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2.xml" ContentType="application/vnd.openxmlformats-officedocument.spreadsheetml.comments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always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evyd\Desktop\"/>
    </mc:Choice>
  </mc:AlternateContent>
  <bookViews>
    <workbookView xWindow="-15" yWindow="285" windowWidth="28800" windowHeight="10440" tabRatio="974"/>
  </bookViews>
  <sheets>
    <sheet name="Cash Flow Projection" sheetId="31" r:id="rId1"/>
    <sheet name="Available Capital" sheetId="3" state="hidden" r:id="rId2"/>
    <sheet name="A - Cash balance 3-07-2018" sheetId="29" r:id="rId3"/>
    <sheet name="SC - Holdback" sheetId="34" state="hidden" r:id="rId4"/>
    <sheet name="B - Northshore Holdings" sheetId="30" r:id="rId5"/>
    <sheet name="C - Fusheng &amp; Tekniplex Reserve" sheetId="27" r:id="rId6"/>
    <sheet name="D - Management Fee" sheetId="35" state="hidden" r:id="rId7"/>
    <sheet name="D - POF4 liquidation period." sheetId="36" state="hidden" r:id="rId8"/>
    <sheet name=" - Management Fee" sheetId="25" state="hidden" r:id="rId9"/>
    <sheet name="D - POF4 liquidation period" sheetId="26" state="hidden" r:id="rId10"/>
    <sheet name="D - Cyanco Director's Fee Q1'17" sheetId="33" state="hidden" r:id="rId11"/>
    <sheet name="D - Estimated Expenses" sheetId="13" r:id="rId12"/>
    <sheet name="E - Forward Hedging " sheetId="28" state="hidden" r:id="rId13"/>
    <sheet name="E - Director fees Offsets" sheetId="37" r:id="rId14"/>
    <sheet name="Cash Rollforward" sheetId="8" r:id="rId15"/>
    <sheet name="Prior Cash Analysis" sheetId="14" r:id="rId16"/>
    <sheet name="Open Trades" sheetId="4" r:id="rId17"/>
    <sheet name="Investment Commitments" sheetId="6" r:id="rId18"/>
    <sheet name="Partner commitments" sheetId="12" r:id="rId19"/>
    <sheet name="Follow-On" sheetId="9" state="hidden" r:id="rId20"/>
    <sheet name="Follow-On Investments" sheetId="10" state="hidden" r:id="rId21"/>
    <sheet name="3.08.2018 Cash Sheet" sheetId="32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_123Graph_B" hidden="1">[1]Fees!#REF!</definedName>
    <definedName name="__123Graph_BCurrent" hidden="1">[1]Fees!#REF!</definedName>
    <definedName name="__123Graph_X" hidden="1">[1]Fees!#REF!</definedName>
    <definedName name="__123Graph_XCurrent" hidden="1">[1]Fees!#REF!</definedName>
    <definedName name="_1_0g">[2]CSCCincSKR!#REF!</definedName>
    <definedName name="_2_0g">[2]CSCCincSKR!#REF!</definedName>
    <definedName name="_Fill" hidden="1">#REF!</definedName>
    <definedName name="_xlnm._FilterDatabase" localSheetId="1" hidden="1">'Available Capital'!$B$49:$K$70</definedName>
    <definedName name="_xlnm._FilterDatabase" localSheetId="20" hidden="1">'Follow-On Investments'!$A$1:$Q$1</definedName>
    <definedName name="_Key1" hidden="1">#REF!</definedName>
    <definedName name="_Key2" hidden="1">#REF!</definedName>
    <definedName name="_Order1">255</definedName>
    <definedName name="_Order2">255</definedName>
    <definedName name="_Sort" hidden="1">#REF!</definedName>
    <definedName name="_Table1_In1" hidden="1">[3]Tabelle1!#REF!</definedName>
    <definedName name="_Table1_Out" hidden="1">[3]Tabelle1!$Q$47:$R$52</definedName>
    <definedName name="_Table2_In1" hidden="1">[3]Tabelle1!#REF!</definedName>
    <definedName name="_Table2_In2" hidden="1">[3]Tabelle1!$M$14</definedName>
    <definedName name="_Table2_Out" hidden="1">[3]Tabelle1!$X$33:$AC$38</definedName>
    <definedName name="_wrn1" hidden="1">{"schedule1",#N/A,FALSE,"Sheet1";"schedule2",#N/A,FALSE,"Sheet1";"schedule3",#N/A,FALSE,"Sheet1";"schedule4",#N/A,FALSE,"Sheet1";"schedule5",#N/A,FALSE,"Sheet1";"schedule6",#N/A,FALSE,"Sheet1"}</definedName>
    <definedName name="_wrn1_1" hidden="1">{"schedule1",#N/A,FALSE,"Sheet1";"schedule2",#N/A,FALSE,"Sheet1";"schedule3",#N/A,FALSE,"Sheet1";"schedule4",#N/A,FALSE,"Sheet1";"schedule5",#N/A,FALSE,"Sheet1";"schedule6",#N/A,FALSE,"Sheet1"}</definedName>
    <definedName name="_wrn1_1_1" hidden="1">{"schedule1",#N/A,FALSE,"Sheet1";"schedule2",#N/A,FALSE,"Sheet1";"schedule3",#N/A,FALSE,"Sheet1";"schedule4",#N/A,FALSE,"Sheet1";"schedule5",#N/A,FALSE,"Sheet1";"schedule6",#N/A,FALSE,"Sheet1"}</definedName>
    <definedName name="_wrn1_2" hidden="1">{"schedule1",#N/A,FALSE,"Sheet1";"schedule2",#N/A,FALSE,"Sheet1";"schedule3",#N/A,FALSE,"Sheet1";"schedule4",#N/A,FALSE,"Sheet1";"schedule5",#N/A,FALSE,"Sheet1";"schedule6",#N/A,FALSE,"Sheet1"}</definedName>
    <definedName name="AAAAA" hidden="1">[4]Consol!$A$7:$E$16</definedName>
    <definedName name="Access_Button">"Loan_Front_End_Input_List"</definedName>
    <definedName name="AccessDatabase">"C:\My Documents\DAVE\MODELS\Cash at Risk\Loan Front End.mdb"</definedName>
    <definedName name="Acquisition_Debt">'[5]Standalone Model'!$O$35</definedName>
    <definedName name="Acquisition_Toggle">'[5]Standalone Model'!#REF!</definedName>
    <definedName name="AFFBAL">'[6]UNIT VALUE'!$D$37</definedName>
    <definedName name="allcashflow">'[7]gl660-dec01'!$A$1:$J$83,'[7]gl660-dec01'!$K$84:$R$115,'[7]gl660-dec01'!$S$117:$Z$154,'[7]gl660-dec01'!$AA$156:$AH$191</definedName>
    <definedName name="ALLCONFINANCLS">'[7]gl660-dec01'!$A$1:$G$46,'[7]gl660-dec01'!$I$1:$U$46,'[7]gl660-dec01'!$V$1:$AB$46</definedName>
    <definedName name="allconsolidated">'[7]gl660-dec01'!$A$1:$G$32,'[7]gl660-dec01'!$I$33:$W$64,'[7]gl660-dec01'!$Z$64:$AG$100</definedName>
    <definedName name="ALLFINANCIALS">'[7]gl660-dec01'!$K$87:$R$131,'[7]gl660-dec01'!$S$145:$AF$193,'[7]gl660-dec01'!$AN$194:$AU$239</definedName>
    <definedName name="anscount">1</definedName>
    <definedName name="AS2DocOpenMode">"AS2DocumentBrowse"</definedName>
    <definedName name="AS2NamedRange">5</definedName>
    <definedName name="AS2ReportLS">1</definedName>
    <definedName name="AS2StaticLS" hidden="1">#REF!</definedName>
    <definedName name="AS2SyncStepLS">0</definedName>
    <definedName name="AS2TickmarkLS" hidden="1">#REF!</definedName>
    <definedName name="AS2VersionLS">300</definedName>
    <definedName name="B2T_FIT_Current">'[8]00-040 Book-to-Tax Rec'!$F$22</definedName>
    <definedName name="Back_To_Printing" localSheetId="14">'Cash Rollforward'!Back_To_Printing</definedName>
    <definedName name="Back_To_Printing" localSheetId="13">'E - Director fees Offsets'!Back_To_Printing</definedName>
    <definedName name="Back_To_Printing" localSheetId="17">'Investment Commitments'!Back_To_Printing</definedName>
    <definedName name="Back_To_Printing">'[9]Preferred Return'!Back_To_Printing</definedName>
    <definedName name="Back_To_Printing_Menu" localSheetId="14">'Cash Rollforward'!Back_To_Printing_Menu</definedName>
    <definedName name="Back_To_Printing_Menu" localSheetId="13">'E - Director fees Offsets'!Back_To_Printing_Menu</definedName>
    <definedName name="Back_To_Printing_Menu" localSheetId="17">'Investment Commitments'!Back_To_Printing_Menu</definedName>
    <definedName name="Back_To_Printing_Menu">'[9]Preferred Return'!Back_To_Printing_Menu</definedName>
    <definedName name="BadLink" hidden="1">#REF!</definedName>
    <definedName name="bbbbb" hidden="1">[4]Consol!$A$7:$E$16</definedName>
    <definedName name="BG_Del">15</definedName>
    <definedName name="BG_Ins">4</definedName>
    <definedName name="BG_Mod">6</definedName>
    <definedName name="Bolt_On_Acquisition_Debt">'[5]Standalone Model'!#REF!</definedName>
    <definedName name="Bolt_On_Acquisition_Equity">'[5]Standalone Model'!#REF!</definedName>
    <definedName name="Bolt_On_Acquisition_Price">'[5]Standalone Model'!#REF!</definedName>
    <definedName name="Bolt_On_Acquisition_Year">'[5]Standalone Model'!#REF!</definedName>
    <definedName name="Bolt_On_Existing_Debt">'[5]Standalone Model'!#REF!</definedName>
    <definedName name="Bolt_On_Placement_Fee">'[5]Standalone Model'!#REF!</definedName>
    <definedName name="Bolt_On_Sales">'[5]Standalone Model'!#REF!</definedName>
    <definedName name="Bolt_On_Transaction_Cost">'[5]Standalone Model'!#REF!</definedName>
    <definedName name="bookinc1998">'[10]1998 M-1SUMMARY'!$AB$10</definedName>
    <definedName name="bookinc1999">'[10]1999 M-1SUMMARY'!$AQ$10</definedName>
    <definedName name="bookinc2000">'[10]2000 Summary M-1'!$AE$10</definedName>
    <definedName name="bookinc2001">'[10]2001 Summary M-1'!$AP$11</definedName>
    <definedName name="bookinc2002">'[10]2002 Summary M-1'!$AS$11</definedName>
    <definedName name="bookinc2003">'[10]2003 Summary M-1'!$AC$11</definedName>
    <definedName name="bookinc2004">'[10]2004 Summary M-1'!$AS$11</definedName>
    <definedName name="bookinc2005">'[10]2005 Summary M-1'!$BZ$11</definedName>
    <definedName name="bs">'[11]Valuation (2)'!#REF!</definedName>
    <definedName name="Capex___of_Sales">'[5]Standalone Model'!#REF!</definedName>
    <definedName name="case">[12]General!$I$12</definedName>
    <definedName name="Case_Rate">'[5]Case Rate'!$C$4</definedName>
    <definedName name="Case_Selector">'[5]Standalone Model'!$O$24</definedName>
    <definedName name="Cases">#REF!</definedName>
    <definedName name="Cash_Sweep">'[5]Standalone Model'!$O$36</definedName>
    <definedName name="CashQasco">'[13]Data Input Month'!$F$58</definedName>
    <definedName name="Categories">[14]Lookup!$A$3:$C$66</definedName>
    <definedName name="CD_Adjustment">'[8]07-040 Club Dues'!$F$23</definedName>
    <definedName name="CG_CapLoss_CO">'[8]13-090 Capital Gains'!$D$21</definedName>
    <definedName name="CG_DisCapLoss">'[8]13-090 Capital Gains'!$D$22</definedName>
    <definedName name="CG_Impair_Book">'[8]13-090 Capital Gains'!$D$17</definedName>
    <definedName name="CG_Impair_Sale">'[8]13-090 Capital Gains'!$D$16</definedName>
    <definedName name="CG_Reclass_CG_Tax">'[8]13-090 Capital Gains'!$D$19</definedName>
    <definedName name="Client_Name">'[15]Control Download'!$B$5</definedName>
    <definedName name="CloseDate" localSheetId="13">[16]OPHI!$X$8</definedName>
    <definedName name="CMNETINCOME" localSheetId="13">[16]OPHI!$R$30</definedName>
    <definedName name="CMNETINCOME">[17]OPHI!$R$29</definedName>
    <definedName name="Co_Investor_Equity">'[5]Standalone Model'!$O$61</definedName>
    <definedName name="Co_Investor_Returns">'[5]Standalone Model'!$O$62</definedName>
    <definedName name="code">'[18]Summary M-1'!$B$13:$B$134</definedName>
    <definedName name="COMP_Accrued_Bonus">'[8]04-020 Compensation Adjustments'!$M$15</definedName>
    <definedName name="COMP_Accrued_Payroll">'[8]04-020 Compensation Adjustments'!$M$16</definedName>
    <definedName name="COMP_Accrued_Vacation">'[8]04-020 Compensation Adjustments'!$M$17</definedName>
    <definedName name="CQNETINCOME" localSheetId="13">[16]OPHI!$R$31</definedName>
    <definedName name="CQNETINCOME">[17]OPHI!$R$30</definedName>
    <definedName name="_xlnm.Database">"[Book4]Final!R1C1:R19C2"</definedName>
    <definedName name="debt">'[11]Valuation (2)'!#REF!</definedName>
    <definedName name="Deselect_Menu_Screen" localSheetId="14">'Cash Rollforward'!Deselect_Menu_Screen</definedName>
    <definedName name="Deselect_Menu_Screen" localSheetId="13">'E - Director fees Offsets'!Deselect_Menu_Screen</definedName>
    <definedName name="Deselect_Menu_Screen" localSheetId="17">'Investment Commitments'!Deselect_Menu_Screen</definedName>
    <definedName name="Deselect_Menu_Screen">'[9]Preferred Return'!Deselect_Menu_Screen</definedName>
    <definedName name="DIV_100_DRD">'[8]13-070 Dividends'!$E$44</definedName>
    <definedName name="DIV_70_DRD">'[8]13-070 Dividends'!$E$43</definedName>
    <definedName name="DIV_Chg_Due_Accr">'[8]13-070 Dividends'!$E$30</definedName>
    <definedName name="DIV_Other">'[8]13-070 Dividends'!$E$51</definedName>
    <definedName name="DTL_D_MEZ1__CAPITAL_5_1">#N/A</definedName>
    <definedName name="DTL_D_MEZ1__EXPENSES_2_1">#N/A</definedName>
    <definedName name="DTL_D_MEZ1__INCOME_1_1">#N/A</definedName>
    <definedName name="DTL_D_MEZ1__LIABILITIES_4_1">#N/A</definedName>
    <definedName name="DTL_F_BOOK_1_1_1">#N/A</definedName>
    <definedName name="DTL_F_BOOK_1_1_2">#N/A</definedName>
    <definedName name="DTL_F_BOOK_1_1_3">#N/A</definedName>
    <definedName name="DTL_F_BOOK_NOF__2_1_1">#N/A</definedName>
    <definedName name="DTL_F_BOOK_NOF__2_1_2">#N/A</definedName>
    <definedName name="DTL_F_BOOK_NOF__2_1_3">#N/A</definedName>
    <definedName name="DTL_F_MEZ2__1_1">#N/A</definedName>
    <definedName name="DTL_F_MEZ2__1_1_1">#N/A</definedName>
    <definedName name="DTL_F_MEZ2__1_1_10">#N/A</definedName>
    <definedName name="DTL_F_MEZ2__1_1_11">#N/A</definedName>
    <definedName name="DTL_F_MEZ2__1_1_12">#N/A</definedName>
    <definedName name="DTL_F_MEZ2__1_1_13">#N/A</definedName>
    <definedName name="DTL_F_MEZ2__1_1_14">#N/A</definedName>
    <definedName name="DTL_F_MEZ2__1_1_15">#N/A</definedName>
    <definedName name="DTL_F_MEZ2__1_1_16">#N/A</definedName>
    <definedName name="DTL_F_MEZ2__1_1_17">#N/A</definedName>
    <definedName name="DTL_F_MEZ2__1_1_18">#N/A</definedName>
    <definedName name="DTL_F_MEZ2__1_1_19">#N/A</definedName>
    <definedName name="DTL_F_MEZ2__1_1_2">#N/A</definedName>
    <definedName name="DTL_F_MEZ2__1_1_20">#N/A</definedName>
    <definedName name="DTL_F_MEZ2__1_1_3">#N/A</definedName>
    <definedName name="DTL_F_MEZ2__1_1_4">#N/A</definedName>
    <definedName name="DTL_F_MEZ2__1_1_5">#N/A</definedName>
    <definedName name="DTL_F_MEZ2__1_1_6">#N/A</definedName>
    <definedName name="DTL_F_MEZ2__1_1_7">#N/A</definedName>
    <definedName name="DTL_F_MEZ2__1_1_8">#N/A</definedName>
    <definedName name="DTL_F_MEZ2__1_1_9">#N/A</definedName>
    <definedName name="DTL_F_TAX_3_1_1">#N/A</definedName>
    <definedName name="DTL_F_TAX_3_1_2">#N/A</definedName>
    <definedName name="DTL_F_TAX_3_1_3">#N/A</definedName>
    <definedName name="DTL_F_UNITS_4_1_1">#N/A</definedName>
    <definedName name="DTL_F_UNITS_4_1_2">#N/A</definedName>
    <definedName name="DTL_F_UNITS_4_1_3">#N/A</definedName>
    <definedName name="DTL_G_BOOK_1_1_1">#N/A</definedName>
    <definedName name="DTL_G_BOOK_1_1_2">#N/A</definedName>
    <definedName name="DTL_G_BOOK_1_1_3">#N/A</definedName>
    <definedName name="DTL_G_BOOK_NOF__2_1_1">#N/A</definedName>
    <definedName name="DTL_G_BOOK_NOF__2_1_2">#N/A</definedName>
    <definedName name="DTL_G_BOOK_NOF__2_1_3">#N/A</definedName>
    <definedName name="DTL_G_MEZ1__ASSETS_3_1">#N/A</definedName>
    <definedName name="DTL_G_MEZ1__CAPITAL_5_1">#N/A</definedName>
    <definedName name="DTL_G_MEZ1__EXPENSES_2_1">#N/A</definedName>
    <definedName name="DTL_G_MEZ1__INCOME_1_1">#N/A</definedName>
    <definedName name="DTL_G_MEZ1__LIABILITIES_4_1">#N/A</definedName>
    <definedName name="DTL_G_MEZ2__1_1">#N/A</definedName>
    <definedName name="DTL_G_MEZ2__1_1_1">#N/A</definedName>
    <definedName name="DTL_G_MEZ2__1_1_10">#N/A</definedName>
    <definedName name="DTL_G_MEZ2__1_1_11">#N/A</definedName>
    <definedName name="DTL_G_MEZ2__1_1_12">#N/A</definedName>
    <definedName name="DTL_G_MEZ2__1_1_13">#N/A</definedName>
    <definedName name="DTL_G_MEZ2__1_1_14">#N/A</definedName>
    <definedName name="DTL_G_MEZ2__1_1_15">#N/A</definedName>
    <definedName name="DTL_G_MEZ2__1_1_16">#N/A</definedName>
    <definedName name="DTL_G_MEZ2__1_1_17">#N/A</definedName>
    <definedName name="DTL_G_MEZ2__1_1_18">#N/A</definedName>
    <definedName name="DTL_G_MEZ2__1_1_19">#N/A</definedName>
    <definedName name="DTL_G_MEZ2__1_1_2">#N/A</definedName>
    <definedName name="DTL_G_MEZ2__1_1_20">#N/A</definedName>
    <definedName name="DTL_G_MEZ2__1_1_3">#N/A</definedName>
    <definedName name="DTL_G_MEZ2__1_1_4">#N/A</definedName>
    <definedName name="DTL_G_MEZ2__1_1_5">#N/A</definedName>
    <definedName name="DTL_G_MEZ2__1_1_6">#N/A</definedName>
    <definedName name="DTL_G_MEZ2__1_1_7">#N/A</definedName>
    <definedName name="DTL_G_MEZ2__1_1_8">#N/A</definedName>
    <definedName name="DTL_G_MEZ2__1_1_9">#N/A</definedName>
    <definedName name="DTL_G_TAX_3_1_1">#N/A</definedName>
    <definedName name="DTL_G_TAX_3_1_2">#N/A</definedName>
    <definedName name="DTL_G_TAX_3_1_3">#N/A</definedName>
    <definedName name="DTL_G_UNITS_4_1_1">#N/A</definedName>
    <definedName name="DTL_G_UNITS_4_1_2">#N/A</definedName>
    <definedName name="DTL_G_UNITS_4_1_3">#N/A</definedName>
    <definedName name="DTL_H_BOOK_1_1_1">#N/A</definedName>
    <definedName name="DTL_H_BOOK_1_1_2">#N/A</definedName>
    <definedName name="DTL_H_BOOK_1_1_3">#N/A</definedName>
    <definedName name="DTL_H_BOOK_NOF__2_1_1">#N/A</definedName>
    <definedName name="DTL_H_BOOK_NOF__2_1_2">#N/A</definedName>
    <definedName name="DTL_H_BOOK_NOF__2_1_3">#N/A</definedName>
    <definedName name="DTL_H_MEZ2__1_1">#N/A</definedName>
    <definedName name="DTL_H_MEZ2__1_1_1">#N/A</definedName>
    <definedName name="DTL_H_MEZ2__1_1_10">#N/A</definedName>
    <definedName name="DTL_H_MEZ2__1_1_11">#N/A</definedName>
    <definedName name="DTL_H_MEZ2__1_1_12">#N/A</definedName>
    <definedName name="DTL_H_MEZ2__1_1_13">#N/A</definedName>
    <definedName name="DTL_H_MEZ2__1_1_14">#N/A</definedName>
    <definedName name="DTL_H_MEZ2__1_1_15">#N/A</definedName>
    <definedName name="DTL_H_MEZ2__1_1_16">#N/A</definedName>
    <definedName name="DTL_H_MEZ2__1_1_17">#N/A</definedName>
    <definedName name="DTL_H_MEZ2__1_1_18">#N/A</definedName>
    <definedName name="DTL_H_MEZ2__1_1_19">#N/A</definedName>
    <definedName name="DTL_H_MEZ2__1_1_2">#N/A</definedName>
    <definedName name="DTL_H_MEZ2__1_1_20">#N/A</definedName>
    <definedName name="DTL_H_MEZ2__1_1_3">#N/A</definedName>
    <definedName name="DTL_H_MEZ2__1_1_4">#N/A</definedName>
    <definedName name="DTL_H_MEZ2__1_1_5">#N/A</definedName>
    <definedName name="DTL_H_MEZ2__1_1_6">#N/A</definedName>
    <definedName name="DTL_H_MEZ2__1_1_7">#N/A</definedName>
    <definedName name="DTL_H_MEZ2__1_1_8">#N/A</definedName>
    <definedName name="DTL_H_MEZ2__1_1_9">#N/A</definedName>
    <definedName name="DTL_H_TAX_3_1_1">#N/A</definedName>
    <definedName name="DTL_H_TAX_3_1_2">#N/A</definedName>
    <definedName name="DTL_H_TAX_3_1_3">#N/A</definedName>
    <definedName name="DTL_H_UNITS_4_1_1">#N/A</definedName>
    <definedName name="DTL_H_UNITS_4_1_2">#N/A</definedName>
    <definedName name="DTL_H_UNITS_4_1_3">#N/A</definedName>
    <definedName name="DTL_I_BOOK_1_1_1">#N/A</definedName>
    <definedName name="DTL_I_BOOK_1_1_2">#N/A</definedName>
    <definedName name="DTL_I_BOOK_1_1_3">#N/A</definedName>
    <definedName name="DTL_I_BOOK_NOF__2_1_1">#N/A</definedName>
    <definedName name="DTL_I_BOOK_NOF__2_1_2">#N/A</definedName>
    <definedName name="DTL_I_BOOK_NOF__2_1_3">#N/A</definedName>
    <definedName name="DTL_I_MEZ2__1_1">#N/A</definedName>
    <definedName name="DTL_I_MEZ2__1_1_1">#N/A</definedName>
    <definedName name="DTL_I_MEZ2__1_1_10">#N/A</definedName>
    <definedName name="DTL_I_MEZ2__1_1_11">#N/A</definedName>
    <definedName name="DTL_I_MEZ2__1_1_12">#N/A</definedName>
    <definedName name="DTL_I_MEZ2__1_1_13">#N/A</definedName>
    <definedName name="DTL_I_MEZ2__1_1_14">#N/A</definedName>
    <definedName name="DTL_I_MEZ2__1_1_15">#N/A</definedName>
    <definedName name="DTL_I_MEZ2__1_1_16">#N/A</definedName>
    <definedName name="DTL_I_MEZ2__1_1_17">#N/A</definedName>
    <definedName name="DTL_I_MEZ2__1_1_18">#N/A</definedName>
    <definedName name="DTL_I_MEZ2__1_1_19">#N/A</definedName>
    <definedName name="DTL_I_MEZ2__1_1_2">#N/A</definedName>
    <definedName name="DTL_I_MEZ2__1_1_20">#N/A</definedName>
    <definedName name="DTL_I_MEZ2__1_1_3">#N/A</definedName>
    <definedName name="DTL_I_MEZ2__1_1_4">#N/A</definedName>
    <definedName name="DTL_I_MEZ2__1_1_5">#N/A</definedName>
    <definedName name="DTL_I_MEZ2__1_1_6">#N/A</definedName>
    <definedName name="DTL_I_MEZ2__1_1_7">#N/A</definedName>
    <definedName name="DTL_I_MEZ2__1_1_8">#N/A</definedName>
    <definedName name="DTL_I_MEZ2__1_1_9">#N/A</definedName>
    <definedName name="DTL_I_TAX_3_1_1">#N/A</definedName>
    <definedName name="DTL_I_TAX_3_1_2">#N/A</definedName>
    <definedName name="DTL_I_TAX_3_1_3">#N/A</definedName>
    <definedName name="DTL_I_UNITS_4_1_1">#N/A</definedName>
    <definedName name="DTL_I_UNITS_4_1_2">#N/A</definedName>
    <definedName name="DTL_I_UNITS_4_1_3">#N/A</definedName>
    <definedName name="DTL_J_BOOK_1_1_1">#N/A</definedName>
    <definedName name="DTL_J_BOOK_1_1_2">#N/A</definedName>
    <definedName name="DTL_J_BOOK_1_1_3">#N/A</definedName>
    <definedName name="DTL_J_BOOK_NOF__2_1_1">#N/A</definedName>
    <definedName name="DTL_J_BOOK_NOF__2_1_2">#N/A</definedName>
    <definedName name="DTL_J_BOOK_NOF__2_1_3">#N/A</definedName>
    <definedName name="DTL_J_MEZ1__ASSETS_3_1">#N/A</definedName>
    <definedName name="DTL_J_MEZ1__CAPITAL_5_1">#N/A</definedName>
    <definedName name="DTL_J_MEZ1__EXPENSES_2_1">#N/A</definedName>
    <definedName name="DTL_J_MEZ1__INCOME_1_1">#N/A</definedName>
    <definedName name="DTL_J_MEZ1__LIABILITIES_4_1">#N/A</definedName>
    <definedName name="DTL_J_MEZ2__1_1">#N/A</definedName>
    <definedName name="DTL_J_MEZ2__1_1_1">#N/A</definedName>
    <definedName name="DTL_J_MEZ2__1_1_10">#N/A</definedName>
    <definedName name="DTL_J_MEZ2__1_1_11">#N/A</definedName>
    <definedName name="DTL_J_MEZ2__1_1_12">#N/A</definedName>
    <definedName name="DTL_J_MEZ2__1_1_13">#N/A</definedName>
    <definedName name="DTL_J_MEZ2__1_1_14">#N/A</definedName>
    <definedName name="DTL_J_MEZ2__1_1_15">#N/A</definedName>
    <definedName name="DTL_J_MEZ2__1_1_16">#N/A</definedName>
    <definedName name="DTL_J_MEZ2__1_1_17">#N/A</definedName>
    <definedName name="DTL_J_MEZ2__1_1_18">#N/A</definedName>
    <definedName name="DTL_J_MEZ2__1_1_19">#N/A</definedName>
    <definedName name="DTL_J_MEZ2__1_1_2">#N/A</definedName>
    <definedName name="DTL_J_MEZ2__1_1_20">#N/A</definedName>
    <definedName name="DTL_J_MEZ2__1_1_3">#N/A</definedName>
    <definedName name="DTL_J_MEZ2__1_1_4">#N/A</definedName>
    <definedName name="DTL_J_MEZ2__1_1_5">#N/A</definedName>
    <definedName name="DTL_J_MEZ2__1_1_6">#N/A</definedName>
    <definedName name="DTL_J_MEZ2__1_1_7">#N/A</definedName>
    <definedName name="DTL_J_MEZ2__1_1_8">#N/A</definedName>
    <definedName name="DTL_J_MEZ2__1_1_9">#N/A</definedName>
    <definedName name="DTL_J_ROF3__1_1">#N/A</definedName>
    <definedName name="DTL_J_TAX_3_1_1">#N/A</definedName>
    <definedName name="DTL_J_TAX_3_1_2">#N/A</definedName>
    <definedName name="DTL_J_TAX_3_1_3">#N/A</definedName>
    <definedName name="DTL_J_UNITS_4_1_1">#N/A</definedName>
    <definedName name="DTL_J_UNITS_4_1_2">#N/A</definedName>
    <definedName name="DTL_J_UNITS_4_1_3">#N/A</definedName>
    <definedName name="DTL_K_BANK_DEBT_Apparel_1_1">#N/A</definedName>
    <definedName name="DTL_K_BANK_DEBT_Automotive_2_1">#N/A</definedName>
    <definedName name="DTL_K_BANK_DEBT_Broadcasting_3_1">#N/A</definedName>
    <definedName name="DTL_K_BANK_DEBT_Building_Materials_4_1">#N/A</definedName>
    <definedName name="DTL_K_BANK_DEBT_Cable_5_1">#N/A</definedName>
    <definedName name="DTL_K_BANK_DEBT_Chemicals_6_1">#N/A</definedName>
    <definedName name="DTL_K_BANK_DEBT_Data_Processing_7_1">#N/A</definedName>
    <definedName name="DTL_K_BANK_DEBT_Distribution_8_1">#N/A</definedName>
    <definedName name="DTL_K_BANK_DEBT_Electric_9_1">#N/A</definedName>
    <definedName name="DTL_K_BANK_DEBT_Electronics_10_1">#N/A</definedName>
    <definedName name="DTL_K_BANK_DEBT_Energy_11_1">#N/A</definedName>
    <definedName name="DTL_K_BANK_DEBT_Food_and_Consumer_Products_12_1">#N/A</definedName>
    <definedName name="DTL_K_BANK_DEBT_Forest_Products_13_1">#N/A</definedName>
    <definedName name="DTL_K_BANK_DEBT_Gaming_14_1">#N/A</definedName>
    <definedName name="DTL_K_BANK_DEBT_Healthcare_15_1">#N/A</definedName>
    <definedName name="DTL_K_BANK_DEBT_Insurance_16_1">#N/A</definedName>
    <definedName name="DTL_K_BANK_DEBT_Manufacturing_17_1">#N/A</definedName>
    <definedName name="DTL_K_BANK_DEBT_Media___Communications_19_1">#N/A</definedName>
    <definedName name="DTL_K_BANK_DEBT_Media_18_1">#N/A</definedName>
    <definedName name="DTL_K_BANK_DEBT_Oil_and_Gas_20_1">#N/A</definedName>
    <definedName name="DTL_K_BANK_DEBT_Packaging_21_1">#N/A</definedName>
    <definedName name="DTL_K_BANK_DEBT_Packaging_and_Containers_22_1">#N/A</definedName>
    <definedName name="DTL_K_BANK_DEBT_Publishing_23_1">#N/A</definedName>
    <definedName name="DTL_K_BANK_DEBT_Real_Estate_24_1">#N/A</definedName>
    <definedName name="DTL_K_BANK_DEBT_Retail_25_1">#N/A</definedName>
    <definedName name="DTL_K_BANK_DEBT_Services_26_1">#N/A</definedName>
    <definedName name="DTL_K_BANK_DEBT_Technology_27_1">#N/A</definedName>
    <definedName name="DTL_K_BOOK_1_1_1">#N/A</definedName>
    <definedName name="DTL_K_BOOK_1_1_2">#N/A</definedName>
    <definedName name="DTL_K_BOOK_1_1_3">#N/A</definedName>
    <definedName name="DTL_K_BOOK_NOF__2_1_1">#N/A</definedName>
    <definedName name="DTL_K_BOOK_NOF__2_1_2">#N/A</definedName>
    <definedName name="DTL_K_BOOK_NOF__2_1_3">#N/A</definedName>
    <definedName name="DTL_K_COMMON_STOCK_Cable_28_1">#N/A</definedName>
    <definedName name="DTL_K_COMMON_STOCK_Elec___Gas___Sanitary_Services_29_1">#N/A</definedName>
    <definedName name="DTL_K_COMMON_STOCK_Energy_30_1">#N/A</definedName>
    <definedName name="DTL_K_COMMON_STOCK_Oil_and_Gas_31_1">#N/A</definedName>
    <definedName name="DTL_K_COMMON_STOCK_Packaging_and_Containers_32_1">#N/A</definedName>
    <definedName name="DTL_K_COMMON_STOCK_SHORT_Construction_Services_Products_33_1">#N/A</definedName>
    <definedName name="DTL_K_COMMON_STOCK_SHORT_Financial_Services_34_1">#N/A</definedName>
    <definedName name="DTL_K_COMMON_STOCK_SHORT_Home_Furnishings_35_1">#N/A</definedName>
    <definedName name="DTL_K_COMMON_STOCK_SHORT_Restaurant_and_Food_Services_36_1">#N/A</definedName>
    <definedName name="DTL_K_COMMON_STOCK_SHORT_Retail_37_1">#N/A</definedName>
    <definedName name="DTL_K_CONVERTIBLE_BOND_Manufacturing_38_1">#N/A</definedName>
    <definedName name="DTL_K_CORPORATE_BOND_Broadcasting_39_1">#N/A</definedName>
    <definedName name="DTL_K_CORPORATE_BOND_Building_Materials_40_1">#N/A</definedName>
    <definedName name="DTL_K_CORPORATE_BOND_Cable_41_1">#N/A</definedName>
    <definedName name="DTL_K_CORPORATE_BOND_Chemicals_42_1">#N/A</definedName>
    <definedName name="DTL_K_CORPORATE_BOND_Data_Processing_43_1">#N/A</definedName>
    <definedName name="DTL_K_CORPORATE_BOND_Distribution_44_1">#N/A</definedName>
    <definedName name="DTL_K_CORPORATE_BOND_Electronics_45_1">#N/A</definedName>
    <definedName name="DTL_K_CORPORATE_BOND_Energy_46_1">#N/A</definedName>
    <definedName name="DTL_K_CORPORATE_BOND_Entertainment_47_1">#N/A</definedName>
    <definedName name="DTL_K_CORPORATE_BOND_Financial_Services_48_1">#N/A</definedName>
    <definedName name="DTL_K_CORPORATE_BOND_Forest_Products_49_1">#N/A</definedName>
    <definedName name="DTL_K_CORPORATE_BOND_Gaming_50_1">#N/A</definedName>
    <definedName name="DTL_K_CORPORATE_BOND_Insurance_51_1">#N/A</definedName>
    <definedName name="DTL_K_CORPORATE_BOND_Manufacturing_52_1">#N/A</definedName>
    <definedName name="DTL_K_CORPORATE_BOND_Medical_Products_53_1">#N/A</definedName>
    <definedName name="DTL_K_CORPORATE_BOND_Oil_and_Gas_Services_54_1">#N/A</definedName>
    <definedName name="DTL_K_CORPORATE_BOND_Packaging_and_Containers_55_1">#N/A</definedName>
    <definedName name="DTL_K_CORPORATE_BOND_Power_56_1">#N/A</definedName>
    <definedName name="DTL_K_CORPORATE_BOND_Real_Estate_Investment_Trust_57_1">#N/A</definedName>
    <definedName name="DTL_K_CORPORATE_BOND_SHORT_Retail_61_1">#N/A</definedName>
    <definedName name="DTL_K_CORPORATE_BOND_Specialty_Finance_58_1">#N/A</definedName>
    <definedName name="DTL_K_CORPORATE_BOND_Technology_59_1">#N/A</definedName>
    <definedName name="DTL_K_CORPORATE_BOND_Telecommunications_60_1">#N/A</definedName>
    <definedName name="DTL_K_EPOF_1_1">#N/A</definedName>
    <definedName name="DTL_K_FOREIGN_CASH_HOLDINGS__62_1">#N/A</definedName>
    <definedName name="DTL_K_FORWARD_CONTRACTS__63_1">#N/A</definedName>
    <definedName name="DTL_K_MEZ2__1_1">#N/A</definedName>
    <definedName name="DTL_K_MEZ2__1_1_1">#N/A</definedName>
    <definedName name="DTL_K_MEZ2__1_1_10">#N/A</definedName>
    <definedName name="DTL_K_MEZ2__1_1_11">#N/A</definedName>
    <definedName name="DTL_K_MEZ2__1_1_12">#N/A</definedName>
    <definedName name="DTL_K_MEZ2__1_1_13">#N/A</definedName>
    <definedName name="DTL_K_MEZ2__1_1_14">#N/A</definedName>
    <definedName name="DTL_K_MEZ2__1_1_15">#N/A</definedName>
    <definedName name="DTL_K_MEZ2__1_1_16">#N/A</definedName>
    <definedName name="DTL_K_MEZ2__1_1_17">#N/A</definedName>
    <definedName name="DTL_K_MEZ2__1_1_18">#N/A</definedName>
    <definedName name="DTL_K_MEZ2__1_1_19">#N/A</definedName>
    <definedName name="DTL_K_MEZ2__1_1_2">#N/A</definedName>
    <definedName name="DTL_K_MEZ2__1_1_20">#N/A</definedName>
    <definedName name="DTL_K_MEZ2__1_1_3">#N/A</definedName>
    <definedName name="DTL_K_MEZ2__1_1_4">#N/A</definedName>
    <definedName name="DTL_K_MEZ2__1_1_5">#N/A</definedName>
    <definedName name="DTL_K_MEZ2__1_1_6">#N/A</definedName>
    <definedName name="DTL_K_MEZ2__1_1_7">#N/A</definedName>
    <definedName name="DTL_K_MEZ2__1_1_8">#N/A</definedName>
    <definedName name="DTL_K_MEZ2__1_1_9">#N/A</definedName>
    <definedName name="DTL_K_NOTE_Packaging_and_Containers_64_1">#N/A</definedName>
    <definedName name="DTL_K_POF3__AQUACH01__1_1">#N/A</definedName>
    <definedName name="DTL_K_POF3__BABY01__2_1">#N/A</definedName>
    <definedName name="DTL_K_POF3__BABY02__3_1">#N/A</definedName>
    <definedName name="DTL_K_POF3__BABY03__4_1">#N/A</definedName>
    <definedName name="DTL_K_POF3__CANNERY02__5_1">#N/A</definedName>
    <definedName name="DTL_K_POF3__CANNERY03__6_1">#N/A</definedName>
    <definedName name="DTL_K_POF3__CHINACON01__7_1">#N/A</definedName>
    <definedName name="DTL_K_POF3__CLASSCAB09__8_1">#N/A</definedName>
    <definedName name="DTL_K_POF3__CLASSCAB10__9_1">#N/A</definedName>
    <definedName name="DTL_K_POF3__EUROCALL1__10_1">#N/A</definedName>
    <definedName name="DTL_K_POF3__EUROCALL2__11_1">#N/A</definedName>
    <definedName name="DTL_K_POF3__EUROPUT10__12_1">#N/A</definedName>
    <definedName name="DTL_K_POF3__EUROPUT2__13_1">#N/A</definedName>
    <definedName name="DTL_K_POF3__EUROPUT3__14_1">#N/A</definedName>
    <definedName name="DTL_K_POF3__EUROPUT4__15_1">#N/A</definedName>
    <definedName name="DTL_K_POF3__EUROPUT5__16_1">#N/A</definedName>
    <definedName name="DTL_K_POF3__EUROPUT6__17_1">#N/A</definedName>
    <definedName name="DTL_K_POF3__EUROPUT7__18_1">#N/A</definedName>
    <definedName name="DTL_K_POF3__EUROPUT9__19_1">#N/A</definedName>
    <definedName name="DTL_K_POF3__EURUSDGH9__20_1">#N/A</definedName>
    <definedName name="DTL_K_POF3__EURUSDOX8__21_1">#N/A</definedName>
    <definedName name="DTL_K_POF3__EURUSDQK9__22_1">#N/A</definedName>
    <definedName name="DTL_K_POF3__EURUSDTQ8__23_1">#N/A</definedName>
    <definedName name="DTL_K_POF3__EXCO5__24_1">#N/A</definedName>
    <definedName name="DTL_K_POF3__FALCON05__25_1">#N/A</definedName>
    <definedName name="DTL_K_POF3__FALCON06__26_1">#N/A</definedName>
    <definedName name="DTL_K_POF3__FLEET01__27_1">#N/A</definedName>
    <definedName name="DTL_K_POF3__GEHAG_28_1">#N/A</definedName>
    <definedName name="DTL_K_POF3__GULFWEST01__29_1">#N/A</definedName>
    <definedName name="DTL_K_POF3__GULFWEST02__30_1">#N/A</definedName>
    <definedName name="DTL_K_POF3__GULFWEST04__31_1">#N/A</definedName>
    <definedName name="DTL_K_POF3__HYDROCHEM01__32_1">#N/A</definedName>
    <definedName name="DTL_K_POF3__HYDROCHEM04__33_1">#N/A</definedName>
    <definedName name="DTL_K_POF3__INTEREP01__34_1">#N/A</definedName>
    <definedName name="DTL_K_POF3__INTEREP02__35_1">#N/A</definedName>
    <definedName name="DTL_K_POF3__INTEREP04__36_1">#N/A</definedName>
    <definedName name="DTL_K_POF3__LANCASHIRE01__37_1">#N/A</definedName>
    <definedName name="DTL_K_POF3__LANCASHIRE02__38_1">#N/A</definedName>
    <definedName name="DTL_K_POF3__LONGHORN04__39_1">#N/A</definedName>
    <definedName name="DTL_K_POF3__LONGHORN05__40_1">#N/A</definedName>
    <definedName name="DTL_K_POF3__LONGHORN06__41_1">#N/A</definedName>
    <definedName name="DTL_K_POF3__LONGHORN07__42_1">#N/A</definedName>
    <definedName name="DTL_K_POF3__LUV01__43_1">#N/A</definedName>
    <definedName name="DTL_K_POF3__LUXCO1__44_1">#N/A</definedName>
    <definedName name="DTL_K_POF3__MASON01__45_1">#N/A</definedName>
    <definedName name="DTL_K_POF3__NORDENIA01__46_1">#N/A</definedName>
    <definedName name="DTL_K_POF3__PEGASUS10__47_1">#N/A</definedName>
    <definedName name="DTL_K_POF3__PEGASUS12__48_1">#N/A</definedName>
    <definedName name="DTL_K_POF3__PEGASUS13__49_1">#N/A</definedName>
    <definedName name="DTL_K_POF3__RBSCHINA2__50_1">#N/A</definedName>
    <definedName name="DTL_K_POF3__RBSCHINACAL1__51_1">#N/A</definedName>
    <definedName name="DTL_K_POF3__RBSCHINAPUT1__52_1">#N/A</definedName>
    <definedName name="DTL_K_POF3__ROCKINGHAM01__53_1">#N/A</definedName>
    <definedName name="DTL_K_POF3__ROCKINGHAM02__54_1">#N/A</definedName>
    <definedName name="DTL_K_POF3__RONCADIN01__55_1">#N/A</definedName>
    <definedName name="DTL_K_POF3__SENIOR01__56_1">#N/A</definedName>
    <definedName name="DTL_K_POF3__SOLO01__57_1">#N/A</definedName>
    <definedName name="DTL_K_POF3__SPIRIT01__58_1">#N/A</definedName>
    <definedName name="DTL_K_POF3__SPIRIT04__59_1">#N/A</definedName>
    <definedName name="DTL_K_POF3__SPIRIT05__60_1">#N/A</definedName>
    <definedName name="DTL_K_POF3__SPIRIT06__61_1">#N/A</definedName>
    <definedName name="DTL_K_POF3__TAKKO01__62_1">#N/A</definedName>
    <definedName name="DTL_K_POF3__TAKKO02__63_1">#N/A</definedName>
    <definedName name="DTL_K_POF3__TEKNIP01__64_1">#N/A</definedName>
    <definedName name="DTL_K_POF3__TEKNIP02__65_1">#N/A</definedName>
    <definedName name="DTL_K_PREFERRED_STOCK_Financial_Services_65_1">#N/A</definedName>
    <definedName name="DTL_K_ROF3__1_1">#N/A</definedName>
    <definedName name="DTL_K_SWAPS_Broadcasting_66_1">#N/A</definedName>
    <definedName name="DTL_K_SWAPS_Building_Materials_67_1">#N/A</definedName>
    <definedName name="DTL_K_SWAPS_Data_Processing_68_1">#N/A</definedName>
    <definedName name="DTL_K_SWAPS_Distribution_69_1">#N/A</definedName>
    <definedName name="DTL_K_SWAPS_Electronics_70_1">#N/A</definedName>
    <definedName name="DTL_K_SWAPS_Financial_Services_71_1">#N/A</definedName>
    <definedName name="DTL_K_SWAPS_Gaming_72_1">#N/A</definedName>
    <definedName name="DTL_K_SWAPS_Manufacturing_73_1">#N/A</definedName>
    <definedName name="DTL_K_SWAPS_Medical_Products_74_1">#N/A</definedName>
    <definedName name="DTL_K_SWAPS_Other_75_1">#N/A</definedName>
    <definedName name="DTL_K_SWAPS_Power_76_1">#N/A</definedName>
    <definedName name="DTL_K_SWAPS_Retail_77_1">#N/A</definedName>
    <definedName name="DTL_K_SWAPS_Telecommunications_78_1">#N/A</definedName>
    <definedName name="DTL_K_TAX_3_1_1">#N/A</definedName>
    <definedName name="DTL_K_TAX_3_1_2">#N/A</definedName>
    <definedName name="DTL_K_TAX_3_1_3">#N/A</definedName>
    <definedName name="DTL_K_UNITS_4_1_1">#N/A</definedName>
    <definedName name="DTL_K_UNITS_4_1_2">#N/A</definedName>
    <definedName name="DTL_K_UNITS_4_1_3">#N/A</definedName>
    <definedName name="DTL_K_VOF1___1_1">#N/A</definedName>
    <definedName name="DTL_K_VOF1__ABITIBI_CONSOLIDATED_INC__1_1">#N/A</definedName>
    <definedName name="DTL_K_VOF1__ABITIBI_CONSOLIDATED_INC__2_1">#N/A</definedName>
    <definedName name="DTL_K_VOF1__ABX_2_1">#N/A</definedName>
    <definedName name="DTL_K_VOF1__ABX_3_1">#N/A</definedName>
    <definedName name="DTL_K_VOF1__AFFINIA_GRP_INC_2_1">#N/A</definedName>
    <definedName name="DTL_K_VOF1__AIG_GICs_3_1">#N/A</definedName>
    <definedName name="DTL_K_VOF1__Aleris_International_Inc__2_1">#N/A</definedName>
    <definedName name="DTL_K_VOF1__Aleris_International_Inc__3_1">#N/A</definedName>
    <definedName name="DTL_K_VOF1__Aleris_International_Inc__4_1">#N/A</definedName>
    <definedName name="DTL_K_VOF1__ALLIANCE_DATA_SYSTEMS_CORP_3_1">#N/A</definedName>
    <definedName name="DTL_K_VOF1__ALLISON_TRANSMISSION_INC__3_1">#N/A</definedName>
    <definedName name="DTL_K_VOF1__ALLISON_TRANSMISSION_INC__5_1">#N/A</definedName>
    <definedName name="DTL_K_VOF1__Alltel_Corp_TL_B_3_L_2_75__4_1">#N/A</definedName>
    <definedName name="DTL_K_VOF1__AMERICAN_GENERAL_FINANCE_CORP_4_1">#N/A</definedName>
    <definedName name="DTL_K_VOF1__AMERICAN_GENERAL_FINANCE_CORP_5_1">#N/A</definedName>
    <definedName name="DTL_K_VOF1__AMERICAN_GENERAL_FINANCE_CORP_6_1">#N/A</definedName>
    <definedName name="DTL_K_VOF1__Apparel_2_1">#N/A</definedName>
    <definedName name="DTL_K_VOF1__APTARGROUP_INC_6_1">#N/A</definedName>
    <definedName name="DTL_K_VOF1__ASIF_II_5_1">#N/A</definedName>
    <definedName name="DTL_K_VOF1__ASIF_II_6_1">#N/A</definedName>
    <definedName name="DTL_K_VOF1__ASIF_II_7_1">#N/A</definedName>
    <definedName name="DTL_K_VOF1__Automotive_3_1">#N/A</definedName>
    <definedName name="DTL_K_VOF1__AVIS_BUDGET_GROUP_INC_7_1">#N/A</definedName>
    <definedName name="DTL_K_VOF1__BABCOCK___BROWN_LTD_4_1">#N/A</definedName>
    <definedName name="DTL_K_VOF1__BABCOCK___BROWN_LTD_5_1">#N/A</definedName>
    <definedName name="DTL_K_VOF1__BABCOCK___BROWN_LTD_6_1">#N/A</definedName>
    <definedName name="DTL_K_VOF1__BABCOCK___BROWN_LTD_7_1">#N/A</definedName>
    <definedName name="DTL_K_VOF1__BABCOCK___BROWN_LTD_8_1">#N/A</definedName>
    <definedName name="DTL_K_VOF1__BANCO_BILBAO_VIZCAYA_ARGENTA_5_1">#N/A</definedName>
    <definedName name="DTL_K_VOF1__BANCO_BILBAO_VIZCAYA_ARGENTA_6_1">#N/A</definedName>
    <definedName name="DTL_K_VOF1__BANCO_BILBAO_VIZCAYA_ARGENTA_7_1">#N/A</definedName>
    <definedName name="DTL_K_VOF1__BEMIS_COMPANY_INC_9_1">#N/A</definedName>
    <definedName name="DTL_K_VOF1__BERRY_PLASTICS_HLDG_CORP_10_1">#N/A</definedName>
    <definedName name="DTL_K_VOF1__BERRY_PLASTICS_HLDG_CORP_6_1">#N/A</definedName>
    <definedName name="DTL_K_VOF1__BERRY_PLASTICS_HLDG_CORP_7_1">#N/A</definedName>
    <definedName name="DTL_K_VOF1__BERRY_PLASTICS_HLDG_CORP_8_1">#N/A</definedName>
    <definedName name="DTL_K_VOF1__BERRY_PLASTICS_HLDG_CORP_9_1">#N/A</definedName>
    <definedName name="DTL_K_VOF1__BIOMET_INC_11_1">#N/A</definedName>
    <definedName name="DTL_K_VOF1__BIOMET_INC_7_1">#N/A</definedName>
    <definedName name="DTL_K_VOF1__BIOMET_INC_8_1">#N/A</definedName>
    <definedName name="DTL_K_VOF1__BIOMET_INC_9_1">#N/A</definedName>
    <definedName name="DTL_K_VOF1__BOYD_GAMING_10_1">#N/A</definedName>
    <definedName name="DTL_K_VOF1__BOYD_GAMING_8_1">#N/A</definedName>
    <definedName name="DTL_K_VOF1__BOYD_GAMING_9_1">#N/A</definedName>
    <definedName name="DTL_K_VOF1__BRE_PROPERTIES_INC_10_1">#N/A</definedName>
    <definedName name="DTL_K_VOF1__Broadcasting_4_1">#N/A</definedName>
    <definedName name="DTL_K_VOF1__BROOKSTONE_CO_10_1">#N/A</definedName>
    <definedName name="DTL_K_VOF1__BROOKSTONE_CO_11_1">#N/A</definedName>
    <definedName name="DTL_K_VOF1__BROOKSTONE_CO_12__10_15_12__9_1">#N/A</definedName>
    <definedName name="DTL_K_VOF1__BROOKSTONE_CO_12_1">#N/A</definedName>
    <definedName name="DTL_K_VOF1__Building_Materials_5_1">#N/A</definedName>
    <definedName name="DTL_K_VOF1__BUILDING_MATERIALS_CORP_10_1">#N/A</definedName>
    <definedName name="DTL_K_VOF1__BUILDING_MATERIALS_CORP_11_1">#N/A</definedName>
    <definedName name="DTL_K_VOF1__BUILDING_MATERIALS_CORP_13_1">#N/A</definedName>
    <definedName name="DTL_K_VOF1__Cable_6_1">#N/A</definedName>
    <definedName name="DTL_K_VOF1__CABLEUROPA_SA__ONO__11_1">#N/A</definedName>
    <definedName name="DTL_K_VOF1__CALPINE_CORP_12_1">#N/A</definedName>
    <definedName name="DTL_K_VOF1__CALPINE_CORP_14_1">#N/A</definedName>
    <definedName name="DTL_K_VOF1__CARESTREAM_HEALTH_INC__13_1">#N/A</definedName>
    <definedName name="DTL_K_VOF1__CARESTREAM_HEALTH_INC__15_1">#N/A</definedName>
    <definedName name="DTL_K_VOF1__CASH___AUSTRALIAN_DOLLAR_10_1">#N/A</definedName>
    <definedName name="DTL_K_VOF1__CASH___AUSTRALIAN_DOLLAR_12_1">#N/A</definedName>
    <definedName name="DTL_K_VOF1__CASH___AUSTRALIAN_DOLLAR_14_1">#N/A</definedName>
    <definedName name="DTL_K_VOF1__CASH___AUSTRALIAN_DOLLAR_16_1">#N/A</definedName>
    <definedName name="DTL_K_VOF1__CASH___BRITISH_POUNDS_13_1">#N/A</definedName>
    <definedName name="DTL_K_VOF1__CASH___BRITISH_POUNDS_15_1">#N/A</definedName>
    <definedName name="DTL_K_VOF1__CASH___BRITISH_POUNDS_17_1">#N/A</definedName>
    <definedName name="DTL_K_VOF1__CASHNF_1_1">#N/A</definedName>
    <definedName name="DTL_K_VOF1__CATALENT_PHARMA_SOLUTIONS_14_1">#N/A</definedName>
    <definedName name="DTL_K_VOF1__CDS_CDX_15_1">#N/A</definedName>
    <definedName name="DTL_K_VOF1__CENGAGE_LEARNING_ACQ_INC__11_1">#N/A</definedName>
    <definedName name="DTL_K_VOF1__CENGAGE_LEARNING_ACQ_INC__13_1">#N/A</definedName>
    <definedName name="DTL_K_VOF1__CENGAGE_LEARNING_ACQ_INC__16_1">#N/A</definedName>
    <definedName name="DTL_K_VOF1__CENGAGE_LEARNING_ACQ_INC__18_1">#N/A</definedName>
    <definedName name="DTL_K_VOF1__CERIDIAN_CORP_12_1">#N/A</definedName>
    <definedName name="DTL_K_VOF1__CERIDIAN_CORP_14_1">#N/A</definedName>
    <definedName name="DTL_K_VOF1__CERIDIAN_CORP_17_1">#N/A</definedName>
    <definedName name="DTL_K_VOF1__CERIDIAN_CORP_19_1">#N/A</definedName>
    <definedName name="DTL_K_VOF1__CHARTER_COMM_HLDGS_LLC_13_1">#N/A</definedName>
    <definedName name="DTL_K_VOF1__CHARTER_COMM_HLDGS_LLC_15_1">#N/A</definedName>
    <definedName name="DTL_K_VOF1__CHARTER_COMM_HLDGS_LLC_18_1">#N/A</definedName>
    <definedName name="DTL_K_VOF1__CHARTER_COMM_HLDGS_LLC_20_1">#N/A</definedName>
    <definedName name="DTL_K_VOF1__Chemicals_7_1">#N/A</definedName>
    <definedName name="DTL_K_VOF1__CHESAPEAKE_CORP_21_1">#N/A</definedName>
    <definedName name="DTL_K_VOF1__CHRYSLER_LLC__CARCO__14_1">#N/A</definedName>
    <definedName name="DTL_K_VOF1__CHRYSLER_LLC__CARCO__16_1">#N/A</definedName>
    <definedName name="DTL_K_VOF1__CHRYSLER_LLC__CARCO__19_1">#N/A</definedName>
    <definedName name="DTL_K_VOF1__CHRYSLER_LLC__CARCO__22_1">#N/A</definedName>
    <definedName name="DTL_K_VOF1__CIT_Group_Inc__15_1">#N/A</definedName>
    <definedName name="DTL_K_VOF1__CIT_Group_Inc__17_1">#N/A</definedName>
    <definedName name="DTL_K_VOF1__CIT_GROUP_INC__20_1">#N/A</definedName>
    <definedName name="DTL_K_VOF1__CIT_GROUP_INC__23_1">#N/A</definedName>
    <definedName name="DTL_K_VOF1__CITYCENTER_HOLDINGS_LLC_21_1">#N/A</definedName>
    <definedName name="DTL_K_VOF1__CLEAR_CHANNEL_COMM_21_1">#N/A</definedName>
    <definedName name="DTL_K_VOF1__CLEAR_CHANNEL_COMM_22_1">#N/A</definedName>
    <definedName name="DTL_K_VOF1__CLEAR_CHANNEL_COMM_24_1">#N/A</definedName>
    <definedName name="DTL_K_VOF1__CMBX_18_1">#N/A</definedName>
    <definedName name="DTL_K_VOF1__COACH_INC__19_1">#N/A</definedName>
    <definedName name="DTL_K_VOF1__COMCAST_CORP_16_1">#N/A</definedName>
    <definedName name="DTL_K_VOF1__COMCAST_CORP_19_1">#N/A</definedName>
    <definedName name="DTL_K_VOF1__Construction_Services_Products_8_1">#N/A</definedName>
    <definedName name="DTL_K_VOF1__CROWN_HOLDINGS_INC_20_1">#N/A</definedName>
    <definedName name="DTL_K_VOF1__CROWN_HOLDINGS_INC_22_1">#N/A</definedName>
    <definedName name="DTL_K_VOF1__CROWN_HOLDINGS_INC_25_1">#N/A</definedName>
    <definedName name="DTL_K_VOF1__CROWN_HOLDINGS_INC_COMMN_STK_17_1">#N/A</definedName>
    <definedName name="DTL_K_VOF1__CURRENT_FORWARD_CONTRACTS_18_1">#N/A</definedName>
    <definedName name="DTL_K_VOF1__CURRENT_FORWARD_CONTRACTS_21_1">#N/A</definedName>
    <definedName name="DTL_K_VOF1__CURRENT_FORWARD_CONTRACTS_23_1">#N/A</definedName>
    <definedName name="DTL_K_VOF1__CURRENT_FORWARD_CONTRACTS_26_1">#N/A</definedName>
    <definedName name="DTL_K_VOF1__CW_MEDIA_HOLDINGS_INC_24_1">#N/A</definedName>
    <definedName name="DTL_K_VOF1__DARDEN_RESTAURANTS_22_1">#N/A</definedName>
    <definedName name="DTL_K_VOF1__DARDEN_RESTAURANTS_27_1">#N/A</definedName>
    <definedName name="DTL_K_VOF1__DARDEN_RESTAURANTS_COMMN_STK_19_1">#N/A</definedName>
    <definedName name="DTL_K_VOF1__Data_Processing_9_1">#N/A</definedName>
    <definedName name="DTL_K_VOF1__DEAN_FOODS_CO_28_1">#N/A</definedName>
    <definedName name="DTL_K_VOF1__DEBT_2_1">#N/A</definedName>
    <definedName name="DTL_K_VOF1__DEVELOPERS_DIVERSIFIED_REALTY_23_1">#N/A</definedName>
    <definedName name="DTL_K_VOF1__Distribution_10_1">#N/A</definedName>
    <definedName name="DTL_K_VOF1__DYNEGY_HOLDINGS_INC_24_1">#N/A</definedName>
    <definedName name="DTL_K_VOF1__DYNEGY_HOLDINGS_INC_29_1">#N/A</definedName>
    <definedName name="DTL_K_VOF1__Elec___Gas___Sanitary_Services_11_1">#N/A</definedName>
    <definedName name="DTL_K_VOF1__Electric_12_1">#N/A</definedName>
    <definedName name="DTL_K_VOF1__Electronics_13_1">#N/A</definedName>
    <definedName name="DTL_K_VOF1__Energy_14_1">#N/A</definedName>
    <definedName name="DTL_K_VOF1__ENERGY_FUTURE_HOLDINGS_20_1">#N/A</definedName>
    <definedName name="DTL_K_VOF1__ENERGY_FUTURE_HOLDINGS_24_1">#N/A</definedName>
    <definedName name="DTL_K_VOF1__Entertainment_15_1">#N/A</definedName>
    <definedName name="DTL_K_VOF1__ETHAN_ALLEN_25_1">#N/A</definedName>
    <definedName name="DTL_K_VOF1__ETHAN_ALLEN_30_1">#N/A</definedName>
    <definedName name="DTL_K_VOF1__ETHAN_ALLEN_COMMON_STK_21_1">#N/A</definedName>
    <definedName name="DTL_K_VOF1__EURO_CASH_22_1">#N/A</definedName>
    <definedName name="DTL_K_VOF1__EURO_CASH_25_1">#N/A</definedName>
    <definedName name="DTL_K_VOF1__EURO_CASH_26_1">#N/A</definedName>
    <definedName name="DTL_K_VOF1__EURO_CASH_31_1">#N/A</definedName>
    <definedName name="DTL_K_VOF1__EXCO_OP_SR_TL_L_600_12_18_08__27_1">#N/A</definedName>
    <definedName name="DTL_K_VOF1__EXCO_OPERATING_SR_TERM_LOAN_23_1">#N/A</definedName>
    <definedName name="DTL_K_VOF1__EXCO_RESOURCES_INC__26_1">#N/A</definedName>
    <definedName name="DTL_K_VOF1__EXCO_RESOURCES_INC__27_1">#N/A</definedName>
    <definedName name="DTL_K_VOF1__EXCO_RESOURCES_INC__32_1">#N/A</definedName>
    <definedName name="DTL_K_VOF1__FCE_Bank_Plc_24_1">#N/A</definedName>
    <definedName name="DTL_K_VOF1__FCE_BANK_PLC_26_1">#N/A</definedName>
    <definedName name="DTL_K_VOF1__FCE_BANK_PLC_27_1">#N/A</definedName>
    <definedName name="DTL_K_VOF1__FCE_Bank_Plc_28_1">#N/A</definedName>
    <definedName name="DTL_K_VOF1__FCE_BANK_PLC_33_1">#N/A</definedName>
    <definedName name="DTL_K_VOF1__FEDERAL_MOGUL_CORPORATION_27_1">#N/A</definedName>
    <definedName name="DTL_K_VOF1__FEDERAL_MOGUL_CORPORATION_28_1">#N/A</definedName>
    <definedName name="DTL_K_VOF1__FEDERAL_MOGUL_CORPORATION_34_1">#N/A</definedName>
    <definedName name="DTL_K_VOF1__Financial_Services_16_1">#N/A</definedName>
    <definedName name="DTL_K_VOF1__FIRST_DATA_CORPORATION_25_1">#N/A</definedName>
    <definedName name="DTL_K_VOF1__FIRST_DATA_CORPORATION_28_1">#N/A</definedName>
    <definedName name="DTL_K_VOF1__FIRST_DATA_CORPORATION_29_1">#N/A</definedName>
    <definedName name="DTL_K_VOF1__FIRST_DATA_CORPORATION_35_1">#N/A</definedName>
    <definedName name="DTL_K_VOF1__Food_and_Consumer_Products_17_1">#N/A</definedName>
    <definedName name="DTL_K_VOF1__Ford_Motor_Credit_Company_LLC_26_1">#N/A</definedName>
    <definedName name="DTL_K_VOF1__FORD_MOTOR_CREDIT_COMPANY_LLC_29_1">#N/A</definedName>
    <definedName name="DTL_K_VOF1__Ford_Motor_Credit_Company_LLC_30_1">#N/A</definedName>
    <definedName name="DTL_K_VOF1__FORD_MOTOR_CREDIT_COMPANY_LLC_36_1">#N/A</definedName>
    <definedName name="DTL_K_VOF1__Forest_Products_18_1">#N/A</definedName>
    <definedName name="DTL_K_VOF1__FORTRESS_INVESTMENT_GROUP_LLC_27_1">#N/A</definedName>
    <definedName name="DTL_K_VOF1__FORTRESS_INVESTMENT_GROUP_LLC_31_1">#N/A</definedName>
    <definedName name="DTL_K_VOF1__FORWD_3_1">#N/A</definedName>
    <definedName name="DTL_K_VOF1__FREESCALE_SEMICONDUCTOR_28_1">#N/A</definedName>
    <definedName name="DTL_K_VOF1__FREESCALE_SEMICONDUCTOR_30_1">#N/A</definedName>
    <definedName name="DTL_K_VOF1__FREESCALE_SEMICONDUCTOR_31_1">#N/A</definedName>
    <definedName name="DTL_K_VOF1__FREESCALE_SEMICONDUCTOR_32_1">#N/A</definedName>
    <definedName name="DTL_K_VOF1__FREESCALE_SEMICONDUCTOR_37_1">#N/A</definedName>
    <definedName name="DTL_K_VOF1__Gaming_19_1">#N/A</definedName>
    <definedName name="DTL_K_VOF1__General_Motors_Acceptance_Corp_29_1">#N/A</definedName>
    <definedName name="DTL_K_VOF1__General_Motors_Acceptance_Corp_31_1">#N/A</definedName>
    <definedName name="DTL_K_VOF1__General_Motors_Acceptance_Corp_32_1">#N/A</definedName>
    <definedName name="DTL_K_VOF1__General_Motors_Acceptance_Corp_33_1">#N/A</definedName>
    <definedName name="DTL_K_VOF1__General_Motors_Acceptance_Corp_38_1">#N/A</definedName>
    <definedName name="DTL_K_VOF1__General_Motors_Corp_30_1">#N/A</definedName>
    <definedName name="DTL_K_VOF1__General_Motors_Corp_34_1">#N/A</definedName>
    <definedName name="DTL_K_VOF1__HARRAHS_OPERATING_CO_INC_31_1">#N/A</definedName>
    <definedName name="DTL_K_VOF1__HARRAHS_OPERATING_CO_INC_32_1">#N/A</definedName>
    <definedName name="DTL_K_VOF1__HARRAHS_OPERATING_CO_INC_33_1">#N/A</definedName>
    <definedName name="DTL_K_VOF1__HARRAHS_OPERATING_CO_INC_35_1">#N/A</definedName>
    <definedName name="DTL_K_VOF1__HARRAHS_OPERATING_CO_INC_39_1">#N/A</definedName>
    <definedName name="DTL_K_VOF1__HD_SUPPLY_33_1">#N/A</definedName>
    <definedName name="DTL_K_VOF1__HD_SUPPLY_34_1">#N/A</definedName>
    <definedName name="DTL_K_VOF1__HD_SUPPLY_40_1">#N/A</definedName>
    <definedName name="DTL_K_VOF1__Healthcare_20_1">#N/A</definedName>
    <definedName name="DTL_K_VOF1__HENNES___MAURITZ_AB_32_1">#N/A</definedName>
    <definedName name="DTL_K_VOF1__HENNES___MAURITZ_AB_35_1">#N/A</definedName>
    <definedName name="DTL_K_VOF1__HENNES___MAURITZ_AB_36_1">#N/A</definedName>
    <definedName name="DTL_K_VOF1__Hertz_Corp__33_1">#N/A</definedName>
    <definedName name="DTL_K_VOF1__Hertz_Corp__37_1">#N/A</definedName>
    <definedName name="DTL_K_VOF1__HERTZ_CORPORATION_36_1">#N/A</definedName>
    <definedName name="DTL_K_VOF1__Home_Furnishings_21_1">#N/A</definedName>
    <definedName name="DTL_K_VOF1__IMPRESS_HLDG_BV_FRN_9_15_13__35_1">#N/A</definedName>
    <definedName name="DTL_K_VOF1__IMPRESS_HLDG_BV_FRN_9_15_13__41_1">#N/A</definedName>
    <definedName name="DTL_K_VOF1__Insurance_22_1">#N/A</definedName>
    <definedName name="DTL_K_VOF1__INTL_LEASE_FINANCE_CORP_36_1">#N/A</definedName>
    <definedName name="DTL_K_VOF1__INTL_LEASE_FINANCE_CORP_37_1">#N/A</definedName>
    <definedName name="DTL_K_VOF1__INTL_LEASE_FINANCE_CORP_42_1">#N/A</definedName>
    <definedName name="DTL_K_VOF1__ISTA_INTERNATIONAL_34_1">#N/A</definedName>
    <definedName name="DTL_K_VOF1__ISTA_INTERNATIONAL_37_1">#N/A</definedName>
    <definedName name="DTL_K_VOF1__ISTAR_FINANCIAL_INC_34_1">#N/A</definedName>
    <definedName name="DTL_K_VOF1__ISTAR_FINANCIAL_INC_38_1">#N/A</definedName>
    <definedName name="DTL_K_VOF1__ISTAR_FINANCIAL_INC_43_1">#N/A</definedName>
    <definedName name="DTL_K_VOF1__ITV_PLC_35_1">#N/A</definedName>
    <definedName name="DTL_K_VOF1__J_CREW_GROUP_INC__35_1">#N/A</definedName>
    <definedName name="DTL_K_VOF1__JONES_APPAREL_GROUP_INC_36_1">#N/A</definedName>
    <definedName name="DTL_K_VOF1__JONES_APPAREL_GROUP_INC_39_1">#N/A</definedName>
    <definedName name="DTL_K_VOF1__KLOECKNER_36_1">#N/A</definedName>
    <definedName name="DTL_K_VOF1__KLOECKNER_37_1">#N/A</definedName>
    <definedName name="DTL_K_VOF1__KLOECKNER_39_1">#N/A</definedName>
    <definedName name="DTL_K_VOF1__KLOECKNER_40_1">#N/A</definedName>
    <definedName name="DTL_K_VOF1__KLOECKNER_44_1">#N/A</definedName>
    <definedName name="DTL_K_VOF1__LAMAR_ADVTSNG_40_1">#N/A</definedName>
    <definedName name="DTL_K_VOF1__LAS_VEGAS_SANDS_CORP_37_1">#N/A</definedName>
    <definedName name="DTL_K_VOF1__LAS_VEGAS_SANDS_CORP_41_1">#N/A</definedName>
    <definedName name="DTL_K_VOF1__LAS_VEGAS_SANDS_CORP_45_1">#N/A</definedName>
    <definedName name="DTL_K_VOF1__LCDX__INDEX___TRANCHES__38_1">#N/A</definedName>
    <definedName name="DTL_K_VOF1__LCDX__INDEX___TRANCHES__41_1">#N/A</definedName>
    <definedName name="DTL_K_VOF1__LCDX__INDEX___TRANCHES__42_1">#N/A</definedName>
    <definedName name="DTL_K_VOF1__LCDX__INDEX___TRANCHES__46_1">#N/A</definedName>
    <definedName name="DTL_K_VOF1__LEGGETT___PLATT__INC_42_1">#N/A</definedName>
    <definedName name="DTL_K_VOF1__LEGGETT___PLATT__INC_COMMN_STK_39_1">#N/A</definedName>
    <definedName name="DTL_K_VOF1__LEHMAN_BROS__TREASURY_BV__39_1">#N/A</definedName>
    <definedName name="DTL_K_VOF1__LEHMAN_BROS_HLDNGS_INC_40_1">#N/A</definedName>
    <definedName name="DTL_K_VOF1__LEHMAN_BROS_HLDNGS_INC_43_1">#N/A</definedName>
    <definedName name="DTL_K_VOF1__LEHMAN_BROS_HLDNGS_INC_47_1">#N/A</definedName>
    <definedName name="DTL_K_VOF1__LEVEL_3_COMMUNICATIONS__INC__41_1">#N/A</definedName>
    <definedName name="DTL_K_VOF1__LIBERTY_INTERNATIONAL_PLC_42_1">#N/A</definedName>
    <definedName name="DTL_K_VOF1__LYONDELL_CHEMICAL_43_1">#N/A</definedName>
    <definedName name="DTL_K_VOF1__MACERICH_CO__THE__43_1">#N/A</definedName>
    <definedName name="DTL_K_VOF1__MACQUARIE_COMM_40_1">#N/A</definedName>
    <definedName name="DTL_K_VOF1__MACQUARIE_COMM_43_1">#N/A</definedName>
    <definedName name="DTL_K_VOF1__MACQUARIE_COMM_44_1">#N/A</definedName>
    <definedName name="DTL_K_VOF1__MACQUARIE_COMM_48_1">#N/A</definedName>
    <definedName name="DTL_K_VOF1__MANOR_CARE_INC_45_1">#N/A</definedName>
    <definedName name="DTL_K_VOF1__MANOR_CARE_INC_49_1">#N/A</definedName>
    <definedName name="DTL_K_VOF1__Manufacturing_23_1">#N/A</definedName>
    <definedName name="DTL_K_VOF1__MASCO_CORPORATION_41_1">#N/A</definedName>
    <definedName name="DTL_K_VOF1__MASCO_CORPORATION_44_1">#N/A</definedName>
    <definedName name="DTL_K_VOF1__MASCO_CORPORATION_45_1">#N/A</definedName>
    <definedName name="DTL_K_VOF1__MBIA_INC_45_1">#N/A</definedName>
    <definedName name="DTL_K_VOF1__Media___Communications_25_1">#N/A</definedName>
    <definedName name="DTL_K_VOF1__Media_24_1">#N/A</definedName>
    <definedName name="DTL_K_VOF1__Medical_Products_26_1">#N/A</definedName>
    <definedName name="DTL_K_VOF1__MGM_MIRAGE_42_1">#N/A</definedName>
    <definedName name="DTL_K_VOF1__MGM_MIRAGE_44_1">#N/A</definedName>
    <definedName name="DTL_K_VOF1__MGM_MIRAGE_46_1">#N/A</definedName>
    <definedName name="DTL_K_VOF1__MGM_MIRAGE_50_1">#N/A</definedName>
    <definedName name="DTL_K_VOF1__MICHAELS_STORES_INC_45_1">#N/A</definedName>
    <definedName name="DTL_K_VOF1__MICHAELS_STORES_INC_47_1">#N/A</definedName>
    <definedName name="DTL_K_VOF1__MICHAELS_STORES_INC_51_1">#N/A</definedName>
    <definedName name="DTL_K_VOF1__Mirant_Corp_48_1">#N/A</definedName>
    <definedName name="DTL_K_VOF1__Mirant_Corp_52_1">#N/A</definedName>
    <definedName name="DTL_K_VOF1__MOMENTIVE_46_1">#N/A</definedName>
    <definedName name="DTL_K_VOF1__MOMENTIVE_49_1">#N/A</definedName>
    <definedName name="DTL_K_VOF1__MOMENTIVE_53_1">#N/A</definedName>
    <definedName name="DTL_K_VOF1__NORTEL_NETWORKS_LTD_47_1">#N/A</definedName>
    <definedName name="DTL_K_VOF1__NORTEL_NETWORKS_LTD_50_1">#N/A</definedName>
    <definedName name="DTL_K_VOF1__NORTEL_NETWORKS_LTD_54_1">#N/A</definedName>
    <definedName name="DTL_K_VOF1__NRG_ENERGY_INC__48_1">#N/A</definedName>
    <definedName name="DTL_K_VOF1__NRG_ENERGY_INC__51_1">#N/A</definedName>
    <definedName name="DTL_K_VOF1__NRG_ENERGY_INC__55_1">#N/A</definedName>
    <definedName name="DTL_K_VOF1__NUMERICABLE_SAS_43_1">#N/A</definedName>
    <definedName name="DTL_K_VOF1__NUMERICABLE_SAS_47_1">#N/A</definedName>
    <definedName name="DTL_K_VOF1__NUMERICABLE_SAS_48_1">#N/A</definedName>
    <definedName name="DTL_K_VOF1__NUMERICABLE_SAS_49_1">#N/A</definedName>
    <definedName name="DTL_K_VOF1__NUMERICABLE_SAS_52_1">#N/A</definedName>
    <definedName name="DTL_K_VOF1__NUMERICABLE_SAS_56_1">#N/A</definedName>
    <definedName name="DTL_K_VOF1__NXP_BV_NXP_FNDG_FRN_49_1">#N/A</definedName>
    <definedName name="DTL_K_VOF1__NXP_BV_NXP_FNDG_FRN_53_1">#N/A</definedName>
    <definedName name="DTL_K_VOF1__NXP_BV_NXP_FNDG_FRN_57_1">#N/A</definedName>
    <definedName name="DTL_K_VOF1__Oil_and_Gas_27_1">#N/A</definedName>
    <definedName name="DTL_K_VOF1__Oil_and_Gas_Services_28_1">#N/A</definedName>
    <definedName name="DTL_K_VOF1__Other_29_1">#N/A</definedName>
    <definedName name="DTL_K_VOF1__OWENS_CORNING_COMMON_STK_44_1">#N/A</definedName>
    <definedName name="DTL_K_VOF1__OWENS_CORNING_INC__48_1">#N/A</definedName>
    <definedName name="DTL_K_VOF1__OWENS_CORNING_INC__50_1">#N/A</definedName>
    <definedName name="DTL_K_VOF1__OWENS_CORNING_INC__54_1">#N/A</definedName>
    <definedName name="DTL_K_VOF1__OWENS_CORNING_INC__58_1">#N/A</definedName>
    <definedName name="DTL_K_VOF1__Packaging_30_1">#N/A</definedName>
    <definedName name="DTL_K_VOF1__Packaging_and_Containers_31_1">#N/A</definedName>
    <definedName name="DTL_K_VOF1__PAYCHEX_INC_51_1">#N/A</definedName>
    <definedName name="DTL_K_VOF1__PBL_MEDIA_PTY_LTD_45_1">#N/A</definedName>
    <definedName name="DTL_K_VOF1__PBL_MEDIA_PTY_LTD_49_1">#N/A</definedName>
    <definedName name="DTL_K_VOF1__PBL_MEDIA_PTY_LTD_50_1">#N/A</definedName>
    <definedName name="DTL_K_VOF1__PBL_MEDIA_PTY_LTD_52_1">#N/A</definedName>
    <definedName name="DTL_K_VOF1__PBL_MEDIA_PTY_LTD_55_1">#N/A</definedName>
    <definedName name="DTL_K_VOF1__PBL_MEDIA_PTY_LTD_59_1">#N/A</definedName>
    <definedName name="DTL_K_VOF1__PHARMACEUTICAL_TECH__SERVICES_56_1">#N/A</definedName>
    <definedName name="DTL_K_VOF1__PHARMACEUTICAL_TECH__SERVICES_60_1">#N/A</definedName>
    <definedName name="DTL_K_VOF1__PINNACLE_ENTERTAINMENT_INC_46_1">#N/A</definedName>
    <definedName name="DTL_K_VOF1__PINNACLE_FOODS_GROUP_57_1">#N/A</definedName>
    <definedName name="DTL_K_VOF1__PINNACLE_FOODS_GROUP_61_1">#N/A</definedName>
    <definedName name="DTL_K_VOF1__Power_32_1">#N/A</definedName>
    <definedName name="DTL_K_VOF1__PQ_CORP__47_1">#N/A</definedName>
    <definedName name="DTL_K_VOF1__PQ_CORP__50_1">#N/A</definedName>
    <definedName name="DTL_K_VOF1__PQ_CORP__51_1">#N/A</definedName>
    <definedName name="DTL_K_VOF1__PQ_CORP__53_1">#N/A</definedName>
    <definedName name="DTL_K_VOF1__PQ_CORP__58_1">#N/A</definedName>
    <definedName name="DTL_K_VOF1__PQ_CORP__62_1">#N/A</definedName>
    <definedName name="DTL_K_VOF1__ProSieben__LAVENA_HOLDING_4_GM_48_1">#N/A</definedName>
    <definedName name="DTL_K_VOF1__ProSieben__LAVENA_HOLDING_4_GM_51_1">#N/A</definedName>
    <definedName name="DTL_K_VOF1__ProSieben__LAVENA_HOLDING_4_GM_54_1">#N/A</definedName>
    <definedName name="DTL_K_VOF1__ProSieben__LAVENA_HOLDING_4_GM_59_1">#N/A</definedName>
    <definedName name="DTL_K_VOF1__ProSieben__LAVENA_HOLDING_4_GM_63_1">#N/A</definedName>
    <definedName name="DTL_K_VOF1__ProSieben_Sat_1_Media_AG_52_1">#N/A</definedName>
    <definedName name="DTL_K_VOF1__Publishing_33_1">#N/A</definedName>
    <definedName name="DTL_K_VOF1__Real_Estate_34_1">#N/A</definedName>
    <definedName name="DTL_K_VOF1__Real_Estate_Investment_Trust_35_1">#N/A</definedName>
    <definedName name="DTL_K_VOF1__REALOGY_CORP__49_1">#N/A</definedName>
    <definedName name="DTL_K_VOF1__REALOGY_CORP__52_1">#N/A</definedName>
    <definedName name="DTL_K_VOF1__REALOGY_CORP__55_1">#N/A</definedName>
    <definedName name="DTL_K_VOF1__REALOGY_CORP__60_1">#N/A</definedName>
    <definedName name="DTL_K_VOF1__REALOGY_CORP__64_1">#N/A</definedName>
    <definedName name="DTL_K_VOF1__REGENCY_CENTERS_CORP_53_1">#N/A</definedName>
    <definedName name="DTL_K_VOF1__REGENCY_CENTERS_CORP_56_1">#N/A</definedName>
    <definedName name="DTL_K_VOF1__RESIDENTIAL_CAP_8_375__6_30_10__50_1">#N/A</definedName>
    <definedName name="DTL_K_VOF1__RESIDENTIAL_CAPITAL_LLC_54_1">#N/A</definedName>
    <definedName name="DTL_K_VOF1__RESIDENTIAL_CAPITAL_LLC_57_1">#N/A</definedName>
    <definedName name="DTL_K_VOF1__RESIDENTIAL_CAPITAL_LLC_61_1">#N/A</definedName>
    <definedName name="DTL_K_VOF1__RESIDENTIAL_CAPITAL_LLC_65_1">#N/A</definedName>
    <definedName name="DTL_K_VOF1__Restaurant_and_Food_Services_36_1">#N/A</definedName>
    <definedName name="DTL_K_VOF1__Retail_37_1">#N/A</definedName>
    <definedName name="DTL_K_VOF1__RITE_AID_CORPORATION_53_1">#N/A</definedName>
    <definedName name="DTL_K_VOF1__ROYAL_CARIBBEAN_CRUIS_51_1">#N/A</definedName>
    <definedName name="DTL_K_VOF1__ROYAL_CARIBBEAN_CRUIS_54_1">#N/A</definedName>
    <definedName name="DTL_K_VOF1__SABINE_PASS_LNG_55_1">#N/A</definedName>
    <definedName name="DTL_K_VOF1__SABINE_PASS_LNG_62_1">#N/A</definedName>
    <definedName name="DTL_K_VOF1__SABINE_PASS_LNG_66_1">#N/A</definedName>
    <definedName name="DTL_K_VOF1__SABRE_HOLDINGS_CORP__63_1">#N/A</definedName>
    <definedName name="DTL_K_VOF1__SABRE_HOLDINGS_CORP__67_1">#N/A</definedName>
    <definedName name="DTL_K_VOF1__SENSATA_TECHNOLOGIES_BV_56_1">#N/A</definedName>
    <definedName name="DTL_K_VOF1__Sequa_Corp_57_1">#N/A</definedName>
    <definedName name="DTL_K_VOF1__SERVICEMASTER_COMPANY_58_1">#N/A</definedName>
    <definedName name="DTL_K_VOF1__SERVICEMASTER_COMPANY_64_1">#N/A</definedName>
    <definedName name="DTL_K_VOF1__SERVICEMASTER_COMPANY_68_1">#N/A</definedName>
    <definedName name="DTL_K_VOF1__Services_38_1">#N/A</definedName>
    <definedName name="DTL_K_VOF1__SINGLE_NAME_CDS_52_1">#N/A</definedName>
    <definedName name="DTL_K_VOF1__SINGLE_NAME_CDS_55_1">#N/A</definedName>
    <definedName name="DTL_K_VOF1__SINGLE_NAME_CDS_58_1">#N/A</definedName>
    <definedName name="DTL_K_VOF1__SINGLE_NAME_LCDS_53_1">#N/A</definedName>
    <definedName name="DTL_K_VOF1__SINGLE_NAME_LCDS_56_1">#N/A</definedName>
    <definedName name="DTL_K_VOF1__SINGLE_NAME_LCDS_59_1">#N/A</definedName>
    <definedName name="DTL_K_VOF1__SLM_CORP_59_1">#N/A</definedName>
    <definedName name="DTL_K_VOF1__SLM_CORP_60_1">#N/A</definedName>
    <definedName name="DTL_K_VOF1__SLM_CORP_65_1">#N/A</definedName>
    <definedName name="DTL_K_VOF1__SLM_CORP_69_1">#N/A</definedName>
    <definedName name="DTL_K_VOF1__SOLUTIA_INC_60_1">#N/A</definedName>
    <definedName name="DTL_K_VOF1__Specialty_Finance_39_1">#N/A</definedName>
    <definedName name="DTL_K_VOF1__STARWOOD_HOTELS___RESORTS_61_1">#N/A</definedName>
    <definedName name="DTL_K_VOF1__STOCK_4_1">#N/A</definedName>
    <definedName name="DTL_K_VOF1__SUNGARD_DATA_SYSTEMS__INC_66_1">#N/A</definedName>
    <definedName name="DTL_K_VOF1__SUNGARD_DATA_SYSTEMS__INC_70_1">#N/A</definedName>
    <definedName name="DTL_K_VOF1__Swedish_Krona_57_1">#N/A</definedName>
    <definedName name="DTL_K_VOF1__Swedish_Krona_61_1">#N/A</definedName>
    <definedName name="DTL_K_VOF1__Swedish_Krona_67_1">#N/A</definedName>
    <definedName name="DTL_K_VOF1__Swedish_Krona_71_1">#N/A</definedName>
    <definedName name="DTL_K_VOF1__SYNOVUS_FINANCIAL_CORP_58_1">#N/A</definedName>
    <definedName name="DTL_K_VOF1__SYNOVUS_FINANCIAL_CORP_62_1">#N/A</definedName>
    <definedName name="DTL_K_VOF1__SYNOVUS_FINANCIAL_CORP_68_1">#N/A</definedName>
    <definedName name="DTL_K_VOF1__SYNOVUS_FINANCIAL_CORP_72_1">#N/A</definedName>
    <definedName name="DTL_K_VOF1__Technology_40_1">#N/A</definedName>
    <definedName name="DTL_K_VOF1__TEKNI_PLEX_INC_54_1">#N/A</definedName>
    <definedName name="DTL_K_VOF1__TEKNI_PLEX_INC_59_1">#N/A</definedName>
    <definedName name="DTL_K_VOF1__TEKNI_PLEX_INC_62_1">#N/A</definedName>
    <definedName name="DTL_K_VOF1__TEKNI_PLEX_INC_63_1">#N/A</definedName>
    <definedName name="DTL_K_VOF1__TEKNI_PLEX_INC_69_1">#N/A</definedName>
    <definedName name="DTL_K_VOF1__TEKNI_PLEX_INC_73_1">#N/A</definedName>
    <definedName name="DTL_K_VOF1__Telecommunications_41_1">#N/A</definedName>
    <definedName name="DTL_K_VOF1__TIME_WARNER_CABLE_55_1">#N/A</definedName>
    <definedName name="DTL_K_VOF1__TIME_WARNER_CABLE_60_1">#N/A</definedName>
    <definedName name="DTL_K_VOF1__TIME_WARNER_CABLE_63_1">#N/A</definedName>
    <definedName name="DTL_K_VOF1__TIME_WARNER_CABLE_64_1">#N/A</definedName>
    <definedName name="DTL_K_VOF1__TIME_WARNER_CABLE_70_1">#N/A</definedName>
    <definedName name="DTL_K_VOF1__TIME_WARNER_CABLE_74_1">#N/A</definedName>
    <definedName name="DTL_K_VOF1__TRIBUNE_CO_64_1">#N/A</definedName>
    <definedName name="DTL_K_VOF1__TRIBUNE_CO_71_1">#N/A</definedName>
    <definedName name="DTL_K_VOF1__TRUMP_ENTRTNMNT_8_5__6_1_15__56_1">#N/A</definedName>
    <definedName name="DTL_K_VOF1__TRUMP_ENTRTNMNT_RESORTS_INC__61_1">#N/A</definedName>
    <definedName name="DTL_K_VOF1__TRUMP_ENTRTNMNT_RESORTS_INC__65_1">#N/A</definedName>
    <definedName name="DTL_K_VOF1__TRUMP_ENTRTNMNT_RESORTS_INC__72_1">#N/A</definedName>
    <definedName name="DTL_K_VOF1__TRUMP_ENTRTNMNT_RESORTS_INC__75_1">#N/A</definedName>
    <definedName name="DTL_K_VOF1__TXU_TCEH_ENERGY_CO___LLC_66_1">#N/A</definedName>
    <definedName name="DTL_K_VOF1__TXU_TCEH_ENERGY_CO___LLC_73_1">#N/A</definedName>
    <definedName name="DTL_K_VOF1__TXU_TCEH_ENERGY_CO___LLC_76_1">#N/A</definedName>
    <definedName name="DTL_K_VOF1__U_S__FOOD_SERVICE_57_1">#N/A</definedName>
    <definedName name="DTL_K_VOF1__U_S__FOOD_SERVICE_62_1">#N/A</definedName>
    <definedName name="DTL_K_VOF1__U_S__FOOD_SERVICE_66_1">#N/A</definedName>
    <definedName name="DTL_K_VOF1__U_S__FOOD_SERVICE_67_1">#N/A</definedName>
    <definedName name="DTL_K_VOF1__U_S__FOOD_SERVICE_74_1">#N/A</definedName>
    <definedName name="DTL_K_VOF1__U_S__FOOD_SERVICE_77_1">#N/A</definedName>
    <definedName name="DTL_K_VOF1__U_S__Food_Term_TRS_58_1">#N/A</definedName>
    <definedName name="DTL_K_VOF1__U_S__FOOD_TOTAL_RETURN_SWAP_63_1">#N/A</definedName>
    <definedName name="DTL_K_VOF1__U_S__FOOD_TOTAL_RETURN_SWAP_67_1">#N/A</definedName>
    <definedName name="DTL_K_VOF1__U_S__FOOD_TOTAL_RETURN_SWAP_75_1">#N/A</definedName>
    <definedName name="DTL_K_VOF1__U_S__FOOD_TOTAL_RETURN_SWAP_78_1">#N/A</definedName>
    <definedName name="DTL_K_VOF1__UNIVISION_COMMUNICATIONS__INC__59_1">#N/A</definedName>
    <definedName name="DTL_K_VOF1__UNIVISION_COMMUNICATIONS__INC__64_1">#N/A</definedName>
    <definedName name="DTL_K_VOF1__UNIVISION_COMMUNICATIONS__INC__68_1">#N/A</definedName>
    <definedName name="DTL_K_VOF1__UNIVISION_COMMUNICATIONS__INC__76_1">#N/A</definedName>
    <definedName name="DTL_K_VOF1__UNIVISION_COMMUNICATIONS__INC__79_1">#N/A</definedName>
    <definedName name="DTL_K_VOF1__UPC_BROADBAND_HOLDING_69_1">#N/A</definedName>
    <definedName name="DTL_K_VOF1__URBAN_OUTFITTERS_COMMON_STK_60_1">#N/A</definedName>
    <definedName name="DTL_K_VOF1__URBAN_OUTFITTERS_INC__65_1">#N/A</definedName>
    <definedName name="DTL_K_VOF1__URBAN_OUTFITTERS_INC__69_1">#N/A</definedName>
    <definedName name="DTL_K_VOF1__USG_CORPORATION_61_1">#N/A</definedName>
    <definedName name="DTL_K_VOF1__USG_CORPORATION_66_1">#N/A</definedName>
    <definedName name="DTL_K_VOF1__USG_CORPORATION_70_1">#N/A</definedName>
    <definedName name="DTL_K_VOF1__USG_CORPORATION_77_1">#N/A</definedName>
    <definedName name="DTL_K_VOF1__USG_CORPORATION_80_1">#N/A</definedName>
    <definedName name="DTL_K_VOF1__VIRGIN_MEDIA_INC__78_1">#N/A</definedName>
    <definedName name="DTL_K_VOF1__VIVARTE_S_A__71_1">#N/A</definedName>
    <definedName name="DTL_K_VOF1__VIVARTE_S_A__79_1">#N/A</definedName>
    <definedName name="DTL_K_VOF1__VIVARTE_S_A__81_1">#N/A</definedName>
    <definedName name="DTL_K_VOF1__Vivarte_Sr_TLB_62_1">#N/A</definedName>
    <definedName name="DTL_K_VOF1__Vivarte_Sr_TLB_67_1">#N/A</definedName>
    <definedName name="DTL_K_VOF1__WACHOVIA_CORP_72_1">#N/A</definedName>
    <definedName name="DTL_K_VOF1__WACHOVIA_CORP_80_1">#N/A</definedName>
    <definedName name="DTL_K_VOF1__WACHOVIA_CORP_82_1">#N/A</definedName>
    <definedName name="DTL_K_VOF1__WARNER_MUSIC_GROUP_ACQUISITION_81_1">#N/A</definedName>
    <definedName name="DTL_K_VOF1__WESTLAKE_CHEMICAL_CORP_72_1">#N/A</definedName>
    <definedName name="DTL_K_VOF1__WM_COVERED_BOND_PROGRAM_73_1">#N/A</definedName>
    <definedName name="DTL_K_VOF1__WM_COVERED_BOND_PROGRAM_83_1">#N/A</definedName>
    <definedName name="DTL_K_VOF1__WMG_ACQUISITION_63_1">#N/A</definedName>
    <definedName name="DTL_K_VOF1__WMG_ACQUISITION_68_1">#N/A</definedName>
    <definedName name="DTL_K_VOF1__WMG_ACQUISITION_73_1">#N/A</definedName>
    <definedName name="DTL_K_VOF1__WMG_ACQUISITION_74_1">#N/A</definedName>
    <definedName name="DTL_K_VOF1__WMG_ACQUISITION_82_1">#N/A</definedName>
    <definedName name="DTL_K_VOF1__WMG_ACQUISITION_84_1">#N/A</definedName>
    <definedName name="DTL_K_VOF1__WYNN_LAS_VEGAS_83_1">#N/A</definedName>
    <definedName name="DTL_K_VOF1__WYNN_LAS_VEGAS_85_1">#N/A</definedName>
    <definedName name="DTL_K_VOF1__XTO_ENERGY_INC_84_1">#N/A</definedName>
    <definedName name="DTL_K_VOF1__XTO_ENERGY_INC_86_1">#N/A</definedName>
    <definedName name="DTL_K_VOF1__YOUNG_BROADCAST_64_1">#N/A</definedName>
    <definedName name="DTL_K_VOF1__ZALE_CORP_65_1">#N/A</definedName>
    <definedName name="DTL_K_VOF1__ZALE_CORP_69_1">#N/A</definedName>
    <definedName name="DTL_K_VOF1__ZALE_CORP_75_1">#N/A</definedName>
    <definedName name="DTL_K_VOF1__ZALE_CORP_87_1">#N/A</definedName>
    <definedName name="DTL_L_BOOK_1_1_1">#N/A</definedName>
    <definedName name="DTL_L_BOOK_1_1_2">#N/A</definedName>
    <definedName name="DTL_L_BOOK_1_1_3">#N/A</definedName>
    <definedName name="DTL_L_BOOK_NOF__2_1_1">#N/A</definedName>
    <definedName name="DTL_L_BOOK_NOF__2_1_2">#N/A</definedName>
    <definedName name="DTL_L_BOOK_NOF__2_1_3">#N/A</definedName>
    <definedName name="DTL_L_EPOF_1_1">#N/A</definedName>
    <definedName name="DTL_L_MEZ2__1_1">#N/A</definedName>
    <definedName name="DTL_L_MEZ2__1_1_1">#N/A</definedName>
    <definedName name="DTL_L_MEZ2__1_1_10">#N/A</definedName>
    <definedName name="DTL_L_MEZ2__1_1_11">#N/A</definedName>
    <definedName name="DTL_L_MEZ2__1_1_12">#N/A</definedName>
    <definedName name="DTL_L_MEZ2__1_1_13">#N/A</definedName>
    <definedName name="DTL_L_MEZ2__1_1_14">#N/A</definedName>
    <definedName name="DTL_L_MEZ2__1_1_15">#N/A</definedName>
    <definedName name="DTL_L_MEZ2__1_1_16">#N/A</definedName>
    <definedName name="DTL_L_MEZ2__1_1_17">#N/A</definedName>
    <definedName name="DTL_L_MEZ2__1_1_18">#N/A</definedName>
    <definedName name="DTL_L_MEZ2__1_1_19">#N/A</definedName>
    <definedName name="DTL_L_MEZ2__1_1_2">#N/A</definedName>
    <definedName name="DTL_L_MEZ2__1_1_20">#N/A</definedName>
    <definedName name="DTL_L_MEZ2__1_1_3">#N/A</definedName>
    <definedName name="DTL_L_MEZ2__1_1_4">#N/A</definedName>
    <definedName name="DTL_L_MEZ2__1_1_5">#N/A</definedName>
    <definedName name="DTL_L_MEZ2__1_1_6">#N/A</definedName>
    <definedName name="DTL_L_MEZ2__1_1_7">#N/A</definedName>
    <definedName name="DTL_L_MEZ2__1_1_8">#N/A</definedName>
    <definedName name="DTL_L_MEZ2__1_1_9">#N/A</definedName>
    <definedName name="DTL_L_ROF3__1_1">#N/A</definedName>
    <definedName name="DTL_L_TAX_3_1_1">#N/A</definedName>
    <definedName name="DTL_L_TAX_3_1_2">#N/A</definedName>
    <definedName name="DTL_L_TAX_3_1_3">#N/A</definedName>
    <definedName name="DTL_L_UNITS_4_1_1">#N/A</definedName>
    <definedName name="DTL_L_UNITS_4_1_2">#N/A</definedName>
    <definedName name="DTL_L_UNITS_4_1_3">#N/A</definedName>
    <definedName name="DTL_M_BOOK_1_1_1">#N/A</definedName>
    <definedName name="DTL_M_BOOK_1_1_2">#N/A</definedName>
    <definedName name="DTL_M_BOOK_1_1_3">#N/A</definedName>
    <definedName name="DTL_M_BOOK_NOF__2_1_1">#N/A</definedName>
    <definedName name="DTL_M_BOOK_NOF__2_1_2">#N/A</definedName>
    <definedName name="DTL_M_BOOK_NOF__2_1_3">#N/A</definedName>
    <definedName name="DTL_M_EPOF_1_1">#N/A</definedName>
    <definedName name="DTL_M_MEZ2__1_1">#N/A</definedName>
    <definedName name="DTL_M_MEZ2__1_1_1">#N/A</definedName>
    <definedName name="DTL_M_MEZ2__1_1_10">#N/A</definedName>
    <definedName name="DTL_M_MEZ2__1_1_11">#N/A</definedName>
    <definedName name="DTL_M_MEZ2__1_1_12">#N/A</definedName>
    <definedName name="DTL_M_MEZ2__1_1_13">#N/A</definedName>
    <definedName name="DTL_M_MEZ2__1_1_14">#N/A</definedName>
    <definedName name="DTL_M_MEZ2__1_1_15">#N/A</definedName>
    <definedName name="DTL_M_MEZ2__1_1_16">#N/A</definedName>
    <definedName name="DTL_M_MEZ2__1_1_17">#N/A</definedName>
    <definedName name="DTL_M_MEZ2__1_1_18">#N/A</definedName>
    <definedName name="DTL_M_MEZ2__1_1_19">#N/A</definedName>
    <definedName name="DTL_M_MEZ2__1_1_2">#N/A</definedName>
    <definedName name="DTL_M_MEZ2__1_1_20">#N/A</definedName>
    <definedName name="DTL_M_MEZ2__1_1_3">#N/A</definedName>
    <definedName name="DTL_M_MEZ2__1_1_4">#N/A</definedName>
    <definedName name="DTL_M_MEZ2__1_1_5">#N/A</definedName>
    <definedName name="DTL_M_MEZ2__1_1_6">#N/A</definedName>
    <definedName name="DTL_M_MEZ2__1_1_7">#N/A</definedName>
    <definedName name="DTL_M_MEZ2__1_1_8">#N/A</definedName>
    <definedName name="DTL_M_MEZ2__1_1_9">#N/A</definedName>
    <definedName name="DTL_M_ROF3__1_1">#N/A</definedName>
    <definedName name="DTL_M_TAX_3_1_1">#N/A</definedName>
    <definedName name="DTL_M_TAX_3_1_2">#N/A</definedName>
    <definedName name="DTL_M_TAX_3_1_3">#N/A</definedName>
    <definedName name="DTL_M_UNITS_4_1_1">#N/A</definedName>
    <definedName name="DTL_M_UNITS_4_1_2">#N/A</definedName>
    <definedName name="DTL_M_UNITS_4_1_3">#N/A</definedName>
    <definedName name="DTL_N_BOOK_1_1_1">#N/A</definedName>
    <definedName name="DTL_N_BOOK_1_1_2">#N/A</definedName>
    <definedName name="DTL_N_BOOK_1_1_3">#N/A</definedName>
    <definedName name="DTL_N_BOOK_NOF__2_1_1">#N/A</definedName>
    <definedName name="DTL_N_BOOK_NOF__2_1_2">#N/A</definedName>
    <definedName name="DTL_N_BOOK_NOF__2_1_3">#N/A</definedName>
    <definedName name="DTL_N_EPOF_1_1">#N/A</definedName>
    <definedName name="DTL_N_MEZ2__1_1">#N/A</definedName>
    <definedName name="DTL_N_MEZ2__1_1_1">#N/A</definedName>
    <definedName name="DTL_N_MEZ2__1_1_10">#N/A</definedName>
    <definedName name="DTL_N_MEZ2__1_1_11">#N/A</definedName>
    <definedName name="DTL_N_MEZ2__1_1_12">#N/A</definedName>
    <definedName name="DTL_N_MEZ2__1_1_13">#N/A</definedName>
    <definedName name="DTL_N_MEZ2__1_1_14">#N/A</definedName>
    <definedName name="DTL_N_MEZ2__1_1_15">#N/A</definedName>
    <definedName name="DTL_N_MEZ2__1_1_16">#N/A</definedName>
    <definedName name="DTL_N_MEZ2__1_1_17">#N/A</definedName>
    <definedName name="DTL_N_MEZ2__1_1_18">#N/A</definedName>
    <definedName name="DTL_N_MEZ2__1_1_19">#N/A</definedName>
    <definedName name="DTL_N_MEZ2__1_1_2">#N/A</definedName>
    <definedName name="DTL_N_MEZ2__1_1_20">#N/A</definedName>
    <definedName name="DTL_N_MEZ2__1_1_3">#N/A</definedName>
    <definedName name="DTL_N_MEZ2__1_1_4">#N/A</definedName>
    <definedName name="DTL_N_MEZ2__1_1_5">#N/A</definedName>
    <definedName name="DTL_N_MEZ2__1_1_6">#N/A</definedName>
    <definedName name="DTL_N_MEZ2__1_1_7">#N/A</definedName>
    <definedName name="DTL_N_MEZ2__1_1_8">#N/A</definedName>
    <definedName name="DTL_N_MEZ2__1_1_9">#N/A</definedName>
    <definedName name="DTL_N_ROF3__1_1">#N/A</definedName>
    <definedName name="DTL_N_TAX_3_1_1">#N/A</definedName>
    <definedName name="DTL_N_TAX_3_1_2">#N/A</definedName>
    <definedName name="DTL_N_TAX_3_1_3">#N/A</definedName>
    <definedName name="DTL_N_UNITS_4_1_1">#N/A</definedName>
    <definedName name="DTL_N_UNITS_4_1_2">#N/A</definedName>
    <definedName name="DTL_N_UNITS_4_1_3">#N/A</definedName>
    <definedName name="DTL_O_BOOK_1_1_1">#N/A</definedName>
    <definedName name="DTL_O_BOOK_1_1_2">#N/A</definedName>
    <definedName name="DTL_O_BOOK_1_1_3">#N/A</definedName>
    <definedName name="DTL_O_BOOK_NOF__2_1_1">#N/A</definedName>
    <definedName name="DTL_O_BOOK_NOF__2_1_2">#N/A</definedName>
    <definedName name="DTL_O_BOOK_NOF__2_1_3">#N/A</definedName>
    <definedName name="DTL_O_EPOF_1_1">#N/A</definedName>
    <definedName name="DTL_O_MEZ2__1_1">#N/A</definedName>
    <definedName name="DTL_O_MEZ2__1_1_1">#N/A</definedName>
    <definedName name="DTL_O_MEZ2__1_1_10">#N/A</definedName>
    <definedName name="DTL_O_MEZ2__1_1_11">#N/A</definedName>
    <definedName name="DTL_O_MEZ2__1_1_12">#N/A</definedName>
    <definedName name="DTL_O_MEZ2__1_1_13">#N/A</definedName>
    <definedName name="DTL_O_MEZ2__1_1_14">#N/A</definedName>
    <definedName name="DTL_O_MEZ2__1_1_15">#N/A</definedName>
    <definedName name="DTL_O_MEZ2__1_1_16">#N/A</definedName>
    <definedName name="DTL_O_MEZ2__1_1_17">#N/A</definedName>
    <definedName name="DTL_O_MEZ2__1_1_18">#N/A</definedName>
    <definedName name="DTL_O_MEZ2__1_1_19">#N/A</definedName>
    <definedName name="DTL_O_MEZ2__1_1_2">#N/A</definedName>
    <definedName name="DTL_O_MEZ2__1_1_20">#N/A</definedName>
    <definedName name="DTL_O_MEZ2__1_1_3">#N/A</definedName>
    <definedName name="DTL_O_MEZ2__1_1_4">#N/A</definedName>
    <definedName name="DTL_O_MEZ2__1_1_5">#N/A</definedName>
    <definedName name="DTL_O_MEZ2__1_1_6">#N/A</definedName>
    <definedName name="DTL_O_MEZ2__1_1_7">#N/A</definedName>
    <definedName name="DTL_O_MEZ2__1_1_8">#N/A</definedName>
    <definedName name="DTL_O_MEZ2__1_1_9">#N/A</definedName>
    <definedName name="DTL_O_ROF3__1_1">#N/A</definedName>
    <definedName name="DTL_O_TAX_3_1_1">#N/A</definedName>
    <definedName name="DTL_O_TAX_3_1_2">#N/A</definedName>
    <definedName name="DTL_O_TAX_3_1_3">#N/A</definedName>
    <definedName name="DTL_O_UNITS_4_1_1">#N/A</definedName>
    <definedName name="DTL_O_UNITS_4_1_2">#N/A</definedName>
    <definedName name="DTL_O_UNITS_4_1_3">#N/A</definedName>
    <definedName name="DTL_P_BANK_DEBT_Apparel_1_1">#N/A</definedName>
    <definedName name="DTL_P_BANK_DEBT_Automotive_2_1">#N/A</definedName>
    <definedName name="DTL_P_BANK_DEBT_Broadcasting_3_1">#N/A</definedName>
    <definedName name="DTL_P_BANK_DEBT_Building_Materials_4_1">#N/A</definedName>
    <definedName name="DTL_P_BANK_DEBT_Cable_5_1">#N/A</definedName>
    <definedName name="DTL_P_BANK_DEBT_Chemicals_6_1">#N/A</definedName>
    <definedName name="DTL_P_BANK_DEBT_Data_Processing_7_1">#N/A</definedName>
    <definedName name="DTL_P_BANK_DEBT_Distribution_8_1">#N/A</definedName>
    <definedName name="DTL_P_BANK_DEBT_Electric_9_1">#N/A</definedName>
    <definedName name="DTL_P_BANK_DEBT_Electronics_10_1">#N/A</definedName>
    <definedName name="DTL_P_BANK_DEBT_Energy_11_1">#N/A</definedName>
    <definedName name="DTL_P_BANK_DEBT_Food_and_Consumer_Products_12_1">#N/A</definedName>
    <definedName name="DTL_P_BANK_DEBT_Forest_Products_13_1">#N/A</definedName>
    <definedName name="DTL_P_BANK_DEBT_Gaming_14_1">#N/A</definedName>
    <definedName name="DTL_P_BANK_DEBT_Healthcare_15_1">#N/A</definedName>
    <definedName name="DTL_P_BANK_DEBT_Insurance_16_1">#N/A</definedName>
    <definedName name="DTL_P_BANK_DEBT_Manufacturing_17_1">#N/A</definedName>
    <definedName name="DTL_P_BANK_DEBT_Media___Communications_19_1">#N/A</definedName>
    <definedName name="DTL_P_BANK_DEBT_Media_18_1">#N/A</definedName>
    <definedName name="DTL_P_BANK_DEBT_Oil_and_Gas_20_1">#N/A</definedName>
    <definedName name="DTL_P_BANK_DEBT_Packaging_21_1">#N/A</definedName>
    <definedName name="DTL_P_BANK_DEBT_Packaging_and_Containers_22_1">#N/A</definedName>
    <definedName name="DTL_P_BANK_DEBT_Publishing_23_1">#N/A</definedName>
    <definedName name="DTL_P_BANK_DEBT_Real_Estate_24_1">#N/A</definedName>
    <definedName name="DTL_P_BANK_DEBT_Retail_25_1">#N/A</definedName>
    <definedName name="DTL_P_BANK_DEBT_Services_26_1">#N/A</definedName>
    <definedName name="DTL_P_BANK_DEBT_Technology_27_1">#N/A</definedName>
    <definedName name="DTL_P_BOOK_1_1_1">#N/A</definedName>
    <definedName name="DTL_P_BOOK_1_1_2">#N/A</definedName>
    <definedName name="DTL_P_BOOK_1_1_3">#N/A</definedName>
    <definedName name="DTL_P_BOOK_NOF__2_1_1">#N/A</definedName>
    <definedName name="DTL_P_BOOK_NOF__2_1_2">#N/A</definedName>
    <definedName name="DTL_P_BOOK_NOF__2_1_3">#N/A</definedName>
    <definedName name="DTL_P_COMMON_STOCK_Cable_28_1">#N/A</definedName>
    <definedName name="DTL_P_COMMON_STOCK_Elec___Gas___Sanitary_Services_29_1">#N/A</definedName>
    <definedName name="DTL_P_COMMON_STOCK_Energy_30_1">#N/A</definedName>
    <definedName name="DTL_P_COMMON_STOCK_Oil_and_Gas_31_1">#N/A</definedName>
    <definedName name="DTL_P_COMMON_STOCK_Packaging_and_Containers_32_1">#N/A</definedName>
    <definedName name="DTL_P_COMMON_STOCK_SHORT_Construction_Services_Products_33_1">#N/A</definedName>
    <definedName name="DTL_P_COMMON_STOCK_SHORT_Financial_Services_34_1">#N/A</definedName>
    <definedName name="DTL_P_COMMON_STOCK_SHORT_Home_Furnishings_35_1">#N/A</definedName>
    <definedName name="DTL_P_COMMON_STOCK_SHORT_Restaurant_and_Food_Services_36_1">#N/A</definedName>
    <definedName name="DTL_P_COMMON_STOCK_SHORT_Retail_37_1">#N/A</definedName>
    <definedName name="DTL_P_CONVERTIBLE_BOND_Manufacturing_38_1">#N/A</definedName>
    <definedName name="DTL_P_CORPORATE_BOND_Broadcasting_39_1">#N/A</definedName>
    <definedName name="DTL_P_CORPORATE_BOND_Building_Materials_40_1">#N/A</definedName>
    <definedName name="DTL_P_CORPORATE_BOND_Cable_41_1">#N/A</definedName>
    <definedName name="DTL_P_CORPORATE_BOND_Chemicals_42_1">#N/A</definedName>
    <definedName name="DTL_P_CORPORATE_BOND_Data_Processing_43_1">#N/A</definedName>
    <definedName name="DTL_P_CORPORATE_BOND_Distribution_44_1">#N/A</definedName>
    <definedName name="DTL_P_CORPORATE_BOND_Electronics_45_1">#N/A</definedName>
    <definedName name="DTL_P_CORPORATE_BOND_Energy_46_1">#N/A</definedName>
    <definedName name="DTL_P_CORPORATE_BOND_Entertainment_47_1">#N/A</definedName>
    <definedName name="DTL_P_CORPORATE_BOND_Financial_Services_48_1">#N/A</definedName>
    <definedName name="DTL_P_CORPORATE_BOND_Forest_Products_49_1">#N/A</definedName>
    <definedName name="DTL_P_CORPORATE_BOND_Gaming_50_1">#N/A</definedName>
    <definedName name="DTL_P_CORPORATE_BOND_Insurance_51_1">#N/A</definedName>
    <definedName name="DTL_P_CORPORATE_BOND_Manufacturing_52_1">#N/A</definedName>
    <definedName name="DTL_P_CORPORATE_BOND_Medical_Products_53_1">#N/A</definedName>
    <definedName name="DTL_P_CORPORATE_BOND_Oil_and_Gas_Services_54_1">#N/A</definedName>
    <definedName name="DTL_P_CORPORATE_BOND_Packaging_and_Containers_55_1">#N/A</definedName>
    <definedName name="DTL_P_CORPORATE_BOND_Power_56_1">#N/A</definedName>
    <definedName name="DTL_P_CORPORATE_BOND_Real_Estate_Investment_Trust_57_1">#N/A</definedName>
    <definedName name="DTL_P_CORPORATE_BOND_SHORT_Retail_61_1">#N/A</definedName>
    <definedName name="DTL_P_CORPORATE_BOND_Specialty_Finance_58_1">#N/A</definedName>
    <definedName name="DTL_P_CORPORATE_BOND_Technology_59_1">#N/A</definedName>
    <definedName name="DTL_P_CORPORATE_BOND_Telecommunications_60_1">#N/A</definedName>
    <definedName name="DTL_P_EPOF_1_1">#N/A</definedName>
    <definedName name="DTL_P_FOREIGN_CASH_HOLDINGS__62_1">#N/A</definedName>
    <definedName name="DTL_P_FORWARD_CONTRACTS__63_1">#N/A</definedName>
    <definedName name="DTL_P_MEZ2__1_1">#N/A</definedName>
    <definedName name="DTL_P_MEZ2__1_1_1">#N/A</definedName>
    <definedName name="DTL_P_MEZ2__1_1_10">#N/A</definedName>
    <definedName name="DTL_P_MEZ2__1_1_11">#N/A</definedName>
    <definedName name="DTL_P_MEZ2__1_1_12">#N/A</definedName>
    <definedName name="DTL_P_MEZ2__1_1_13">#N/A</definedName>
    <definedName name="DTL_P_MEZ2__1_1_14">#N/A</definedName>
    <definedName name="DTL_P_MEZ2__1_1_15">#N/A</definedName>
    <definedName name="DTL_P_MEZ2__1_1_16">#N/A</definedName>
    <definedName name="DTL_P_MEZ2__1_1_17">#N/A</definedName>
    <definedName name="DTL_P_MEZ2__1_1_18">#N/A</definedName>
    <definedName name="DTL_P_MEZ2__1_1_19">#N/A</definedName>
    <definedName name="DTL_P_MEZ2__1_1_2">#N/A</definedName>
    <definedName name="DTL_P_MEZ2__1_1_20">#N/A</definedName>
    <definedName name="DTL_P_MEZ2__1_1_3">#N/A</definedName>
    <definedName name="DTL_P_MEZ2__1_1_4">#N/A</definedName>
    <definedName name="DTL_P_MEZ2__1_1_5">#N/A</definedName>
    <definedName name="DTL_P_MEZ2__1_1_6">#N/A</definedName>
    <definedName name="DTL_P_MEZ2__1_1_7">#N/A</definedName>
    <definedName name="DTL_P_MEZ2__1_1_8">#N/A</definedName>
    <definedName name="DTL_P_MEZ2__1_1_9">#N/A</definedName>
    <definedName name="DTL_P_NOTE_Packaging_and_Containers_64_1">#N/A</definedName>
    <definedName name="DTL_P_PREFERRED_STOCK_Financial_Services_65_1">#N/A</definedName>
    <definedName name="DTL_P_ROF3__1_1">#N/A</definedName>
    <definedName name="DTL_P_SWAPS_Broadcasting_66_1">#N/A</definedName>
    <definedName name="DTL_P_SWAPS_Building_Materials_67_1">#N/A</definedName>
    <definedName name="DTL_P_SWAPS_Data_Processing_68_1">#N/A</definedName>
    <definedName name="DTL_P_SWAPS_Distribution_69_1">#N/A</definedName>
    <definedName name="DTL_P_SWAPS_Electronics_70_1">#N/A</definedName>
    <definedName name="DTL_P_SWAPS_Financial_Services_71_1">#N/A</definedName>
    <definedName name="DTL_P_SWAPS_Gaming_72_1">#N/A</definedName>
    <definedName name="DTL_P_SWAPS_Manufacturing_73_1">#N/A</definedName>
    <definedName name="DTL_P_SWAPS_Medical_Products_74_1">#N/A</definedName>
    <definedName name="DTL_P_SWAPS_Other_75_1">#N/A</definedName>
    <definedName name="DTL_P_SWAPS_Power_76_1">#N/A</definedName>
    <definedName name="DTL_P_SWAPS_Retail_77_1">#N/A</definedName>
    <definedName name="DTL_P_SWAPS_Telecommunications_78_1">#N/A</definedName>
    <definedName name="DTL_P_TAX_3_1_1">#N/A</definedName>
    <definedName name="DTL_P_TAX_3_1_2">#N/A</definedName>
    <definedName name="DTL_P_TAX_3_1_3">#N/A</definedName>
    <definedName name="DTL_P_UNITS_4_1_1">#N/A</definedName>
    <definedName name="DTL_P_UNITS_4_1_2">#N/A</definedName>
    <definedName name="DTL_P_UNITS_4_1_3">#N/A</definedName>
    <definedName name="DTL_P_VOF1___1_1">#N/A</definedName>
    <definedName name="DTL_P_VOF1__ABITIBI_CONSOLIDATED_INC__1_1">#N/A</definedName>
    <definedName name="DTL_P_VOF1__ABITIBI_CONSOLIDATED_INC__2_1">#N/A</definedName>
    <definedName name="DTL_P_VOF1__ABX_2_1">#N/A</definedName>
    <definedName name="DTL_P_VOF1__ABX_3_1">#N/A</definedName>
    <definedName name="DTL_P_VOF1__AFFINIA_GRP_INC_2_1">#N/A</definedName>
    <definedName name="DTL_P_VOF1__AIG_GICs_3_1">#N/A</definedName>
    <definedName name="DTL_P_VOF1__Aleris_International_Inc__2_1">#N/A</definedName>
    <definedName name="DTL_P_VOF1__Aleris_International_Inc__3_1">#N/A</definedName>
    <definedName name="DTL_P_VOF1__Aleris_International_Inc__4_1">#N/A</definedName>
    <definedName name="DTL_P_VOF1__ALLIANCE_DATA_SYSTEMS_CORP_3_1">#N/A</definedName>
    <definedName name="DTL_P_VOF1__ALLISON_TRANSMISSION_INC__3_1">#N/A</definedName>
    <definedName name="DTL_P_VOF1__ALLISON_TRANSMISSION_INC__5_1">#N/A</definedName>
    <definedName name="DTL_P_VOF1__Alltel_Corp_TL_B_3_L_2_75__4_1">#N/A</definedName>
    <definedName name="DTL_P_VOF1__AMERICAN_GENERAL_FINANCE_CORP_4_1">#N/A</definedName>
    <definedName name="DTL_P_VOF1__AMERICAN_GENERAL_FINANCE_CORP_5_1">#N/A</definedName>
    <definedName name="DTL_P_VOF1__AMERICAN_GENERAL_FINANCE_CORP_6_1">#N/A</definedName>
    <definedName name="DTL_P_VOF1__Apparel_2_1">#N/A</definedName>
    <definedName name="DTL_P_VOF1__APTARGROUP_INC_6_1">#N/A</definedName>
    <definedName name="DTL_P_VOF1__ASIF_II_5_1">#N/A</definedName>
    <definedName name="DTL_P_VOF1__ASIF_II_6_1">#N/A</definedName>
    <definedName name="DTL_P_VOF1__ASIF_II_7_1">#N/A</definedName>
    <definedName name="DTL_P_VOF1__Automotive_3_1">#N/A</definedName>
    <definedName name="DTL_P_VOF1__AVIS_BUDGET_GROUP_INC_7_1">#N/A</definedName>
    <definedName name="DTL_P_VOF1__BABCOCK___BROWN_LTD_4_1">#N/A</definedName>
    <definedName name="DTL_P_VOF1__BABCOCK___BROWN_LTD_5_1">#N/A</definedName>
    <definedName name="DTL_P_VOF1__BABCOCK___BROWN_LTD_6_1">#N/A</definedName>
    <definedName name="DTL_P_VOF1__BABCOCK___BROWN_LTD_7_1">#N/A</definedName>
    <definedName name="DTL_P_VOF1__BABCOCK___BROWN_LTD_8_1">#N/A</definedName>
    <definedName name="DTL_P_VOF1__BANCO_BILBAO_VIZCAYA_ARGENTA_5_1">#N/A</definedName>
    <definedName name="DTL_P_VOF1__BANCO_BILBAO_VIZCAYA_ARGENTA_6_1">#N/A</definedName>
    <definedName name="DTL_P_VOF1__BANCO_BILBAO_VIZCAYA_ARGENTA_7_1">#N/A</definedName>
    <definedName name="DTL_P_VOF1__BEMIS_COMPANY_INC_9_1">#N/A</definedName>
    <definedName name="DTL_P_VOF1__BERRY_PLASTICS_HLDG_CORP_10_1">#N/A</definedName>
    <definedName name="DTL_P_VOF1__BERRY_PLASTICS_HLDG_CORP_6_1">#N/A</definedName>
    <definedName name="DTL_P_VOF1__BERRY_PLASTICS_HLDG_CORP_7_1">#N/A</definedName>
    <definedName name="DTL_P_VOF1__BERRY_PLASTICS_HLDG_CORP_8_1">#N/A</definedName>
    <definedName name="DTL_P_VOF1__BERRY_PLASTICS_HLDG_CORP_9_1">#N/A</definedName>
    <definedName name="DTL_P_VOF1__BIOMET_INC_11_1">#N/A</definedName>
    <definedName name="DTL_P_VOF1__BIOMET_INC_7_1">#N/A</definedName>
    <definedName name="DTL_P_VOF1__BIOMET_INC_8_1">#N/A</definedName>
    <definedName name="DTL_P_VOF1__BIOMET_INC_9_1">#N/A</definedName>
    <definedName name="DTL_P_VOF1__BOYD_GAMING_10_1">#N/A</definedName>
    <definedName name="DTL_P_VOF1__BOYD_GAMING_8_1">#N/A</definedName>
    <definedName name="DTL_P_VOF1__BOYD_GAMING_9_1">#N/A</definedName>
    <definedName name="DTL_P_VOF1__BRE_PROPERTIES_INC_10_1">#N/A</definedName>
    <definedName name="DTL_P_VOF1__Broadcasting_4_1">#N/A</definedName>
    <definedName name="DTL_P_VOF1__BROOKSTONE_CO_10_1">#N/A</definedName>
    <definedName name="DTL_P_VOF1__BROOKSTONE_CO_11_1">#N/A</definedName>
    <definedName name="DTL_P_VOF1__BROOKSTONE_CO_12__10_15_12__9_1">#N/A</definedName>
    <definedName name="DTL_P_VOF1__BROOKSTONE_CO_12_1">#N/A</definedName>
    <definedName name="DTL_P_VOF1__Building_Materials_5_1">#N/A</definedName>
    <definedName name="DTL_P_VOF1__BUILDING_MATERIALS_CORP_10_1">#N/A</definedName>
    <definedName name="DTL_P_VOF1__BUILDING_MATERIALS_CORP_11_1">#N/A</definedName>
    <definedName name="DTL_P_VOF1__BUILDING_MATERIALS_CORP_13_1">#N/A</definedName>
    <definedName name="DTL_P_VOF1__Cable_6_1">#N/A</definedName>
    <definedName name="DTL_P_VOF1__CABLEUROPA_SA__ONO__11_1">#N/A</definedName>
    <definedName name="DTL_P_VOF1__CALPINE_CORP_12_1">#N/A</definedName>
    <definedName name="DTL_P_VOF1__CALPINE_CORP_14_1">#N/A</definedName>
    <definedName name="DTL_P_VOF1__CARESTREAM_HEALTH_INC__13_1">#N/A</definedName>
    <definedName name="DTL_P_VOF1__CARESTREAM_HEALTH_INC__15_1">#N/A</definedName>
    <definedName name="DTL_P_VOF1__CASH___AUSTRALIAN_DOLLAR_10_1">#N/A</definedName>
    <definedName name="DTL_P_VOF1__CASH___AUSTRALIAN_DOLLAR_12_1">#N/A</definedName>
    <definedName name="DTL_P_VOF1__CASH___AUSTRALIAN_DOLLAR_14_1">#N/A</definedName>
    <definedName name="DTL_P_VOF1__CASH___AUSTRALIAN_DOLLAR_16_1">#N/A</definedName>
    <definedName name="DTL_P_VOF1__CASH___BRITISH_POUNDS_13_1">#N/A</definedName>
    <definedName name="DTL_P_VOF1__CASH___BRITISH_POUNDS_15_1">#N/A</definedName>
    <definedName name="DTL_P_VOF1__CASH___BRITISH_POUNDS_17_1">#N/A</definedName>
    <definedName name="DTL_P_VOF1__CASHNF_1_1">#N/A</definedName>
    <definedName name="DTL_P_VOF1__CATALENT_PHARMA_SOLUTIONS_14_1">#N/A</definedName>
    <definedName name="DTL_P_VOF1__CDS_CDX_15_1">#N/A</definedName>
    <definedName name="DTL_P_VOF1__CENGAGE_LEARNING_ACQ_INC__11_1">#N/A</definedName>
    <definedName name="DTL_P_VOF1__CENGAGE_LEARNING_ACQ_INC__13_1">#N/A</definedName>
    <definedName name="DTL_P_VOF1__CENGAGE_LEARNING_ACQ_INC__16_1">#N/A</definedName>
    <definedName name="DTL_P_VOF1__CENGAGE_LEARNING_ACQ_INC__18_1">#N/A</definedName>
    <definedName name="DTL_P_VOF1__CERIDIAN_CORP_12_1">#N/A</definedName>
    <definedName name="DTL_P_VOF1__CERIDIAN_CORP_14_1">#N/A</definedName>
    <definedName name="DTL_P_VOF1__CERIDIAN_CORP_17_1">#N/A</definedName>
    <definedName name="DTL_P_VOF1__CERIDIAN_CORP_19_1">#N/A</definedName>
    <definedName name="DTL_P_VOF1__CHARTER_COMM_HLDGS_LLC_13_1">#N/A</definedName>
    <definedName name="DTL_P_VOF1__CHARTER_COMM_HLDGS_LLC_15_1">#N/A</definedName>
    <definedName name="DTL_P_VOF1__CHARTER_COMM_HLDGS_LLC_18_1">#N/A</definedName>
    <definedName name="DTL_P_VOF1__CHARTER_COMM_HLDGS_LLC_20_1">#N/A</definedName>
    <definedName name="DTL_P_VOF1__Chemicals_7_1">#N/A</definedName>
    <definedName name="DTL_P_VOF1__CHESAPEAKE_CORP_21_1">#N/A</definedName>
    <definedName name="DTL_P_VOF1__CHRYSLER_LLC__CARCO__14_1">#N/A</definedName>
    <definedName name="DTL_P_VOF1__CHRYSLER_LLC__CARCO__16_1">#N/A</definedName>
    <definedName name="DTL_P_VOF1__CHRYSLER_LLC__CARCO__19_1">#N/A</definedName>
    <definedName name="DTL_P_VOF1__CHRYSLER_LLC__CARCO__22_1">#N/A</definedName>
    <definedName name="DTL_P_VOF1__CIT_Group_Inc__15_1">#N/A</definedName>
    <definedName name="DTL_P_VOF1__CIT_Group_Inc__17_1">#N/A</definedName>
    <definedName name="DTL_P_VOF1__CIT_GROUP_INC__20_1">#N/A</definedName>
    <definedName name="DTL_P_VOF1__CIT_GROUP_INC__23_1">#N/A</definedName>
    <definedName name="DTL_P_VOF1__CITYCENTER_HOLDINGS_LLC_21_1">#N/A</definedName>
    <definedName name="DTL_P_VOF1__CLEAR_CHANNEL_COMM_21_1">#N/A</definedName>
    <definedName name="DTL_P_VOF1__CLEAR_CHANNEL_COMM_22_1">#N/A</definedName>
    <definedName name="DTL_P_VOF1__CLEAR_CHANNEL_COMM_24_1">#N/A</definedName>
    <definedName name="DTL_P_VOF1__CMBX_18_1">#N/A</definedName>
    <definedName name="DTL_P_VOF1__COACH_INC__19_1">#N/A</definedName>
    <definedName name="DTL_P_VOF1__COMCAST_CORP_16_1">#N/A</definedName>
    <definedName name="DTL_P_VOF1__COMCAST_CORP_19_1">#N/A</definedName>
    <definedName name="DTL_P_VOF1__Construction_Services_Products_8_1">#N/A</definedName>
    <definedName name="DTL_P_VOF1__CROWN_HOLDINGS_INC_20_1">#N/A</definedName>
    <definedName name="DTL_P_VOF1__CROWN_HOLDINGS_INC_22_1">#N/A</definedName>
    <definedName name="DTL_P_VOF1__CROWN_HOLDINGS_INC_25_1">#N/A</definedName>
    <definedName name="DTL_P_VOF1__CROWN_HOLDINGS_INC_COMMN_STK_17_1">#N/A</definedName>
    <definedName name="DTL_P_VOF1__CURRENT_FORWARD_CONTRACTS_18_1">#N/A</definedName>
    <definedName name="DTL_P_VOF1__CURRENT_FORWARD_CONTRACTS_21_1">#N/A</definedName>
    <definedName name="DTL_P_VOF1__CURRENT_FORWARD_CONTRACTS_23_1">#N/A</definedName>
    <definedName name="DTL_P_VOF1__CURRENT_FORWARD_CONTRACTS_26_1">#N/A</definedName>
    <definedName name="DTL_P_VOF1__CW_MEDIA_HOLDINGS_INC_24_1">#N/A</definedName>
    <definedName name="DTL_P_VOF1__DARDEN_RESTAURANTS_22_1">#N/A</definedName>
    <definedName name="DTL_P_VOF1__DARDEN_RESTAURANTS_27_1">#N/A</definedName>
    <definedName name="DTL_P_VOF1__DARDEN_RESTAURANTS_COMMN_STK_19_1">#N/A</definedName>
    <definedName name="DTL_P_VOF1__Data_Processing_9_1">#N/A</definedName>
    <definedName name="DTL_P_VOF1__DEAN_FOODS_CO_28_1">#N/A</definedName>
    <definedName name="DTL_P_VOF1__DEBT_2_1">#N/A</definedName>
    <definedName name="DTL_P_VOF1__DEVELOPERS_DIVERSIFIED_REALTY_23_1">#N/A</definedName>
    <definedName name="DTL_P_VOF1__Distribution_10_1">#N/A</definedName>
    <definedName name="DTL_P_VOF1__DYNEGY_HOLDINGS_INC_24_1">#N/A</definedName>
    <definedName name="DTL_P_VOF1__DYNEGY_HOLDINGS_INC_29_1">#N/A</definedName>
    <definedName name="DTL_P_VOF1__Elec___Gas___Sanitary_Services_11_1">#N/A</definedName>
    <definedName name="DTL_P_VOF1__Electric_12_1">#N/A</definedName>
    <definedName name="DTL_P_VOF1__Electronics_13_1">#N/A</definedName>
    <definedName name="DTL_P_VOF1__Energy_14_1">#N/A</definedName>
    <definedName name="DTL_P_VOF1__ENERGY_FUTURE_HOLDINGS_20_1">#N/A</definedName>
    <definedName name="DTL_P_VOF1__ENERGY_FUTURE_HOLDINGS_24_1">#N/A</definedName>
    <definedName name="DTL_P_VOF1__Entertainment_15_1">#N/A</definedName>
    <definedName name="DTL_P_VOF1__ETHAN_ALLEN_25_1">#N/A</definedName>
    <definedName name="DTL_P_VOF1__ETHAN_ALLEN_30_1">#N/A</definedName>
    <definedName name="DTL_P_VOF1__ETHAN_ALLEN_COMMON_STK_21_1">#N/A</definedName>
    <definedName name="DTL_P_VOF1__EURO_CASH_22_1">#N/A</definedName>
    <definedName name="DTL_P_VOF1__EURO_CASH_25_1">#N/A</definedName>
    <definedName name="DTL_P_VOF1__EURO_CASH_26_1">#N/A</definedName>
    <definedName name="DTL_P_VOF1__EURO_CASH_31_1">#N/A</definedName>
    <definedName name="DTL_P_VOF1__EXCO_OP_SR_TL_L_600_12_18_08__27_1">#N/A</definedName>
    <definedName name="DTL_P_VOF1__EXCO_OPERATING_SR_TERM_LOAN_23_1">#N/A</definedName>
    <definedName name="DTL_P_VOF1__EXCO_RESOURCES_INC__26_1">#N/A</definedName>
    <definedName name="DTL_P_VOF1__EXCO_RESOURCES_INC__27_1">#N/A</definedName>
    <definedName name="DTL_P_VOF1__EXCO_RESOURCES_INC__32_1">#N/A</definedName>
    <definedName name="DTL_P_VOF1__FCE_Bank_Plc_24_1">#N/A</definedName>
    <definedName name="DTL_P_VOF1__FCE_BANK_PLC_26_1">#N/A</definedName>
    <definedName name="DTL_P_VOF1__FCE_BANK_PLC_27_1">#N/A</definedName>
    <definedName name="DTL_P_VOF1__FCE_Bank_Plc_28_1">#N/A</definedName>
    <definedName name="DTL_P_VOF1__FCE_BANK_PLC_33_1">#N/A</definedName>
    <definedName name="DTL_P_VOF1__FEDERAL_MOGUL_CORPORATION_27_1">#N/A</definedName>
    <definedName name="DTL_P_VOF1__FEDERAL_MOGUL_CORPORATION_28_1">#N/A</definedName>
    <definedName name="DTL_P_VOF1__FEDERAL_MOGUL_CORPORATION_34_1">#N/A</definedName>
    <definedName name="DTL_P_VOF1__Financial_Services_16_1">#N/A</definedName>
    <definedName name="DTL_P_VOF1__FIRST_DATA_CORPORATION_25_1">#N/A</definedName>
    <definedName name="DTL_P_VOF1__FIRST_DATA_CORPORATION_28_1">#N/A</definedName>
    <definedName name="DTL_P_VOF1__FIRST_DATA_CORPORATION_29_1">#N/A</definedName>
    <definedName name="DTL_P_VOF1__FIRST_DATA_CORPORATION_35_1">#N/A</definedName>
    <definedName name="DTL_P_VOF1__Food_and_Consumer_Products_17_1">#N/A</definedName>
    <definedName name="DTL_P_VOF1__Ford_Motor_Credit_Company_LLC_26_1">#N/A</definedName>
    <definedName name="DTL_P_VOF1__FORD_MOTOR_CREDIT_COMPANY_LLC_29_1">#N/A</definedName>
    <definedName name="DTL_P_VOF1__Ford_Motor_Credit_Company_LLC_30_1">#N/A</definedName>
    <definedName name="DTL_P_VOF1__FORD_MOTOR_CREDIT_COMPANY_LLC_36_1">#N/A</definedName>
    <definedName name="DTL_P_VOF1__Forest_Products_18_1">#N/A</definedName>
    <definedName name="DTL_P_VOF1__FORTRESS_INVESTMENT_GROUP_LLC_27_1">#N/A</definedName>
    <definedName name="DTL_P_VOF1__FORTRESS_INVESTMENT_GROUP_LLC_31_1">#N/A</definedName>
    <definedName name="DTL_P_VOF1__FORWD_3_1">#N/A</definedName>
    <definedName name="DTL_P_VOF1__FREESCALE_SEMICONDUCTOR_28_1">#N/A</definedName>
    <definedName name="DTL_P_VOF1__FREESCALE_SEMICONDUCTOR_30_1">#N/A</definedName>
    <definedName name="DTL_P_VOF1__FREESCALE_SEMICONDUCTOR_31_1">#N/A</definedName>
    <definedName name="DTL_P_VOF1__FREESCALE_SEMICONDUCTOR_32_1">#N/A</definedName>
    <definedName name="DTL_P_VOF1__FREESCALE_SEMICONDUCTOR_37_1">#N/A</definedName>
    <definedName name="DTL_P_VOF1__Gaming_19_1">#N/A</definedName>
    <definedName name="DTL_P_VOF1__General_Motors_Acceptance_Corp_29_1">#N/A</definedName>
    <definedName name="DTL_P_VOF1__General_Motors_Acceptance_Corp_31_1">#N/A</definedName>
    <definedName name="DTL_P_VOF1__General_Motors_Acceptance_Corp_32_1">#N/A</definedName>
    <definedName name="DTL_P_VOF1__General_Motors_Acceptance_Corp_33_1">#N/A</definedName>
    <definedName name="DTL_P_VOF1__General_Motors_Acceptance_Corp_38_1">#N/A</definedName>
    <definedName name="DTL_P_VOF1__General_Motors_Corp_30_1">#N/A</definedName>
    <definedName name="DTL_P_VOF1__General_Motors_Corp_34_1">#N/A</definedName>
    <definedName name="DTL_P_VOF1__HARRAHS_OPERATING_CO_INC_31_1">#N/A</definedName>
    <definedName name="DTL_P_VOF1__HARRAHS_OPERATING_CO_INC_32_1">#N/A</definedName>
    <definedName name="DTL_P_VOF1__HARRAHS_OPERATING_CO_INC_33_1">#N/A</definedName>
    <definedName name="DTL_P_VOF1__HARRAHS_OPERATING_CO_INC_35_1">#N/A</definedName>
    <definedName name="DTL_P_VOF1__HARRAHS_OPERATING_CO_INC_39_1">#N/A</definedName>
    <definedName name="DTL_P_VOF1__HD_SUPPLY_33_1">#N/A</definedName>
    <definedName name="DTL_P_VOF1__HD_SUPPLY_34_1">#N/A</definedName>
    <definedName name="DTL_P_VOF1__HD_SUPPLY_40_1">#N/A</definedName>
    <definedName name="DTL_P_VOF1__Healthcare_20_1">#N/A</definedName>
    <definedName name="DTL_P_VOF1__HENNES___MAURITZ_AB_32_1">#N/A</definedName>
    <definedName name="DTL_P_VOF1__HENNES___MAURITZ_AB_35_1">#N/A</definedName>
    <definedName name="DTL_P_VOF1__HENNES___MAURITZ_AB_36_1">#N/A</definedName>
    <definedName name="DTL_P_VOF1__Hertz_Corp__33_1">#N/A</definedName>
    <definedName name="DTL_P_VOF1__Hertz_Corp__37_1">#N/A</definedName>
    <definedName name="DTL_P_VOF1__HERTZ_CORPORATION_36_1">#N/A</definedName>
    <definedName name="DTL_P_VOF1__Home_Furnishings_21_1">#N/A</definedName>
    <definedName name="DTL_P_VOF1__IMPRESS_HLDG_BV_FRN_9_15_13__35_1">#N/A</definedName>
    <definedName name="DTL_P_VOF1__IMPRESS_HLDG_BV_FRN_9_15_13__41_1">#N/A</definedName>
    <definedName name="DTL_P_VOF1__Insurance_22_1">#N/A</definedName>
    <definedName name="DTL_P_VOF1__INTL_LEASE_FINANCE_CORP_36_1">#N/A</definedName>
    <definedName name="DTL_P_VOF1__INTL_LEASE_FINANCE_CORP_37_1">#N/A</definedName>
    <definedName name="DTL_P_VOF1__INTL_LEASE_FINANCE_CORP_42_1">#N/A</definedName>
    <definedName name="DTL_P_VOF1__ISTA_INTERNATIONAL_34_1">#N/A</definedName>
    <definedName name="DTL_P_VOF1__ISTA_INTERNATIONAL_37_1">#N/A</definedName>
    <definedName name="DTL_P_VOF1__ISTAR_FINANCIAL_INC_34_1">#N/A</definedName>
    <definedName name="DTL_P_VOF1__ISTAR_FINANCIAL_INC_38_1">#N/A</definedName>
    <definedName name="DTL_P_VOF1__ISTAR_FINANCIAL_INC_43_1">#N/A</definedName>
    <definedName name="DTL_P_VOF1__ITV_PLC_35_1">#N/A</definedName>
    <definedName name="DTL_P_VOF1__J_CREW_GROUP_INC__35_1">#N/A</definedName>
    <definedName name="DTL_P_VOF1__JONES_APPAREL_GROUP_INC_36_1">#N/A</definedName>
    <definedName name="DTL_P_VOF1__JONES_APPAREL_GROUP_INC_39_1">#N/A</definedName>
    <definedName name="DTL_P_VOF1__KLOECKNER_36_1">#N/A</definedName>
    <definedName name="DTL_P_VOF1__KLOECKNER_37_1">#N/A</definedName>
    <definedName name="DTL_P_VOF1__KLOECKNER_39_1">#N/A</definedName>
    <definedName name="DTL_P_VOF1__KLOECKNER_40_1">#N/A</definedName>
    <definedName name="DTL_P_VOF1__KLOECKNER_44_1">#N/A</definedName>
    <definedName name="DTL_P_VOF1__LAMAR_ADVTSNG_40_1">#N/A</definedName>
    <definedName name="DTL_P_VOF1__LAS_VEGAS_SANDS_CORP_37_1">#N/A</definedName>
    <definedName name="DTL_P_VOF1__LAS_VEGAS_SANDS_CORP_41_1">#N/A</definedName>
    <definedName name="DTL_P_VOF1__LAS_VEGAS_SANDS_CORP_45_1">#N/A</definedName>
    <definedName name="DTL_P_VOF1__LCDX__INDEX___TRANCHES__38_1">#N/A</definedName>
    <definedName name="DTL_P_VOF1__LCDX__INDEX___TRANCHES__41_1">#N/A</definedName>
    <definedName name="DTL_P_VOF1__LCDX__INDEX___TRANCHES__42_1">#N/A</definedName>
    <definedName name="DTL_P_VOF1__LCDX__INDEX___TRANCHES__46_1">#N/A</definedName>
    <definedName name="DTL_P_VOF1__LEGGETT___PLATT__INC_42_1">#N/A</definedName>
    <definedName name="DTL_P_VOF1__LEGGETT___PLATT__INC_COMMN_STK_39_1">#N/A</definedName>
    <definedName name="DTL_P_VOF1__LEHMAN_BROS__TREASURY_BV__39_1">#N/A</definedName>
    <definedName name="DTL_P_VOF1__LEHMAN_BROS_HLDNGS_INC_40_1">#N/A</definedName>
    <definedName name="DTL_P_VOF1__LEHMAN_BROS_HLDNGS_INC_43_1">#N/A</definedName>
    <definedName name="DTL_P_VOF1__LEHMAN_BROS_HLDNGS_INC_47_1">#N/A</definedName>
    <definedName name="DTL_P_VOF1__LEVEL_3_COMMUNICATIONS__INC__41_1">#N/A</definedName>
    <definedName name="DTL_P_VOF1__LIBERTY_INTERNATIONAL_PLC_42_1">#N/A</definedName>
    <definedName name="DTL_P_VOF1__LYONDELL_CHEMICAL_43_1">#N/A</definedName>
    <definedName name="DTL_P_VOF1__MACERICH_CO__THE__43_1">#N/A</definedName>
    <definedName name="DTL_P_VOF1__MACQUARIE_COMM_40_1">#N/A</definedName>
    <definedName name="DTL_P_VOF1__MACQUARIE_COMM_43_1">#N/A</definedName>
    <definedName name="DTL_P_VOF1__MACQUARIE_COMM_44_1">#N/A</definedName>
    <definedName name="DTL_P_VOF1__MACQUARIE_COMM_48_1">#N/A</definedName>
    <definedName name="DTL_P_VOF1__MANOR_CARE_INC_45_1">#N/A</definedName>
    <definedName name="DTL_P_VOF1__MANOR_CARE_INC_49_1">#N/A</definedName>
    <definedName name="DTL_P_VOF1__Manufacturing_23_1">#N/A</definedName>
    <definedName name="DTL_P_VOF1__MASCO_CORPORATION_41_1">#N/A</definedName>
    <definedName name="DTL_P_VOF1__MASCO_CORPORATION_44_1">#N/A</definedName>
    <definedName name="DTL_P_VOF1__MASCO_CORPORATION_45_1">#N/A</definedName>
    <definedName name="DTL_P_VOF1__MBIA_INC_45_1">#N/A</definedName>
    <definedName name="DTL_P_VOF1__Media___Communications_25_1">#N/A</definedName>
    <definedName name="DTL_P_VOF1__Media_24_1">#N/A</definedName>
    <definedName name="DTL_P_VOF1__Medical_Products_26_1">#N/A</definedName>
    <definedName name="DTL_P_VOF1__MGM_MIRAGE_42_1">#N/A</definedName>
    <definedName name="DTL_P_VOF1__MGM_MIRAGE_44_1">#N/A</definedName>
    <definedName name="DTL_P_VOF1__MGM_MIRAGE_46_1">#N/A</definedName>
    <definedName name="DTL_P_VOF1__MGM_MIRAGE_50_1">#N/A</definedName>
    <definedName name="DTL_P_VOF1__MICHAELS_STORES_INC_45_1">#N/A</definedName>
    <definedName name="DTL_P_VOF1__MICHAELS_STORES_INC_47_1">#N/A</definedName>
    <definedName name="DTL_P_VOF1__MICHAELS_STORES_INC_51_1">#N/A</definedName>
    <definedName name="DTL_P_VOF1__Mirant_Corp_48_1">#N/A</definedName>
    <definedName name="DTL_P_VOF1__Mirant_Corp_52_1">#N/A</definedName>
    <definedName name="DTL_P_VOF1__MOMENTIVE_46_1">#N/A</definedName>
    <definedName name="DTL_P_VOF1__MOMENTIVE_49_1">#N/A</definedName>
    <definedName name="DTL_P_VOF1__MOMENTIVE_53_1">#N/A</definedName>
    <definedName name="DTL_P_VOF1__NORTEL_NETWORKS_LTD_47_1">#N/A</definedName>
    <definedName name="DTL_P_VOF1__NORTEL_NETWORKS_LTD_50_1">#N/A</definedName>
    <definedName name="DTL_P_VOF1__NORTEL_NETWORKS_LTD_54_1">#N/A</definedName>
    <definedName name="DTL_P_VOF1__NRG_ENERGY_INC__48_1">#N/A</definedName>
    <definedName name="DTL_P_VOF1__NRG_ENERGY_INC__51_1">#N/A</definedName>
    <definedName name="DTL_P_VOF1__NRG_ENERGY_INC__55_1">#N/A</definedName>
    <definedName name="DTL_P_VOF1__NUMERICABLE_SAS_43_1">#N/A</definedName>
    <definedName name="DTL_P_VOF1__NUMERICABLE_SAS_47_1">#N/A</definedName>
    <definedName name="DTL_P_VOF1__NUMERICABLE_SAS_48_1">#N/A</definedName>
    <definedName name="DTL_P_VOF1__NUMERICABLE_SAS_49_1">#N/A</definedName>
    <definedName name="DTL_P_VOF1__NUMERICABLE_SAS_52_1">#N/A</definedName>
    <definedName name="DTL_P_VOF1__NUMERICABLE_SAS_56_1">#N/A</definedName>
    <definedName name="DTL_P_VOF1__NXP_BV_NXP_FNDG_FRN_49_1">#N/A</definedName>
    <definedName name="DTL_P_VOF1__NXP_BV_NXP_FNDG_FRN_53_1">#N/A</definedName>
    <definedName name="DTL_P_VOF1__NXP_BV_NXP_FNDG_FRN_57_1">#N/A</definedName>
    <definedName name="DTL_P_VOF1__Oil_and_Gas_27_1">#N/A</definedName>
    <definedName name="DTL_P_VOF1__Oil_and_Gas_Services_28_1">#N/A</definedName>
    <definedName name="DTL_P_VOF1__Other_29_1">#N/A</definedName>
    <definedName name="DTL_P_VOF1__OWENS_CORNING_COMMON_STK_44_1">#N/A</definedName>
    <definedName name="DTL_P_VOF1__OWENS_CORNING_INC__48_1">#N/A</definedName>
    <definedName name="DTL_P_VOF1__OWENS_CORNING_INC__50_1">#N/A</definedName>
    <definedName name="DTL_P_VOF1__OWENS_CORNING_INC__54_1">#N/A</definedName>
    <definedName name="DTL_P_VOF1__OWENS_CORNING_INC__58_1">#N/A</definedName>
    <definedName name="DTL_P_VOF1__Packaging_30_1">#N/A</definedName>
    <definedName name="DTL_P_VOF1__Packaging_and_Containers_31_1">#N/A</definedName>
    <definedName name="DTL_P_VOF1__PAYCHEX_INC_51_1">#N/A</definedName>
    <definedName name="DTL_P_VOF1__PBL_MEDIA_PTY_LTD_45_1">#N/A</definedName>
    <definedName name="DTL_P_VOF1__PBL_MEDIA_PTY_LTD_49_1">#N/A</definedName>
    <definedName name="DTL_P_VOF1__PBL_MEDIA_PTY_LTD_50_1">#N/A</definedName>
    <definedName name="DTL_P_VOF1__PBL_MEDIA_PTY_LTD_52_1">#N/A</definedName>
    <definedName name="DTL_P_VOF1__PBL_MEDIA_PTY_LTD_55_1">#N/A</definedName>
    <definedName name="DTL_P_VOF1__PBL_MEDIA_PTY_LTD_59_1">#N/A</definedName>
    <definedName name="DTL_P_VOF1__PHARMACEUTICAL_TECH__SERVICES_56_1">#N/A</definedName>
    <definedName name="DTL_P_VOF1__PHARMACEUTICAL_TECH__SERVICES_60_1">#N/A</definedName>
    <definedName name="DTL_P_VOF1__PINNACLE_ENTERTAINMENT_INC_46_1">#N/A</definedName>
    <definedName name="DTL_P_VOF1__PINNACLE_FOODS_GROUP_57_1">#N/A</definedName>
    <definedName name="DTL_P_VOF1__PINNACLE_FOODS_GROUP_61_1">#N/A</definedName>
    <definedName name="DTL_P_VOF1__Power_32_1">#N/A</definedName>
    <definedName name="DTL_P_VOF1__PQ_CORP__47_1">#N/A</definedName>
    <definedName name="DTL_P_VOF1__PQ_CORP__50_1">#N/A</definedName>
    <definedName name="DTL_P_VOF1__PQ_CORP__51_1">#N/A</definedName>
    <definedName name="DTL_P_VOF1__PQ_CORP__53_1">#N/A</definedName>
    <definedName name="DTL_P_VOF1__PQ_CORP__58_1">#N/A</definedName>
    <definedName name="DTL_P_VOF1__PQ_CORP__62_1">#N/A</definedName>
    <definedName name="DTL_P_VOF1__ProSieben__LAVENA_HOLDING_4_GM_48_1">#N/A</definedName>
    <definedName name="DTL_P_VOF1__ProSieben__LAVENA_HOLDING_4_GM_51_1">#N/A</definedName>
    <definedName name="DTL_P_VOF1__ProSieben__LAVENA_HOLDING_4_GM_54_1">#N/A</definedName>
    <definedName name="DTL_P_VOF1__ProSieben__LAVENA_HOLDING_4_GM_59_1">#N/A</definedName>
    <definedName name="DTL_P_VOF1__ProSieben__LAVENA_HOLDING_4_GM_63_1">#N/A</definedName>
    <definedName name="DTL_P_VOF1__ProSieben_Sat_1_Media_AG_52_1">#N/A</definedName>
    <definedName name="DTL_P_VOF1__Publishing_33_1">#N/A</definedName>
    <definedName name="DTL_P_VOF1__Real_Estate_34_1">#N/A</definedName>
    <definedName name="DTL_P_VOF1__Real_Estate_Investment_Trust_35_1">#N/A</definedName>
    <definedName name="DTL_P_VOF1__REALOGY_CORP__49_1">#N/A</definedName>
    <definedName name="DTL_P_VOF1__REALOGY_CORP__52_1">#N/A</definedName>
    <definedName name="DTL_P_VOF1__REALOGY_CORP__55_1">#N/A</definedName>
    <definedName name="DTL_P_VOF1__REALOGY_CORP__60_1">#N/A</definedName>
    <definedName name="DTL_P_VOF1__REALOGY_CORP__64_1">#N/A</definedName>
    <definedName name="DTL_P_VOF1__REGENCY_CENTERS_CORP_53_1">#N/A</definedName>
    <definedName name="DTL_P_VOF1__REGENCY_CENTERS_CORP_56_1">#N/A</definedName>
    <definedName name="DTL_P_VOF1__RESIDENTIAL_CAP_8_375__6_30_10__50_1">#N/A</definedName>
    <definedName name="DTL_P_VOF1__RESIDENTIAL_CAPITAL_LLC_54_1">#N/A</definedName>
    <definedName name="DTL_P_VOF1__RESIDENTIAL_CAPITAL_LLC_57_1">#N/A</definedName>
    <definedName name="DTL_P_VOF1__RESIDENTIAL_CAPITAL_LLC_61_1">#N/A</definedName>
    <definedName name="DTL_P_VOF1__RESIDENTIAL_CAPITAL_LLC_65_1">#N/A</definedName>
    <definedName name="DTL_P_VOF1__Restaurant_and_Food_Services_36_1">#N/A</definedName>
    <definedName name="DTL_P_VOF1__Retail_37_1">#N/A</definedName>
    <definedName name="DTL_P_VOF1__RITE_AID_CORPORATION_53_1">#N/A</definedName>
    <definedName name="DTL_P_VOF1__ROYAL_CARIBBEAN_CRUIS_51_1">#N/A</definedName>
    <definedName name="DTL_P_VOF1__ROYAL_CARIBBEAN_CRUIS_54_1">#N/A</definedName>
    <definedName name="DTL_P_VOF1__SABINE_PASS_LNG_55_1">#N/A</definedName>
    <definedName name="DTL_P_VOF1__SABINE_PASS_LNG_62_1">#N/A</definedName>
    <definedName name="DTL_P_VOF1__SABINE_PASS_LNG_66_1">#N/A</definedName>
    <definedName name="DTL_P_VOF1__SABRE_HOLDINGS_CORP__63_1">#N/A</definedName>
    <definedName name="DTL_P_VOF1__SABRE_HOLDINGS_CORP__67_1">#N/A</definedName>
    <definedName name="DTL_P_VOF1__SENSATA_TECHNOLOGIES_BV_56_1">#N/A</definedName>
    <definedName name="DTL_P_VOF1__Sequa_Corp_57_1">#N/A</definedName>
    <definedName name="DTL_P_VOF1__SERVICEMASTER_COMPANY_58_1">#N/A</definedName>
    <definedName name="DTL_P_VOF1__SERVICEMASTER_COMPANY_64_1">#N/A</definedName>
    <definedName name="DTL_P_VOF1__SERVICEMASTER_COMPANY_68_1">#N/A</definedName>
    <definedName name="DTL_P_VOF1__Services_38_1">#N/A</definedName>
    <definedName name="DTL_P_VOF1__SINGLE_NAME_CDS_52_1">#N/A</definedName>
    <definedName name="DTL_P_VOF1__SINGLE_NAME_CDS_55_1">#N/A</definedName>
    <definedName name="DTL_P_VOF1__SINGLE_NAME_CDS_58_1">#N/A</definedName>
    <definedName name="DTL_P_VOF1__SINGLE_NAME_LCDS_53_1">#N/A</definedName>
    <definedName name="DTL_P_VOF1__SINGLE_NAME_LCDS_56_1">#N/A</definedName>
    <definedName name="DTL_P_VOF1__SINGLE_NAME_LCDS_59_1">#N/A</definedName>
    <definedName name="DTL_P_VOF1__SLM_CORP_59_1">#N/A</definedName>
    <definedName name="DTL_P_VOF1__SLM_CORP_60_1">#N/A</definedName>
    <definedName name="DTL_P_VOF1__SLM_CORP_65_1">#N/A</definedName>
    <definedName name="DTL_P_VOF1__SLM_CORP_69_1">#N/A</definedName>
    <definedName name="DTL_P_VOF1__SOLUTIA_INC_60_1">#N/A</definedName>
    <definedName name="DTL_P_VOF1__Specialty_Finance_39_1">#N/A</definedName>
    <definedName name="DTL_P_VOF1__STARWOOD_HOTELS___RESORTS_61_1">#N/A</definedName>
    <definedName name="DTL_P_VOF1__STOCK_4_1">#N/A</definedName>
    <definedName name="DTL_P_VOF1__SUNGARD_DATA_SYSTEMS__INC_66_1">#N/A</definedName>
    <definedName name="DTL_P_VOF1__SUNGARD_DATA_SYSTEMS__INC_70_1">#N/A</definedName>
    <definedName name="DTL_P_VOF1__Swedish_Krona_57_1">#N/A</definedName>
    <definedName name="DTL_P_VOF1__Swedish_Krona_61_1">#N/A</definedName>
    <definedName name="DTL_P_VOF1__Swedish_Krona_67_1">#N/A</definedName>
    <definedName name="DTL_P_VOF1__Swedish_Krona_71_1">#N/A</definedName>
    <definedName name="DTL_P_VOF1__SYNOVUS_FINANCIAL_CORP_58_1">#N/A</definedName>
    <definedName name="DTL_P_VOF1__SYNOVUS_FINANCIAL_CORP_62_1">#N/A</definedName>
    <definedName name="DTL_P_VOF1__SYNOVUS_FINANCIAL_CORP_68_1">#N/A</definedName>
    <definedName name="DTL_P_VOF1__SYNOVUS_FINANCIAL_CORP_72_1">#N/A</definedName>
    <definedName name="DTL_P_VOF1__Technology_40_1">#N/A</definedName>
    <definedName name="DTL_P_VOF1__TEKNI_PLEX_INC_54_1">#N/A</definedName>
    <definedName name="DTL_P_VOF1__TEKNI_PLEX_INC_59_1">#N/A</definedName>
    <definedName name="DTL_P_VOF1__TEKNI_PLEX_INC_62_1">#N/A</definedName>
    <definedName name="DTL_P_VOF1__TEKNI_PLEX_INC_63_1">#N/A</definedName>
    <definedName name="DTL_P_VOF1__TEKNI_PLEX_INC_69_1">#N/A</definedName>
    <definedName name="DTL_P_VOF1__TEKNI_PLEX_INC_73_1">#N/A</definedName>
    <definedName name="DTL_P_VOF1__Telecommunications_41_1">#N/A</definedName>
    <definedName name="DTL_P_VOF1__TIME_WARNER_CABLE_55_1">#N/A</definedName>
    <definedName name="DTL_P_VOF1__TIME_WARNER_CABLE_60_1">#N/A</definedName>
    <definedName name="DTL_P_VOF1__TIME_WARNER_CABLE_63_1">#N/A</definedName>
    <definedName name="DTL_P_VOF1__TIME_WARNER_CABLE_64_1">#N/A</definedName>
    <definedName name="DTL_P_VOF1__TIME_WARNER_CABLE_70_1">#N/A</definedName>
    <definedName name="DTL_P_VOF1__TIME_WARNER_CABLE_74_1">#N/A</definedName>
    <definedName name="DTL_P_VOF1__TRIBUNE_CO_64_1">#N/A</definedName>
    <definedName name="DTL_P_VOF1__TRIBUNE_CO_71_1">#N/A</definedName>
    <definedName name="DTL_P_VOF1__TRUMP_ENTRTNMNT_8_5__6_1_15__56_1">#N/A</definedName>
    <definedName name="DTL_P_VOF1__TRUMP_ENTRTNMNT_RESORTS_INC__61_1">#N/A</definedName>
    <definedName name="DTL_P_VOF1__TRUMP_ENTRTNMNT_RESORTS_INC__65_1">#N/A</definedName>
    <definedName name="DTL_P_VOF1__TRUMP_ENTRTNMNT_RESORTS_INC__72_1">#N/A</definedName>
    <definedName name="DTL_P_VOF1__TRUMP_ENTRTNMNT_RESORTS_INC__75_1">#N/A</definedName>
    <definedName name="DTL_P_VOF1__TXU_TCEH_ENERGY_CO___LLC_66_1">#N/A</definedName>
    <definedName name="DTL_P_VOF1__TXU_TCEH_ENERGY_CO___LLC_73_1">#N/A</definedName>
    <definedName name="DTL_P_VOF1__TXU_TCEH_ENERGY_CO___LLC_76_1">#N/A</definedName>
    <definedName name="DTL_P_VOF1__U_S__FOOD_SERVICE_57_1">#N/A</definedName>
    <definedName name="DTL_P_VOF1__U_S__FOOD_SERVICE_62_1">#N/A</definedName>
    <definedName name="DTL_P_VOF1__U_S__FOOD_SERVICE_66_1">#N/A</definedName>
    <definedName name="DTL_P_VOF1__U_S__FOOD_SERVICE_67_1">#N/A</definedName>
    <definedName name="DTL_P_VOF1__U_S__FOOD_SERVICE_74_1">#N/A</definedName>
    <definedName name="DTL_P_VOF1__U_S__FOOD_SERVICE_77_1">#N/A</definedName>
    <definedName name="DTL_P_VOF1__U_S__Food_Term_TRS_58_1">#N/A</definedName>
    <definedName name="DTL_P_VOF1__U_S__FOOD_TOTAL_RETURN_SWAP_63_1">#N/A</definedName>
    <definedName name="DTL_P_VOF1__U_S__FOOD_TOTAL_RETURN_SWAP_67_1">#N/A</definedName>
    <definedName name="DTL_P_VOF1__U_S__FOOD_TOTAL_RETURN_SWAP_75_1">#N/A</definedName>
    <definedName name="DTL_P_VOF1__U_S__FOOD_TOTAL_RETURN_SWAP_78_1">#N/A</definedName>
    <definedName name="DTL_P_VOF1__UNIVISION_COMMUNICATIONS__INC__59_1">#N/A</definedName>
    <definedName name="DTL_P_VOF1__UNIVISION_COMMUNICATIONS__INC__64_1">#N/A</definedName>
    <definedName name="DTL_P_VOF1__UNIVISION_COMMUNICATIONS__INC__68_1">#N/A</definedName>
    <definedName name="DTL_P_VOF1__UNIVISION_COMMUNICATIONS__INC__76_1">#N/A</definedName>
    <definedName name="DTL_P_VOF1__UNIVISION_COMMUNICATIONS__INC__79_1">#N/A</definedName>
    <definedName name="DTL_P_VOF1__UPC_BROADBAND_HOLDING_69_1">#N/A</definedName>
    <definedName name="DTL_P_VOF1__URBAN_OUTFITTERS_COMMON_STK_60_1">#N/A</definedName>
    <definedName name="DTL_P_VOF1__URBAN_OUTFITTERS_INC__65_1">#N/A</definedName>
    <definedName name="DTL_P_VOF1__URBAN_OUTFITTERS_INC__69_1">#N/A</definedName>
    <definedName name="DTL_P_VOF1__USG_CORPORATION_61_1">#N/A</definedName>
    <definedName name="DTL_P_VOF1__USG_CORPORATION_66_1">#N/A</definedName>
    <definedName name="DTL_P_VOF1__USG_CORPORATION_70_1">#N/A</definedName>
    <definedName name="DTL_P_VOF1__USG_CORPORATION_77_1">#N/A</definedName>
    <definedName name="DTL_P_VOF1__USG_CORPORATION_80_1">#N/A</definedName>
    <definedName name="DTL_P_VOF1__VIRGIN_MEDIA_INC__78_1">#N/A</definedName>
    <definedName name="DTL_P_VOF1__VIVARTE_S_A__71_1">#N/A</definedName>
    <definedName name="DTL_P_VOF1__VIVARTE_S_A__79_1">#N/A</definedName>
    <definedName name="DTL_P_VOF1__VIVARTE_S_A__81_1">#N/A</definedName>
    <definedName name="DTL_P_VOF1__Vivarte_Sr_TLB_62_1">#N/A</definedName>
    <definedName name="DTL_P_VOF1__Vivarte_Sr_TLB_67_1">#N/A</definedName>
    <definedName name="DTL_P_VOF1__WACHOVIA_CORP_72_1">#N/A</definedName>
    <definedName name="DTL_P_VOF1__WACHOVIA_CORP_80_1">#N/A</definedName>
    <definedName name="DTL_P_VOF1__WACHOVIA_CORP_82_1">#N/A</definedName>
    <definedName name="DTL_P_VOF1__WARNER_MUSIC_GROUP_ACQUISITION_81_1">#N/A</definedName>
    <definedName name="DTL_P_VOF1__WESTLAKE_CHEMICAL_CORP_72_1">#N/A</definedName>
    <definedName name="DTL_P_VOF1__WM_COVERED_BOND_PROGRAM_73_1">#N/A</definedName>
    <definedName name="DTL_P_VOF1__WM_COVERED_BOND_PROGRAM_83_1">#N/A</definedName>
    <definedName name="DTL_P_VOF1__WMG_ACQUISITION_63_1">#N/A</definedName>
    <definedName name="DTL_P_VOF1__WMG_ACQUISITION_68_1">#N/A</definedName>
    <definedName name="DTL_P_VOF1__WMG_ACQUISITION_73_1">#N/A</definedName>
    <definedName name="DTL_P_VOF1__WMG_ACQUISITION_74_1">#N/A</definedName>
    <definedName name="DTL_P_VOF1__WMG_ACQUISITION_82_1">#N/A</definedName>
    <definedName name="DTL_P_VOF1__WMG_ACQUISITION_84_1">#N/A</definedName>
    <definedName name="DTL_P_VOF1__WYNN_LAS_VEGAS_83_1">#N/A</definedName>
    <definedName name="DTL_P_VOF1__WYNN_LAS_VEGAS_85_1">#N/A</definedName>
    <definedName name="DTL_P_VOF1__XTO_ENERGY_INC_84_1">#N/A</definedName>
    <definedName name="DTL_P_VOF1__XTO_ENERGY_INC_86_1">#N/A</definedName>
    <definedName name="DTL_P_VOF1__YOUNG_BROADCAST_64_1">#N/A</definedName>
    <definedName name="DTL_P_VOF1__ZALE_CORP_65_1">#N/A</definedName>
    <definedName name="DTL_P_VOF1__ZALE_CORP_69_1">#N/A</definedName>
    <definedName name="DTL_P_VOF1__ZALE_CORP_75_1">#N/A</definedName>
    <definedName name="DTL_P_VOF1__ZALE_CORP_87_1">#N/A</definedName>
    <definedName name="DTL_Q_BANK_DEBT_Apparel_1_1">#N/A</definedName>
    <definedName name="DTL_Q_BANK_DEBT_Automotive_2_1">#N/A</definedName>
    <definedName name="DTL_Q_BANK_DEBT_Broadcasting_3_1">#N/A</definedName>
    <definedName name="DTL_Q_BANK_DEBT_Building_Materials_4_1">#N/A</definedName>
    <definedName name="DTL_Q_BANK_DEBT_Cable_5_1">#N/A</definedName>
    <definedName name="DTL_Q_BANK_DEBT_Chemicals_6_1">#N/A</definedName>
    <definedName name="DTL_Q_BANK_DEBT_Data_Processing_7_1">#N/A</definedName>
    <definedName name="DTL_Q_BANK_DEBT_Distribution_8_1">#N/A</definedName>
    <definedName name="DTL_Q_BANK_DEBT_Electric_9_1">#N/A</definedName>
    <definedName name="DTL_Q_BANK_DEBT_Electronics_10_1">#N/A</definedName>
    <definedName name="DTL_Q_BANK_DEBT_Energy_11_1">#N/A</definedName>
    <definedName name="DTL_Q_BANK_DEBT_Food_and_Consumer_Products_12_1">#N/A</definedName>
    <definedName name="DTL_Q_BANK_DEBT_Forest_Products_13_1">#N/A</definedName>
    <definedName name="DTL_Q_BANK_DEBT_Gaming_14_1">#N/A</definedName>
    <definedName name="DTL_Q_BANK_DEBT_Healthcare_15_1">#N/A</definedName>
    <definedName name="DTL_Q_BANK_DEBT_Insurance_16_1">#N/A</definedName>
    <definedName name="DTL_Q_BANK_DEBT_Manufacturing_17_1">#N/A</definedName>
    <definedName name="DTL_Q_BANK_DEBT_Media___Communications_19_1">#N/A</definedName>
    <definedName name="DTL_Q_BANK_DEBT_Media_18_1">#N/A</definedName>
    <definedName name="DTL_Q_BANK_DEBT_Oil_and_Gas_20_1">#N/A</definedName>
    <definedName name="DTL_Q_BANK_DEBT_Packaging_21_1">#N/A</definedName>
    <definedName name="DTL_Q_BANK_DEBT_Packaging_and_Containers_22_1">#N/A</definedName>
    <definedName name="DTL_Q_BANK_DEBT_Publishing_23_1">#N/A</definedName>
    <definedName name="DTL_Q_BANK_DEBT_Real_Estate_24_1">#N/A</definedName>
    <definedName name="DTL_Q_BANK_DEBT_Retail_25_1">#N/A</definedName>
    <definedName name="DTL_Q_BANK_DEBT_Services_26_1">#N/A</definedName>
    <definedName name="DTL_Q_BANK_DEBT_Technology_27_1">#N/A</definedName>
    <definedName name="DTL_Q_BOOK_1_1_1">#N/A</definedName>
    <definedName name="DTL_Q_BOOK_1_1_2">#N/A</definedName>
    <definedName name="DTL_Q_BOOK_1_1_3">#N/A</definedName>
    <definedName name="DTL_Q_BOOK_NOF__2_1_1">#N/A</definedName>
    <definedName name="DTL_Q_BOOK_NOF__2_1_2">#N/A</definedName>
    <definedName name="DTL_Q_BOOK_NOF__2_1_3">#N/A</definedName>
    <definedName name="DTL_Q_COMMON_STOCK_Cable_28_1">#N/A</definedName>
    <definedName name="DTL_Q_COMMON_STOCK_Elec___Gas___Sanitary_Services_29_1">#N/A</definedName>
    <definedName name="DTL_Q_COMMON_STOCK_Energy_30_1">#N/A</definedName>
    <definedName name="DTL_Q_COMMON_STOCK_Oil_and_Gas_31_1">#N/A</definedName>
    <definedName name="DTL_Q_COMMON_STOCK_Packaging_and_Containers_32_1">#N/A</definedName>
    <definedName name="DTL_Q_COMMON_STOCK_SHORT_Construction_Services_Products_33_1">#N/A</definedName>
    <definedName name="DTL_Q_COMMON_STOCK_SHORT_Financial_Services_34_1">#N/A</definedName>
    <definedName name="DTL_Q_COMMON_STOCK_SHORT_Home_Furnishings_35_1">#N/A</definedName>
    <definedName name="DTL_Q_COMMON_STOCK_SHORT_Restaurant_and_Food_Services_36_1">#N/A</definedName>
    <definedName name="DTL_Q_COMMON_STOCK_SHORT_Retail_37_1">#N/A</definedName>
    <definedName name="DTL_Q_CONVERTIBLE_BOND_Manufacturing_38_1">#N/A</definedName>
    <definedName name="DTL_Q_CORPORATE_BOND_Broadcasting_39_1">#N/A</definedName>
    <definedName name="DTL_Q_CORPORATE_BOND_Building_Materials_40_1">#N/A</definedName>
    <definedName name="DTL_Q_CORPORATE_BOND_Cable_41_1">#N/A</definedName>
    <definedName name="DTL_Q_CORPORATE_BOND_Chemicals_42_1">#N/A</definedName>
    <definedName name="DTL_Q_CORPORATE_BOND_Data_Processing_43_1">#N/A</definedName>
    <definedName name="DTL_Q_CORPORATE_BOND_Distribution_44_1">#N/A</definedName>
    <definedName name="DTL_Q_CORPORATE_BOND_Electronics_45_1">#N/A</definedName>
    <definedName name="DTL_Q_CORPORATE_BOND_Energy_46_1">#N/A</definedName>
    <definedName name="DTL_Q_CORPORATE_BOND_Entertainment_47_1">#N/A</definedName>
    <definedName name="DTL_Q_CORPORATE_BOND_Financial_Services_48_1">#N/A</definedName>
    <definedName name="DTL_Q_CORPORATE_BOND_Forest_Products_49_1">#N/A</definedName>
    <definedName name="DTL_Q_CORPORATE_BOND_Gaming_50_1">#N/A</definedName>
    <definedName name="DTL_Q_CORPORATE_BOND_Insurance_51_1">#N/A</definedName>
    <definedName name="DTL_Q_CORPORATE_BOND_Manufacturing_52_1">#N/A</definedName>
    <definedName name="DTL_Q_CORPORATE_BOND_Medical_Products_53_1">#N/A</definedName>
    <definedName name="DTL_Q_CORPORATE_BOND_Oil_and_Gas_Services_54_1">#N/A</definedName>
    <definedName name="DTL_Q_CORPORATE_BOND_Packaging_and_Containers_55_1">#N/A</definedName>
    <definedName name="DTL_Q_CORPORATE_BOND_Power_56_1">#N/A</definedName>
    <definedName name="DTL_Q_CORPORATE_BOND_Real_Estate_Investment_Trust_57_1">#N/A</definedName>
    <definedName name="DTL_Q_CORPORATE_BOND_SHORT_Retail_61_1">#N/A</definedName>
    <definedName name="DTL_Q_CORPORATE_BOND_Specialty_Finance_58_1">#N/A</definedName>
    <definedName name="DTL_Q_CORPORATE_BOND_Technology_59_1">#N/A</definedName>
    <definedName name="DTL_Q_CORPORATE_BOND_Telecommunications_60_1">#N/A</definedName>
    <definedName name="DTL_Q_EPOF_1_1">#N/A</definedName>
    <definedName name="DTL_Q_FOREIGN_CASH_HOLDINGS__62_1">#N/A</definedName>
    <definedName name="DTL_Q_FORWARD_CONTRACTS__63_1">#N/A</definedName>
    <definedName name="DTL_Q_MEZ2__1_1">#N/A</definedName>
    <definedName name="DTL_Q_MEZ2__1_1_1">#N/A</definedName>
    <definedName name="DTL_Q_MEZ2__1_1_10">#N/A</definedName>
    <definedName name="DTL_Q_MEZ2__1_1_11">#N/A</definedName>
    <definedName name="DTL_Q_MEZ2__1_1_12">#N/A</definedName>
    <definedName name="DTL_Q_MEZ2__1_1_13">#N/A</definedName>
    <definedName name="DTL_Q_MEZ2__1_1_14">#N/A</definedName>
    <definedName name="DTL_Q_MEZ2__1_1_15">#N/A</definedName>
    <definedName name="DTL_Q_MEZ2__1_1_16">#N/A</definedName>
    <definedName name="DTL_Q_MEZ2__1_1_17">#N/A</definedName>
    <definedName name="DTL_Q_MEZ2__1_1_18">#N/A</definedName>
    <definedName name="DTL_Q_MEZ2__1_1_19">#N/A</definedName>
    <definedName name="DTL_Q_MEZ2__1_1_2">#N/A</definedName>
    <definedName name="DTL_Q_MEZ2__1_1_20">#N/A</definedName>
    <definedName name="DTL_Q_MEZ2__1_1_3">#N/A</definedName>
    <definedName name="DTL_Q_MEZ2__1_1_4">#N/A</definedName>
    <definedName name="DTL_Q_MEZ2__1_1_5">#N/A</definedName>
    <definedName name="DTL_Q_MEZ2__1_1_6">#N/A</definedName>
    <definedName name="DTL_Q_MEZ2__1_1_7">#N/A</definedName>
    <definedName name="DTL_Q_MEZ2__1_1_8">#N/A</definedName>
    <definedName name="DTL_Q_MEZ2__1_1_9">#N/A</definedName>
    <definedName name="DTL_Q_NOTE_Packaging_and_Containers_64_1">#N/A</definedName>
    <definedName name="DTL_Q_PREFERRED_STOCK_Financial_Services_65_1">#N/A</definedName>
    <definedName name="DTL_Q_ROF3__1_1">#N/A</definedName>
    <definedName name="DTL_Q_SWAPS_Broadcasting_66_1">#N/A</definedName>
    <definedName name="DTL_Q_SWAPS_Building_Materials_67_1">#N/A</definedName>
    <definedName name="DTL_Q_SWAPS_Data_Processing_68_1">#N/A</definedName>
    <definedName name="DTL_Q_SWAPS_Distribution_69_1">#N/A</definedName>
    <definedName name="DTL_Q_SWAPS_Electronics_70_1">#N/A</definedName>
    <definedName name="DTL_Q_SWAPS_Financial_Services_71_1">#N/A</definedName>
    <definedName name="DTL_Q_SWAPS_Gaming_72_1">#N/A</definedName>
    <definedName name="DTL_Q_SWAPS_Manufacturing_73_1">#N/A</definedName>
    <definedName name="DTL_Q_SWAPS_Medical_Products_74_1">#N/A</definedName>
    <definedName name="DTL_Q_SWAPS_Other_75_1">#N/A</definedName>
    <definedName name="DTL_Q_SWAPS_Power_76_1">#N/A</definedName>
    <definedName name="DTL_Q_SWAPS_Retail_77_1">#N/A</definedName>
    <definedName name="DTL_Q_SWAPS_Telecommunications_78_1">#N/A</definedName>
    <definedName name="DTL_Q_TAX_3_1_1">#N/A</definedName>
    <definedName name="DTL_Q_TAX_3_1_2">#N/A</definedName>
    <definedName name="DTL_Q_TAX_3_1_3">#N/A</definedName>
    <definedName name="DTL_Q_UNITS_4_1_1">#N/A</definedName>
    <definedName name="DTL_Q_UNITS_4_1_2">#N/A</definedName>
    <definedName name="DTL_Q_UNITS_4_1_3">#N/A</definedName>
    <definedName name="DTL_Q_VOF1___1_1">#N/A</definedName>
    <definedName name="DTL_Q_VOF1__ABITIBI_CONSOLIDATED_INC__1_1">#N/A</definedName>
    <definedName name="DTL_Q_VOF1__ABITIBI_CONSOLIDATED_INC__2_1">#N/A</definedName>
    <definedName name="DTL_Q_VOF1__ABX_2_1">#N/A</definedName>
    <definedName name="DTL_Q_VOF1__ABX_3_1">#N/A</definedName>
    <definedName name="DTL_Q_VOF1__AFFINIA_GRP_INC_2_1">#N/A</definedName>
    <definedName name="DTL_Q_VOF1__AIG_GICs_3_1">#N/A</definedName>
    <definedName name="DTL_Q_VOF1__Aleris_International_Inc__2_1">#N/A</definedName>
    <definedName name="DTL_Q_VOF1__Aleris_International_Inc__3_1">#N/A</definedName>
    <definedName name="DTL_Q_VOF1__Aleris_International_Inc__4_1">#N/A</definedName>
    <definedName name="DTL_Q_VOF1__ALLIANCE_DATA_SYSTEMS_CORP_3_1">#N/A</definedName>
    <definedName name="DTL_Q_VOF1__ALLISON_TRANSMISSION_INC__3_1">#N/A</definedName>
    <definedName name="DTL_Q_VOF1__ALLISON_TRANSMISSION_INC__5_1">#N/A</definedName>
    <definedName name="DTL_Q_VOF1__Alltel_Corp_TL_B_3_L_2_75__4_1">#N/A</definedName>
    <definedName name="DTL_Q_VOF1__AMERICAN_GENERAL_FINANCE_CORP_4_1">#N/A</definedName>
    <definedName name="DTL_Q_VOF1__AMERICAN_GENERAL_FINANCE_CORP_5_1">#N/A</definedName>
    <definedName name="DTL_Q_VOF1__AMERICAN_GENERAL_FINANCE_CORP_6_1">#N/A</definedName>
    <definedName name="DTL_Q_VOF1__Apparel_2_1">#N/A</definedName>
    <definedName name="DTL_Q_VOF1__APTARGROUP_INC_6_1">#N/A</definedName>
    <definedName name="DTL_Q_VOF1__ASIF_II_5_1">#N/A</definedName>
    <definedName name="DTL_Q_VOF1__ASIF_II_6_1">#N/A</definedName>
    <definedName name="DTL_Q_VOF1__ASIF_II_7_1">#N/A</definedName>
    <definedName name="DTL_Q_VOF1__Automotive_3_1">#N/A</definedName>
    <definedName name="DTL_Q_VOF1__AVIS_BUDGET_GROUP_INC_7_1">#N/A</definedName>
    <definedName name="DTL_Q_VOF1__BABCOCK___BROWN_LTD_4_1">#N/A</definedName>
    <definedName name="DTL_Q_VOF1__BABCOCK___BROWN_LTD_5_1">#N/A</definedName>
    <definedName name="DTL_Q_VOF1__BABCOCK___BROWN_LTD_6_1">#N/A</definedName>
    <definedName name="DTL_Q_VOF1__BABCOCK___BROWN_LTD_7_1">#N/A</definedName>
    <definedName name="DTL_Q_VOF1__BABCOCK___BROWN_LTD_8_1">#N/A</definedName>
    <definedName name="DTL_Q_VOF1__BANCO_BILBAO_VIZCAYA_ARGENTA_5_1">#N/A</definedName>
    <definedName name="DTL_Q_VOF1__BANCO_BILBAO_VIZCAYA_ARGENTA_6_1">#N/A</definedName>
    <definedName name="DTL_Q_VOF1__BANCO_BILBAO_VIZCAYA_ARGENTA_7_1">#N/A</definedName>
    <definedName name="DTL_Q_VOF1__BEMIS_COMPANY_INC_9_1">#N/A</definedName>
    <definedName name="DTL_Q_VOF1__BERRY_PLASTICS_HLDG_CORP_10_1">#N/A</definedName>
    <definedName name="DTL_Q_VOF1__BERRY_PLASTICS_HLDG_CORP_6_1">#N/A</definedName>
    <definedName name="DTL_Q_VOF1__BERRY_PLASTICS_HLDG_CORP_7_1">#N/A</definedName>
    <definedName name="DTL_Q_VOF1__BERRY_PLASTICS_HLDG_CORP_8_1">#N/A</definedName>
    <definedName name="DTL_Q_VOF1__BERRY_PLASTICS_HLDG_CORP_9_1">#N/A</definedName>
    <definedName name="DTL_Q_VOF1__BIOMET_INC_11_1">#N/A</definedName>
    <definedName name="DTL_Q_VOF1__BIOMET_INC_7_1">#N/A</definedName>
    <definedName name="DTL_Q_VOF1__BIOMET_INC_8_1">#N/A</definedName>
    <definedName name="DTL_Q_VOF1__BIOMET_INC_9_1">#N/A</definedName>
    <definedName name="DTL_Q_VOF1__BOYD_GAMING_10_1">#N/A</definedName>
    <definedName name="DTL_Q_VOF1__BOYD_GAMING_8_1">#N/A</definedName>
    <definedName name="DTL_Q_VOF1__BOYD_GAMING_9_1">#N/A</definedName>
    <definedName name="DTL_Q_VOF1__BRE_PROPERTIES_INC_10_1">#N/A</definedName>
    <definedName name="DTL_Q_VOF1__Broadcasting_4_1">#N/A</definedName>
    <definedName name="DTL_Q_VOF1__BROOKSTONE_CO_10_1">#N/A</definedName>
    <definedName name="DTL_Q_VOF1__BROOKSTONE_CO_11_1">#N/A</definedName>
    <definedName name="DTL_Q_VOF1__BROOKSTONE_CO_12__10_15_12__9_1">#N/A</definedName>
    <definedName name="DTL_Q_VOF1__BROOKSTONE_CO_12_1">#N/A</definedName>
    <definedName name="DTL_Q_VOF1__Building_Materials_5_1">#N/A</definedName>
    <definedName name="DTL_Q_VOF1__BUILDING_MATERIALS_CORP_10_1">#N/A</definedName>
    <definedName name="DTL_Q_VOF1__BUILDING_MATERIALS_CORP_11_1">#N/A</definedName>
    <definedName name="DTL_Q_VOF1__BUILDING_MATERIALS_CORP_13_1">#N/A</definedName>
    <definedName name="DTL_Q_VOF1__Cable_6_1">#N/A</definedName>
    <definedName name="DTL_Q_VOF1__CABLEUROPA_SA__ONO__11_1">#N/A</definedName>
    <definedName name="DTL_Q_VOF1__CALPINE_CORP_12_1">#N/A</definedName>
    <definedName name="DTL_Q_VOF1__CALPINE_CORP_14_1">#N/A</definedName>
    <definedName name="DTL_Q_VOF1__CARESTREAM_HEALTH_INC__13_1">#N/A</definedName>
    <definedName name="DTL_Q_VOF1__CARESTREAM_HEALTH_INC__15_1">#N/A</definedName>
    <definedName name="DTL_Q_VOF1__CASH___AUSTRALIAN_DOLLAR_10_1">#N/A</definedName>
    <definedName name="DTL_Q_VOF1__CASH___AUSTRALIAN_DOLLAR_12_1">#N/A</definedName>
    <definedName name="DTL_Q_VOF1__CASH___AUSTRALIAN_DOLLAR_14_1">#N/A</definedName>
    <definedName name="DTL_Q_VOF1__CASH___AUSTRALIAN_DOLLAR_16_1">#N/A</definedName>
    <definedName name="DTL_Q_VOF1__CASH___BRITISH_POUNDS_13_1">#N/A</definedName>
    <definedName name="DTL_Q_VOF1__CASH___BRITISH_POUNDS_15_1">#N/A</definedName>
    <definedName name="DTL_Q_VOF1__CASH___BRITISH_POUNDS_17_1">#N/A</definedName>
    <definedName name="DTL_Q_VOF1__CASHNF_1_1">#N/A</definedName>
    <definedName name="DTL_Q_VOF1__CATALENT_PHARMA_SOLUTIONS_14_1">#N/A</definedName>
    <definedName name="DTL_Q_VOF1__CDS_CDX_15_1">#N/A</definedName>
    <definedName name="DTL_Q_VOF1__CENGAGE_LEARNING_ACQ_INC__11_1">#N/A</definedName>
    <definedName name="DTL_Q_VOF1__CENGAGE_LEARNING_ACQ_INC__13_1">#N/A</definedName>
    <definedName name="DTL_Q_VOF1__CENGAGE_LEARNING_ACQ_INC__16_1">#N/A</definedName>
    <definedName name="DTL_Q_VOF1__CENGAGE_LEARNING_ACQ_INC__18_1">#N/A</definedName>
    <definedName name="DTL_Q_VOF1__CERIDIAN_CORP_12_1">#N/A</definedName>
    <definedName name="DTL_Q_VOF1__CERIDIAN_CORP_14_1">#N/A</definedName>
    <definedName name="DTL_Q_VOF1__CERIDIAN_CORP_17_1">#N/A</definedName>
    <definedName name="DTL_Q_VOF1__CERIDIAN_CORP_19_1">#N/A</definedName>
    <definedName name="DTL_Q_VOF1__CHARTER_COMM_HLDGS_LLC_13_1">#N/A</definedName>
    <definedName name="DTL_Q_VOF1__CHARTER_COMM_HLDGS_LLC_15_1">#N/A</definedName>
    <definedName name="DTL_Q_VOF1__CHARTER_COMM_HLDGS_LLC_18_1">#N/A</definedName>
    <definedName name="DTL_Q_VOF1__CHARTER_COMM_HLDGS_LLC_20_1">#N/A</definedName>
    <definedName name="DTL_Q_VOF1__Chemicals_7_1">#N/A</definedName>
    <definedName name="DTL_Q_VOF1__CHESAPEAKE_CORP_21_1">#N/A</definedName>
    <definedName name="DTL_Q_VOF1__CHRYSLER_LLC__CARCO__14_1">#N/A</definedName>
    <definedName name="DTL_Q_VOF1__CHRYSLER_LLC__CARCO__16_1">#N/A</definedName>
    <definedName name="DTL_Q_VOF1__CHRYSLER_LLC__CARCO__19_1">#N/A</definedName>
    <definedName name="DTL_Q_VOF1__CHRYSLER_LLC__CARCO__22_1">#N/A</definedName>
    <definedName name="DTL_Q_VOF1__CIT_Group_Inc__15_1">#N/A</definedName>
    <definedName name="DTL_Q_VOF1__CIT_Group_Inc__17_1">#N/A</definedName>
    <definedName name="DTL_Q_VOF1__CIT_GROUP_INC__20_1">#N/A</definedName>
    <definedName name="DTL_Q_VOF1__CIT_GROUP_INC__23_1">#N/A</definedName>
    <definedName name="DTL_Q_VOF1__CITYCENTER_HOLDINGS_LLC_21_1">#N/A</definedName>
    <definedName name="DTL_Q_VOF1__CLEAR_CHANNEL_COMM_21_1">#N/A</definedName>
    <definedName name="DTL_Q_VOF1__CLEAR_CHANNEL_COMM_22_1">#N/A</definedName>
    <definedName name="DTL_Q_VOF1__CLEAR_CHANNEL_COMM_24_1">#N/A</definedName>
    <definedName name="DTL_Q_VOF1__CMBX_18_1">#N/A</definedName>
    <definedName name="DTL_Q_VOF1__COACH_INC__19_1">#N/A</definedName>
    <definedName name="DTL_Q_VOF1__COMCAST_CORP_16_1">#N/A</definedName>
    <definedName name="DTL_Q_VOF1__COMCAST_CORP_19_1">#N/A</definedName>
    <definedName name="DTL_Q_VOF1__Construction_Services_Products_8_1">#N/A</definedName>
    <definedName name="DTL_Q_VOF1__CROWN_HOLDINGS_INC_20_1">#N/A</definedName>
    <definedName name="DTL_Q_VOF1__CROWN_HOLDINGS_INC_22_1">#N/A</definedName>
    <definedName name="DTL_Q_VOF1__CROWN_HOLDINGS_INC_25_1">#N/A</definedName>
    <definedName name="DTL_Q_VOF1__CROWN_HOLDINGS_INC_COMMN_STK_17_1">#N/A</definedName>
    <definedName name="DTL_Q_VOF1__CURRENT_FORWARD_CONTRACTS_18_1">#N/A</definedName>
    <definedName name="DTL_Q_VOF1__CURRENT_FORWARD_CONTRACTS_21_1">#N/A</definedName>
    <definedName name="DTL_Q_VOF1__CURRENT_FORWARD_CONTRACTS_23_1">#N/A</definedName>
    <definedName name="DTL_Q_VOF1__CURRENT_FORWARD_CONTRACTS_26_1">#N/A</definedName>
    <definedName name="DTL_Q_VOF1__CW_MEDIA_HOLDINGS_INC_24_1">#N/A</definedName>
    <definedName name="DTL_Q_VOF1__DARDEN_RESTAURANTS_22_1">#N/A</definedName>
    <definedName name="DTL_Q_VOF1__DARDEN_RESTAURANTS_27_1">#N/A</definedName>
    <definedName name="DTL_Q_VOF1__DARDEN_RESTAURANTS_COMMN_STK_19_1">#N/A</definedName>
    <definedName name="DTL_Q_VOF1__Data_Processing_9_1">#N/A</definedName>
    <definedName name="DTL_Q_VOF1__DEAN_FOODS_CO_28_1">#N/A</definedName>
    <definedName name="DTL_Q_VOF1__DEBT_2_1">#N/A</definedName>
    <definedName name="DTL_Q_VOF1__DEVELOPERS_DIVERSIFIED_REALTY_23_1">#N/A</definedName>
    <definedName name="DTL_Q_VOF1__Distribution_10_1">#N/A</definedName>
    <definedName name="DTL_Q_VOF1__DYNEGY_HOLDINGS_INC_24_1">#N/A</definedName>
    <definedName name="DTL_Q_VOF1__DYNEGY_HOLDINGS_INC_29_1">#N/A</definedName>
    <definedName name="DTL_Q_VOF1__Elec___Gas___Sanitary_Services_11_1">#N/A</definedName>
    <definedName name="DTL_Q_VOF1__Electric_12_1">#N/A</definedName>
    <definedName name="DTL_Q_VOF1__Electronics_13_1">#N/A</definedName>
    <definedName name="DTL_Q_VOF1__Energy_14_1">#N/A</definedName>
    <definedName name="DTL_Q_VOF1__ENERGY_FUTURE_HOLDINGS_20_1">#N/A</definedName>
    <definedName name="DTL_Q_VOF1__ENERGY_FUTURE_HOLDINGS_24_1">#N/A</definedName>
    <definedName name="DTL_Q_VOF1__Entertainment_15_1">#N/A</definedName>
    <definedName name="DTL_Q_VOF1__ETHAN_ALLEN_25_1">#N/A</definedName>
    <definedName name="DTL_Q_VOF1__ETHAN_ALLEN_30_1">#N/A</definedName>
    <definedName name="DTL_Q_VOF1__ETHAN_ALLEN_COMMON_STK_21_1">#N/A</definedName>
    <definedName name="DTL_Q_VOF1__EURO_CASH_22_1">#N/A</definedName>
    <definedName name="DTL_Q_VOF1__EURO_CASH_25_1">#N/A</definedName>
    <definedName name="DTL_Q_VOF1__EURO_CASH_26_1">#N/A</definedName>
    <definedName name="DTL_Q_VOF1__EURO_CASH_31_1">#N/A</definedName>
    <definedName name="DTL_Q_VOF1__EXCO_OP_SR_TL_L_600_12_18_08__27_1">#N/A</definedName>
    <definedName name="DTL_Q_VOF1__EXCO_OPERATING_SR_TERM_LOAN_23_1">#N/A</definedName>
    <definedName name="DTL_Q_VOF1__EXCO_RESOURCES_INC__26_1">#N/A</definedName>
    <definedName name="DTL_Q_VOF1__EXCO_RESOURCES_INC__27_1">#N/A</definedName>
    <definedName name="DTL_Q_VOF1__EXCO_RESOURCES_INC__32_1">#N/A</definedName>
    <definedName name="DTL_Q_VOF1__FCE_Bank_Plc_24_1">#N/A</definedName>
    <definedName name="DTL_Q_VOF1__FCE_BANK_PLC_26_1">#N/A</definedName>
    <definedName name="DTL_Q_VOF1__FCE_BANK_PLC_27_1">#N/A</definedName>
    <definedName name="DTL_Q_VOF1__FCE_Bank_Plc_28_1">#N/A</definedName>
    <definedName name="DTL_Q_VOF1__FCE_BANK_PLC_33_1">#N/A</definedName>
    <definedName name="DTL_Q_VOF1__FEDERAL_MOGUL_CORPORATION_27_1">#N/A</definedName>
    <definedName name="DTL_Q_VOF1__FEDERAL_MOGUL_CORPORATION_28_1">#N/A</definedName>
    <definedName name="DTL_Q_VOF1__FEDERAL_MOGUL_CORPORATION_34_1">#N/A</definedName>
    <definedName name="DTL_Q_VOF1__Financial_Services_16_1">#N/A</definedName>
    <definedName name="DTL_Q_VOF1__FIRST_DATA_CORPORATION_25_1">#N/A</definedName>
    <definedName name="DTL_Q_VOF1__FIRST_DATA_CORPORATION_28_1">#N/A</definedName>
    <definedName name="DTL_Q_VOF1__FIRST_DATA_CORPORATION_29_1">#N/A</definedName>
    <definedName name="DTL_Q_VOF1__FIRST_DATA_CORPORATION_35_1">#N/A</definedName>
    <definedName name="DTL_Q_VOF1__Food_and_Consumer_Products_17_1">#N/A</definedName>
    <definedName name="DTL_Q_VOF1__Ford_Motor_Credit_Company_LLC_26_1">#N/A</definedName>
    <definedName name="DTL_Q_VOF1__FORD_MOTOR_CREDIT_COMPANY_LLC_29_1">#N/A</definedName>
    <definedName name="DTL_Q_VOF1__Ford_Motor_Credit_Company_LLC_30_1">#N/A</definedName>
    <definedName name="DTL_Q_VOF1__FORD_MOTOR_CREDIT_COMPANY_LLC_36_1">#N/A</definedName>
    <definedName name="DTL_Q_VOF1__Forest_Products_18_1">#N/A</definedName>
    <definedName name="DTL_Q_VOF1__FORTRESS_INVESTMENT_GROUP_LLC_27_1">#N/A</definedName>
    <definedName name="DTL_Q_VOF1__FORTRESS_INVESTMENT_GROUP_LLC_31_1">#N/A</definedName>
    <definedName name="DTL_Q_VOF1__FORWD_3_1">#N/A</definedName>
    <definedName name="DTL_Q_VOF1__FREESCALE_SEMICONDUCTOR_28_1">#N/A</definedName>
    <definedName name="DTL_Q_VOF1__FREESCALE_SEMICONDUCTOR_30_1">#N/A</definedName>
    <definedName name="DTL_Q_VOF1__FREESCALE_SEMICONDUCTOR_31_1">#N/A</definedName>
    <definedName name="DTL_Q_VOF1__FREESCALE_SEMICONDUCTOR_32_1">#N/A</definedName>
    <definedName name="DTL_Q_VOF1__FREESCALE_SEMICONDUCTOR_37_1">#N/A</definedName>
    <definedName name="DTL_Q_VOF1__Gaming_19_1">#N/A</definedName>
    <definedName name="DTL_Q_VOF1__General_Motors_Acceptance_Corp_29_1">#N/A</definedName>
    <definedName name="DTL_Q_VOF1__General_Motors_Acceptance_Corp_31_1">#N/A</definedName>
    <definedName name="DTL_Q_VOF1__General_Motors_Acceptance_Corp_32_1">#N/A</definedName>
    <definedName name="DTL_Q_VOF1__General_Motors_Acceptance_Corp_33_1">#N/A</definedName>
    <definedName name="DTL_Q_VOF1__General_Motors_Acceptance_Corp_38_1">#N/A</definedName>
    <definedName name="DTL_Q_VOF1__General_Motors_Corp_30_1">#N/A</definedName>
    <definedName name="DTL_Q_VOF1__General_Motors_Corp_34_1">#N/A</definedName>
    <definedName name="DTL_Q_VOF1__HARRAHS_OPERATING_CO_INC_31_1">#N/A</definedName>
    <definedName name="DTL_Q_VOF1__HARRAHS_OPERATING_CO_INC_32_1">#N/A</definedName>
    <definedName name="DTL_Q_VOF1__HARRAHS_OPERATING_CO_INC_33_1">#N/A</definedName>
    <definedName name="DTL_Q_VOF1__HARRAHS_OPERATING_CO_INC_35_1">#N/A</definedName>
    <definedName name="DTL_Q_VOF1__HARRAHS_OPERATING_CO_INC_39_1">#N/A</definedName>
    <definedName name="DTL_Q_VOF1__HD_SUPPLY_33_1">#N/A</definedName>
    <definedName name="DTL_Q_VOF1__HD_SUPPLY_34_1">#N/A</definedName>
    <definedName name="DTL_Q_VOF1__HD_SUPPLY_40_1">#N/A</definedName>
    <definedName name="DTL_Q_VOF1__Healthcare_20_1">#N/A</definedName>
    <definedName name="DTL_Q_VOF1__HENNES___MAURITZ_AB_32_1">#N/A</definedName>
    <definedName name="DTL_Q_VOF1__HENNES___MAURITZ_AB_35_1">#N/A</definedName>
    <definedName name="DTL_Q_VOF1__HENNES___MAURITZ_AB_36_1">#N/A</definedName>
    <definedName name="DTL_Q_VOF1__Hertz_Corp__33_1">#N/A</definedName>
    <definedName name="DTL_Q_VOF1__Hertz_Corp__37_1">#N/A</definedName>
    <definedName name="DTL_Q_VOF1__HERTZ_CORPORATION_36_1">#N/A</definedName>
    <definedName name="DTL_Q_VOF1__Home_Furnishings_21_1">#N/A</definedName>
    <definedName name="DTL_Q_VOF1__IMPRESS_HLDG_BV_FRN_9_15_13__35_1">#N/A</definedName>
    <definedName name="DTL_Q_VOF1__IMPRESS_HLDG_BV_FRN_9_15_13__41_1">#N/A</definedName>
    <definedName name="DTL_Q_VOF1__Insurance_22_1">#N/A</definedName>
    <definedName name="DTL_Q_VOF1__INTL_LEASE_FINANCE_CORP_36_1">#N/A</definedName>
    <definedName name="DTL_Q_VOF1__INTL_LEASE_FINANCE_CORP_37_1">#N/A</definedName>
    <definedName name="DTL_Q_VOF1__INTL_LEASE_FINANCE_CORP_42_1">#N/A</definedName>
    <definedName name="DTL_Q_VOF1__ISTA_INTERNATIONAL_34_1">#N/A</definedName>
    <definedName name="DTL_Q_VOF1__ISTA_INTERNATIONAL_37_1">#N/A</definedName>
    <definedName name="DTL_Q_VOF1__ISTAR_FINANCIAL_INC_34_1">#N/A</definedName>
    <definedName name="DTL_Q_VOF1__ISTAR_FINANCIAL_INC_38_1">#N/A</definedName>
    <definedName name="DTL_Q_VOF1__ISTAR_FINANCIAL_INC_43_1">#N/A</definedName>
    <definedName name="DTL_Q_VOF1__ITV_PLC_35_1">#N/A</definedName>
    <definedName name="DTL_Q_VOF1__J_CREW_GROUP_INC__35_1">#N/A</definedName>
    <definedName name="DTL_Q_VOF1__JONES_APPAREL_GROUP_INC_36_1">#N/A</definedName>
    <definedName name="DTL_Q_VOF1__JONES_APPAREL_GROUP_INC_39_1">#N/A</definedName>
    <definedName name="DTL_Q_VOF1__KLOECKNER_36_1">#N/A</definedName>
    <definedName name="DTL_Q_VOF1__KLOECKNER_37_1">#N/A</definedName>
    <definedName name="DTL_Q_VOF1__KLOECKNER_39_1">#N/A</definedName>
    <definedName name="DTL_Q_VOF1__KLOECKNER_40_1">#N/A</definedName>
    <definedName name="DTL_Q_VOF1__KLOECKNER_44_1">#N/A</definedName>
    <definedName name="DTL_Q_VOF1__LAMAR_ADVTSNG_40_1">#N/A</definedName>
    <definedName name="DTL_Q_VOF1__LAS_VEGAS_SANDS_CORP_37_1">#N/A</definedName>
    <definedName name="DTL_Q_VOF1__LAS_VEGAS_SANDS_CORP_41_1">#N/A</definedName>
    <definedName name="DTL_Q_VOF1__LAS_VEGAS_SANDS_CORP_45_1">#N/A</definedName>
    <definedName name="DTL_Q_VOF1__LCDX__INDEX___TRANCHES__38_1">#N/A</definedName>
    <definedName name="DTL_Q_VOF1__LCDX__INDEX___TRANCHES__41_1">#N/A</definedName>
    <definedName name="DTL_Q_VOF1__LCDX__INDEX___TRANCHES__42_1">#N/A</definedName>
    <definedName name="DTL_Q_VOF1__LCDX__INDEX___TRANCHES__46_1">#N/A</definedName>
    <definedName name="DTL_Q_VOF1__LEGGETT___PLATT__INC_42_1">#N/A</definedName>
    <definedName name="DTL_Q_VOF1__LEGGETT___PLATT__INC_COMMN_STK_39_1">#N/A</definedName>
    <definedName name="DTL_Q_VOF1__LEHMAN_BROS__TREASURY_BV__39_1">#N/A</definedName>
    <definedName name="DTL_Q_VOF1__LEHMAN_BROS_HLDNGS_INC_40_1">#N/A</definedName>
    <definedName name="DTL_Q_VOF1__LEHMAN_BROS_HLDNGS_INC_43_1">#N/A</definedName>
    <definedName name="DTL_Q_VOF1__LEHMAN_BROS_HLDNGS_INC_47_1">#N/A</definedName>
    <definedName name="DTL_Q_VOF1__LEVEL_3_COMMUNICATIONS__INC__41_1">#N/A</definedName>
    <definedName name="DTL_Q_VOF1__LIBERTY_INTERNATIONAL_PLC_42_1">#N/A</definedName>
    <definedName name="DTL_Q_VOF1__LYONDELL_CHEMICAL_43_1">#N/A</definedName>
    <definedName name="DTL_Q_VOF1__MACERICH_CO__THE__43_1">#N/A</definedName>
    <definedName name="DTL_Q_VOF1__MACQUARIE_COMM_40_1">#N/A</definedName>
    <definedName name="DTL_Q_VOF1__MACQUARIE_COMM_43_1">#N/A</definedName>
    <definedName name="DTL_Q_VOF1__MACQUARIE_COMM_44_1">#N/A</definedName>
    <definedName name="DTL_Q_VOF1__MACQUARIE_COMM_48_1">#N/A</definedName>
    <definedName name="DTL_Q_VOF1__MANOR_CARE_INC_45_1">#N/A</definedName>
    <definedName name="DTL_Q_VOF1__MANOR_CARE_INC_49_1">#N/A</definedName>
    <definedName name="DTL_Q_VOF1__Manufacturing_23_1">#N/A</definedName>
    <definedName name="DTL_Q_VOF1__MASCO_CORPORATION_41_1">#N/A</definedName>
    <definedName name="DTL_Q_VOF1__MASCO_CORPORATION_44_1">#N/A</definedName>
    <definedName name="DTL_Q_VOF1__MASCO_CORPORATION_45_1">#N/A</definedName>
    <definedName name="DTL_Q_VOF1__MBIA_INC_45_1">#N/A</definedName>
    <definedName name="DTL_Q_VOF1__Media___Communications_25_1">#N/A</definedName>
    <definedName name="DTL_Q_VOF1__Media_24_1">#N/A</definedName>
    <definedName name="DTL_Q_VOF1__Medical_Products_26_1">#N/A</definedName>
    <definedName name="DTL_Q_VOF1__MGM_MIRAGE_42_1">#N/A</definedName>
    <definedName name="DTL_Q_VOF1__MGM_MIRAGE_44_1">#N/A</definedName>
    <definedName name="DTL_Q_VOF1__MGM_MIRAGE_46_1">#N/A</definedName>
    <definedName name="DTL_Q_VOF1__MGM_MIRAGE_50_1">#N/A</definedName>
    <definedName name="DTL_Q_VOF1__MICHAELS_STORES_INC_45_1">#N/A</definedName>
    <definedName name="DTL_Q_VOF1__MICHAELS_STORES_INC_47_1">#N/A</definedName>
    <definedName name="DTL_Q_VOF1__MICHAELS_STORES_INC_51_1">#N/A</definedName>
    <definedName name="DTL_Q_VOF1__Mirant_Corp_48_1">#N/A</definedName>
    <definedName name="DTL_Q_VOF1__Mirant_Corp_52_1">#N/A</definedName>
    <definedName name="DTL_Q_VOF1__MOMENTIVE_46_1">#N/A</definedName>
    <definedName name="DTL_Q_VOF1__MOMENTIVE_49_1">#N/A</definedName>
    <definedName name="DTL_Q_VOF1__MOMENTIVE_53_1">#N/A</definedName>
    <definedName name="DTL_Q_VOF1__NORTEL_NETWORKS_LTD_47_1">#N/A</definedName>
    <definedName name="DTL_Q_VOF1__NORTEL_NETWORKS_LTD_50_1">#N/A</definedName>
    <definedName name="DTL_Q_VOF1__NORTEL_NETWORKS_LTD_54_1">#N/A</definedName>
    <definedName name="DTL_Q_VOF1__NRG_ENERGY_INC__48_1">#N/A</definedName>
    <definedName name="DTL_Q_VOF1__NRG_ENERGY_INC__51_1">#N/A</definedName>
    <definedName name="DTL_Q_VOF1__NRG_ENERGY_INC__55_1">#N/A</definedName>
    <definedName name="DTL_Q_VOF1__NUMERICABLE_SAS_43_1">#N/A</definedName>
    <definedName name="DTL_Q_VOF1__NUMERICABLE_SAS_47_1">#N/A</definedName>
    <definedName name="DTL_Q_VOF1__NUMERICABLE_SAS_48_1">#N/A</definedName>
    <definedName name="DTL_Q_VOF1__NUMERICABLE_SAS_49_1">#N/A</definedName>
    <definedName name="DTL_Q_VOF1__NUMERICABLE_SAS_52_1">#N/A</definedName>
    <definedName name="DTL_Q_VOF1__NUMERICABLE_SAS_56_1">#N/A</definedName>
    <definedName name="DTL_Q_VOF1__NXP_BV_NXP_FNDG_FRN_49_1">#N/A</definedName>
    <definedName name="DTL_Q_VOF1__NXP_BV_NXP_FNDG_FRN_53_1">#N/A</definedName>
    <definedName name="DTL_Q_VOF1__NXP_BV_NXP_FNDG_FRN_57_1">#N/A</definedName>
    <definedName name="DTL_Q_VOF1__Oil_and_Gas_27_1">#N/A</definedName>
    <definedName name="DTL_Q_VOF1__Oil_and_Gas_Services_28_1">#N/A</definedName>
    <definedName name="DTL_Q_VOF1__Other_29_1">#N/A</definedName>
    <definedName name="DTL_Q_VOF1__OWENS_CORNING_COMMON_STK_44_1">#N/A</definedName>
    <definedName name="DTL_Q_VOF1__OWENS_CORNING_INC__48_1">#N/A</definedName>
    <definedName name="DTL_Q_VOF1__OWENS_CORNING_INC__50_1">#N/A</definedName>
    <definedName name="DTL_Q_VOF1__OWENS_CORNING_INC__54_1">#N/A</definedName>
    <definedName name="DTL_Q_VOF1__OWENS_CORNING_INC__58_1">#N/A</definedName>
    <definedName name="DTL_Q_VOF1__Packaging_30_1">#N/A</definedName>
    <definedName name="DTL_Q_VOF1__Packaging_and_Containers_31_1">#N/A</definedName>
    <definedName name="DTL_Q_VOF1__PAYCHEX_INC_51_1">#N/A</definedName>
    <definedName name="DTL_Q_VOF1__PBL_MEDIA_PTY_LTD_45_1">#N/A</definedName>
    <definedName name="DTL_Q_VOF1__PBL_MEDIA_PTY_LTD_49_1">#N/A</definedName>
    <definedName name="DTL_Q_VOF1__PBL_MEDIA_PTY_LTD_50_1">#N/A</definedName>
    <definedName name="DTL_Q_VOF1__PBL_MEDIA_PTY_LTD_52_1">#N/A</definedName>
    <definedName name="DTL_Q_VOF1__PBL_MEDIA_PTY_LTD_55_1">#N/A</definedName>
    <definedName name="DTL_Q_VOF1__PBL_MEDIA_PTY_LTD_59_1">#N/A</definedName>
    <definedName name="DTL_Q_VOF1__PHARMACEUTICAL_TECH__SERVICES_56_1">#N/A</definedName>
    <definedName name="DTL_Q_VOF1__PHARMACEUTICAL_TECH__SERVICES_60_1">#N/A</definedName>
    <definedName name="DTL_Q_VOF1__PINNACLE_ENTERTAINMENT_INC_46_1">#N/A</definedName>
    <definedName name="DTL_Q_VOF1__PINNACLE_FOODS_GROUP_57_1">#N/A</definedName>
    <definedName name="DTL_Q_VOF1__PINNACLE_FOODS_GROUP_61_1">#N/A</definedName>
    <definedName name="DTL_Q_VOF1__Power_32_1">#N/A</definedName>
    <definedName name="DTL_Q_VOF1__PQ_CORP__47_1">#N/A</definedName>
    <definedName name="DTL_Q_VOF1__PQ_CORP__50_1">#N/A</definedName>
    <definedName name="DTL_Q_VOF1__PQ_CORP__51_1">#N/A</definedName>
    <definedName name="DTL_Q_VOF1__PQ_CORP__53_1">#N/A</definedName>
    <definedName name="DTL_Q_VOF1__PQ_CORP__58_1">#N/A</definedName>
    <definedName name="DTL_Q_VOF1__PQ_CORP__62_1">#N/A</definedName>
    <definedName name="DTL_Q_VOF1__ProSieben__LAVENA_HOLDING_4_GM_48_1">#N/A</definedName>
    <definedName name="DTL_Q_VOF1__ProSieben__LAVENA_HOLDING_4_GM_51_1">#N/A</definedName>
    <definedName name="DTL_Q_VOF1__ProSieben__LAVENA_HOLDING_4_GM_54_1">#N/A</definedName>
    <definedName name="DTL_Q_VOF1__ProSieben__LAVENA_HOLDING_4_GM_59_1">#N/A</definedName>
    <definedName name="DTL_Q_VOF1__ProSieben__LAVENA_HOLDING_4_GM_63_1">#N/A</definedName>
    <definedName name="DTL_Q_VOF1__ProSieben_Sat_1_Media_AG_52_1">#N/A</definedName>
    <definedName name="DTL_Q_VOF1__Publishing_33_1">#N/A</definedName>
    <definedName name="DTL_Q_VOF1__Real_Estate_34_1">#N/A</definedName>
    <definedName name="DTL_Q_VOF1__Real_Estate_Investment_Trust_35_1">#N/A</definedName>
    <definedName name="DTL_Q_VOF1__REALOGY_CORP__49_1">#N/A</definedName>
    <definedName name="DTL_Q_VOF1__REALOGY_CORP__52_1">#N/A</definedName>
    <definedName name="DTL_Q_VOF1__REALOGY_CORP__55_1">#N/A</definedName>
    <definedName name="DTL_Q_VOF1__REALOGY_CORP__60_1">#N/A</definedName>
    <definedName name="DTL_Q_VOF1__REALOGY_CORP__64_1">#N/A</definedName>
    <definedName name="DTL_Q_VOF1__REGENCY_CENTERS_CORP_53_1">#N/A</definedName>
    <definedName name="DTL_Q_VOF1__REGENCY_CENTERS_CORP_56_1">#N/A</definedName>
    <definedName name="DTL_Q_VOF1__RESIDENTIAL_CAP_8_375__6_30_10__50_1">#N/A</definedName>
    <definedName name="DTL_Q_VOF1__RESIDENTIAL_CAPITAL_LLC_54_1">#N/A</definedName>
    <definedName name="DTL_Q_VOF1__RESIDENTIAL_CAPITAL_LLC_57_1">#N/A</definedName>
    <definedName name="DTL_Q_VOF1__RESIDENTIAL_CAPITAL_LLC_61_1">#N/A</definedName>
    <definedName name="DTL_Q_VOF1__RESIDENTIAL_CAPITAL_LLC_65_1">#N/A</definedName>
    <definedName name="DTL_Q_VOF1__Restaurant_and_Food_Services_36_1">#N/A</definedName>
    <definedName name="DTL_Q_VOF1__Retail_37_1">#N/A</definedName>
    <definedName name="DTL_Q_VOF1__RITE_AID_CORPORATION_53_1">#N/A</definedName>
    <definedName name="DTL_Q_VOF1__ROYAL_CARIBBEAN_CRUIS_51_1">#N/A</definedName>
    <definedName name="DTL_Q_VOF1__ROYAL_CARIBBEAN_CRUIS_54_1">#N/A</definedName>
    <definedName name="DTL_Q_VOF1__SABINE_PASS_LNG_55_1">#N/A</definedName>
    <definedName name="DTL_Q_VOF1__SABINE_PASS_LNG_62_1">#N/A</definedName>
    <definedName name="DTL_Q_VOF1__SABINE_PASS_LNG_66_1">#N/A</definedName>
    <definedName name="DTL_Q_VOF1__SABRE_HOLDINGS_CORP__63_1">#N/A</definedName>
    <definedName name="DTL_Q_VOF1__SABRE_HOLDINGS_CORP__67_1">#N/A</definedName>
    <definedName name="DTL_Q_VOF1__SENSATA_TECHNOLOGIES_BV_56_1">#N/A</definedName>
    <definedName name="DTL_Q_VOF1__Sequa_Corp_57_1">#N/A</definedName>
    <definedName name="DTL_Q_VOF1__SERVICEMASTER_COMPANY_58_1">#N/A</definedName>
    <definedName name="DTL_Q_VOF1__SERVICEMASTER_COMPANY_64_1">#N/A</definedName>
    <definedName name="DTL_Q_VOF1__SERVICEMASTER_COMPANY_68_1">#N/A</definedName>
    <definedName name="DTL_Q_VOF1__Services_38_1">#N/A</definedName>
    <definedName name="DTL_Q_VOF1__SINGLE_NAME_CDS_52_1">#N/A</definedName>
    <definedName name="DTL_Q_VOF1__SINGLE_NAME_CDS_55_1">#N/A</definedName>
    <definedName name="DTL_Q_VOF1__SINGLE_NAME_CDS_58_1">#N/A</definedName>
    <definedName name="DTL_Q_VOF1__SINGLE_NAME_LCDS_53_1">#N/A</definedName>
    <definedName name="DTL_Q_VOF1__SINGLE_NAME_LCDS_56_1">#N/A</definedName>
    <definedName name="DTL_Q_VOF1__SINGLE_NAME_LCDS_59_1">#N/A</definedName>
    <definedName name="DTL_Q_VOF1__SLM_CORP_59_1">#N/A</definedName>
    <definedName name="DTL_Q_VOF1__SLM_CORP_60_1">#N/A</definedName>
    <definedName name="DTL_Q_VOF1__SLM_CORP_65_1">#N/A</definedName>
    <definedName name="DTL_Q_VOF1__SLM_CORP_69_1">#N/A</definedName>
    <definedName name="DTL_Q_VOF1__SOLUTIA_INC_60_1">#N/A</definedName>
    <definedName name="DTL_Q_VOF1__Specialty_Finance_39_1">#N/A</definedName>
    <definedName name="DTL_Q_VOF1__STARWOOD_HOTELS___RESORTS_61_1">#N/A</definedName>
    <definedName name="DTL_Q_VOF1__STOCK_4_1">#N/A</definedName>
    <definedName name="DTL_Q_VOF1__SUNGARD_DATA_SYSTEMS__INC_66_1">#N/A</definedName>
    <definedName name="DTL_Q_VOF1__SUNGARD_DATA_SYSTEMS__INC_70_1">#N/A</definedName>
    <definedName name="DTL_Q_VOF1__Swedish_Krona_57_1">#N/A</definedName>
    <definedName name="DTL_Q_VOF1__Swedish_Krona_61_1">#N/A</definedName>
    <definedName name="DTL_Q_VOF1__Swedish_Krona_67_1">#N/A</definedName>
    <definedName name="DTL_Q_VOF1__Swedish_Krona_71_1">#N/A</definedName>
    <definedName name="DTL_Q_VOF1__SYNOVUS_FINANCIAL_CORP_58_1">#N/A</definedName>
    <definedName name="DTL_Q_VOF1__SYNOVUS_FINANCIAL_CORP_62_1">#N/A</definedName>
    <definedName name="DTL_Q_VOF1__SYNOVUS_FINANCIAL_CORP_68_1">#N/A</definedName>
    <definedName name="DTL_Q_VOF1__SYNOVUS_FINANCIAL_CORP_72_1">#N/A</definedName>
    <definedName name="DTL_Q_VOF1__Technology_40_1">#N/A</definedName>
    <definedName name="DTL_Q_VOF1__TEKNI_PLEX_INC_54_1">#N/A</definedName>
    <definedName name="DTL_Q_VOF1__TEKNI_PLEX_INC_59_1">#N/A</definedName>
    <definedName name="DTL_Q_VOF1__TEKNI_PLEX_INC_62_1">#N/A</definedName>
    <definedName name="DTL_Q_VOF1__TEKNI_PLEX_INC_63_1">#N/A</definedName>
    <definedName name="DTL_Q_VOF1__TEKNI_PLEX_INC_69_1">#N/A</definedName>
    <definedName name="DTL_Q_VOF1__TEKNI_PLEX_INC_73_1">#N/A</definedName>
    <definedName name="DTL_Q_VOF1__Telecommunications_41_1">#N/A</definedName>
    <definedName name="DTL_Q_VOF1__TIME_WARNER_CABLE_55_1">#N/A</definedName>
    <definedName name="DTL_Q_VOF1__TIME_WARNER_CABLE_60_1">#N/A</definedName>
    <definedName name="DTL_Q_VOF1__TIME_WARNER_CABLE_63_1">#N/A</definedName>
    <definedName name="DTL_Q_VOF1__TIME_WARNER_CABLE_64_1">#N/A</definedName>
    <definedName name="DTL_Q_VOF1__TIME_WARNER_CABLE_70_1">#N/A</definedName>
    <definedName name="DTL_Q_VOF1__TIME_WARNER_CABLE_74_1">#N/A</definedName>
    <definedName name="DTL_Q_VOF1__TRIBUNE_CO_64_1">#N/A</definedName>
    <definedName name="DTL_Q_VOF1__TRIBUNE_CO_71_1">#N/A</definedName>
    <definedName name="DTL_Q_VOF1__TRUMP_ENTRTNMNT_8_5__6_1_15__56_1">#N/A</definedName>
    <definedName name="DTL_Q_VOF1__TRUMP_ENTRTNMNT_RESORTS_INC__61_1">#N/A</definedName>
    <definedName name="DTL_Q_VOF1__TRUMP_ENTRTNMNT_RESORTS_INC__65_1">#N/A</definedName>
    <definedName name="DTL_Q_VOF1__TRUMP_ENTRTNMNT_RESORTS_INC__72_1">#N/A</definedName>
    <definedName name="DTL_Q_VOF1__TRUMP_ENTRTNMNT_RESORTS_INC__75_1">#N/A</definedName>
    <definedName name="DTL_Q_VOF1__TXU_TCEH_ENERGY_CO___LLC_66_1">#N/A</definedName>
    <definedName name="DTL_Q_VOF1__TXU_TCEH_ENERGY_CO___LLC_73_1">#N/A</definedName>
    <definedName name="DTL_Q_VOF1__TXU_TCEH_ENERGY_CO___LLC_76_1">#N/A</definedName>
    <definedName name="DTL_Q_VOF1__U_S__FOOD_SERVICE_57_1">#N/A</definedName>
    <definedName name="DTL_Q_VOF1__U_S__FOOD_SERVICE_62_1">#N/A</definedName>
    <definedName name="DTL_Q_VOF1__U_S__FOOD_SERVICE_66_1">#N/A</definedName>
    <definedName name="DTL_Q_VOF1__U_S__FOOD_SERVICE_67_1">#N/A</definedName>
    <definedName name="DTL_Q_VOF1__U_S__FOOD_SERVICE_74_1">#N/A</definedName>
    <definedName name="DTL_Q_VOF1__U_S__FOOD_SERVICE_77_1">#N/A</definedName>
    <definedName name="DTL_Q_VOF1__U_S__Food_Term_TRS_58_1">#N/A</definedName>
    <definedName name="DTL_Q_VOF1__U_S__FOOD_TOTAL_RETURN_SWAP_63_1">#N/A</definedName>
    <definedName name="DTL_Q_VOF1__U_S__FOOD_TOTAL_RETURN_SWAP_67_1">#N/A</definedName>
    <definedName name="DTL_Q_VOF1__U_S__FOOD_TOTAL_RETURN_SWAP_75_1">#N/A</definedName>
    <definedName name="DTL_Q_VOF1__U_S__FOOD_TOTAL_RETURN_SWAP_78_1">#N/A</definedName>
    <definedName name="DTL_Q_VOF1__UNIVISION_COMMUNICATIONS__INC__59_1">#N/A</definedName>
    <definedName name="DTL_Q_VOF1__UNIVISION_COMMUNICATIONS__INC__64_1">#N/A</definedName>
    <definedName name="DTL_Q_VOF1__UNIVISION_COMMUNICATIONS__INC__68_1">#N/A</definedName>
    <definedName name="DTL_Q_VOF1__UNIVISION_COMMUNICATIONS__INC__76_1">#N/A</definedName>
    <definedName name="DTL_Q_VOF1__UNIVISION_COMMUNICATIONS__INC__79_1">#N/A</definedName>
    <definedName name="DTL_Q_VOF1__UPC_BROADBAND_HOLDING_69_1">#N/A</definedName>
    <definedName name="DTL_Q_VOF1__URBAN_OUTFITTERS_COMMON_STK_60_1">#N/A</definedName>
    <definedName name="DTL_Q_VOF1__URBAN_OUTFITTERS_INC__65_1">#N/A</definedName>
    <definedName name="DTL_Q_VOF1__URBAN_OUTFITTERS_INC__69_1">#N/A</definedName>
    <definedName name="DTL_Q_VOF1__USG_CORPORATION_61_1">#N/A</definedName>
    <definedName name="DTL_Q_VOF1__USG_CORPORATION_66_1">#N/A</definedName>
    <definedName name="DTL_Q_VOF1__USG_CORPORATION_70_1">#N/A</definedName>
    <definedName name="DTL_Q_VOF1__USG_CORPORATION_77_1">#N/A</definedName>
    <definedName name="DTL_Q_VOF1__USG_CORPORATION_80_1">#N/A</definedName>
    <definedName name="DTL_Q_VOF1__VIRGIN_MEDIA_INC__78_1">#N/A</definedName>
    <definedName name="DTL_Q_VOF1__VIVARTE_S_A__71_1">#N/A</definedName>
    <definedName name="DTL_Q_VOF1__VIVARTE_S_A__79_1">#N/A</definedName>
    <definedName name="DTL_Q_VOF1__VIVARTE_S_A__81_1">#N/A</definedName>
    <definedName name="DTL_Q_VOF1__Vivarte_Sr_TLB_62_1">#N/A</definedName>
    <definedName name="DTL_Q_VOF1__Vivarte_Sr_TLB_67_1">#N/A</definedName>
    <definedName name="DTL_Q_VOF1__WACHOVIA_CORP_72_1">#N/A</definedName>
    <definedName name="DTL_Q_VOF1__WACHOVIA_CORP_80_1">#N/A</definedName>
    <definedName name="DTL_Q_VOF1__WACHOVIA_CORP_82_1">#N/A</definedName>
    <definedName name="DTL_Q_VOF1__WARNER_MUSIC_GROUP_ACQUISITION_81_1">#N/A</definedName>
    <definedName name="DTL_Q_VOF1__WESTLAKE_CHEMICAL_CORP_72_1">#N/A</definedName>
    <definedName name="DTL_Q_VOF1__WM_COVERED_BOND_PROGRAM_73_1">#N/A</definedName>
    <definedName name="DTL_Q_VOF1__WM_COVERED_BOND_PROGRAM_83_1">#N/A</definedName>
    <definedName name="DTL_Q_VOF1__WMG_ACQUISITION_63_1">#N/A</definedName>
    <definedName name="DTL_Q_VOF1__WMG_ACQUISITION_68_1">#N/A</definedName>
    <definedName name="DTL_Q_VOF1__WMG_ACQUISITION_73_1">#N/A</definedName>
    <definedName name="DTL_Q_VOF1__WMG_ACQUISITION_74_1">#N/A</definedName>
    <definedName name="DTL_Q_VOF1__WMG_ACQUISITION_82_1">#N/A</definedName>
    <definedName name="DTL_Q_VOF1__WMG_ACQUISITION_84_1">#N/A</definedName>
    <definedName name="DTL_Q_VOF1__WYNN_LAS_VEGAS_83_1">#N/A</definedName>
    <definedName name="DTL_Q_VOF1__WYNN_LAS_VEGAS_85_1">#N/A</definedName>
    <definedName name="DTL_Q_VOF1__XTO_ENERGY_INC_84_1">#N/A</definedName>
    <definedName name="DTL_Q_VOF1__XTO_ENERGY_INC_86_1">#N/A</definedName>
    <definedName name="DTL_Q_VOF1__YOUNG_BROADCAST_64_1">#N/A</definedName>
    <definedName name="DTL_Q_VOF1__ZALE_CORP_65_1">#N/A</definedName>
    <definedName name="DTL_Q_VOF1__ZALE_CORP_69_1">#N/A</definedName>
    <definedName name="DTL_Q_VOF1__ZALE_CORP_75_1">#N/A</definedName>
    <definedName name="DTL_Q_VOF1__ZALE_CORP_87_1">#N/A</definedName>
    <definedName name="DTL_R_BANK_DEBT_Apparel_1_1">#N/A</definedName>
    <definedName name="DTL_R_BANK_DEBT_Automotive_2_1">#N/A</definedName>
    <definedName name="DTL_R_BANK_DEBT_Broadcasting_3_1">#N/A</definedName>
    <definedName name="DTL_R_BANK_DEBT_Building_Materials_4_1">#N/A</definedName>
    <definedName name="DTL_R_BANK_DEBT_Cable_5_1">#N/A</definedName>
    <definedName name="DTL_R_BANK_DEBT_Chemicals_6_1">#N/A</definedName>
    <definedName name="DTL_R_BANK_DEBT_Data_Processing_7_1">#N/A</definedName>
    <definedName name="DTL_R_BANK_DEBT_Distribution_8_1">#N/A</definedName>
    <definedName name="DTL_R_BANK_DEBT_Electric_9_1">#N/A</definedName>
    <definedName name="DTL_R_BANK_DEBT_Electronics_10_1">#N/A</definedName>
    <definedName name="DTL_R_BANK_DEBT_Energy_11_1">#N/A</definedName>
    <definedName name="DTL_R_BANK_DEBT_Food_and_Consumer_Products_12_1">#N/A</definedName>
    <definedName name="DTL_R_BANK_DEBT_Forest_Products_13_1">#N/A</definedName>
    <definedName name="DTL_R_BANK_DEBT_Gaming_14_1">#N/A</definedName>
    <definedName name="DTL_R_BANK_DEBT_Healthcare_15_1">#N/A</definedName>
    <definedName name="DTL_R_BANK_DEBT_Insurance_16_1">#N/A</definedName>
    <definedName name="DTL_R_BANK_DEBT_Manufacturing_17_1">#N/A</definedName>
    <definedName name="DTL_R_BANK_DEBT_Media___Communications_19_1">#N/A</definedName>
    <definedName name="DTL_R_BANK_DEBT_Media_18_1">#N/A</definedName>
    <definedName name="DTL_R_BANK_DEBT_Oil_and_Gas_20_1">#N/A</definedName>
    <definedName name="DTL_R_BANK_DEBT_Packaging_21_1">#N/A</definedName>
    <definedName name="DTL_R_BANK_DEBT_Packaging_and_Containers_22_1">#N/A</definedName>
    <definedName name="DTL_R_BANK_DEBT_Publishing_23_1">#N/A</definedName>
    <definedName name="DTL_R_BANK_DEBT_Real_Estate_24_1">#N/A</definedName>
    <definedName name="DTL_R_BANK_DEBT_Retail_25_1">#N/A</definedName>
    <definedName name="DTL_R_BANK_DEBT_Services_26_1">#N/A</definedName>
    <definedName name="DTL_R_BANK_DEBT_Technology_27_1">#N/A</definedName>
    <definedName name="DTL_R_BOOK_1_1_1">#N/A</definedName>
    <definedName name="DTL_R_BOOK_1_1_2">#N/A</definedName>
    <definedName name="DTL_R_BOOK_1_1_3">#N/A</definedName>
    <definedName name="DTL_R_BOOK_NOF__2_1_1">#N/A</definedName>
    <definedName name="DTL_R_BOOK_NOF__2_1_2">#N/A</definedName>
    <definedName name="DTL_R_BOOK_NOF__2_1_3">#N/A</definedName>
    <definedName name="DTL_R_COMMON_STOCK_Cable_28_1">#N/A</definedName>
    <definedName name="DTL_R_COMMON_STOCK_Elec___Gas___Sanitary_Services_29_1">#N/A</definedName>
    <definedName name="DTL_R_COMMON_STOCK_Energy_30_1">#N/A</definedName>
    <definedName name="DTL_R_COMMON_STOCK_Oil_and_Gas_31_1">#N/A</definedName>
    <definedName name="DTL_R_COMMON_STOCK_Packaging_and_Containers_32_1">#N/A</definedName>
    <definedName name="DTL_R_COMMON_STOCK_SHORT_Construction_Services_Products_33_1">#N/A</definedName>
    <definedName name="DTL_R_COMMON_STOCK_SHORT_Financial_Services_34_1">#N/A</definedName>
    <definedName name="DTL_R_COMMON_STOCK_SHORT_Home_Furnishings_35_1">#N/A</definedName>
    <definedName name="DTL_R_COMMON_STOCK_SHORT_Restaurant_and_Food_Services_36_1">#N/A</definedName>
    <definedName name="DTL_R_COMMON_STOCK_SHORT_Retail_37_1">#N/A</definedName>
    <definedName name="DTL_R_CONVERTIBLE_BOND_Manufacturing_38_1">#N/A</definedName>
    <definedName name="DTL_R_CORPORATE_BOND_Broadcasting_39_1">#N/A</definedName>
    <definedName name="DTL_R_CORPORATE_BOND_Building_Materials_40_1">#N/A</definedName>
    <definedName name="DTL_R_CORPORATE_BOND_Cable_41_1">#N/A</definedName>
    <definedName name="DTL_R_CORPORATE_BOND_Chemicals_42_1">#N/A</definedName>
    <definedName name="DTL_R_CORPORATE_BOND_Data_Processing_43_1">#N/A</definedName>
    <definedName name="DTL_R_CORPORATE_BOND_Distribution_44_1">#N/A</definedName>
    <definedName name="DTL_R_CORPORATE_BOND_Electronics_45_1">#N/A</definedName>
    <definedName name="DTL_R_CORPORATE_BOND_Energy_46_1">#N/A</definedName>
    <definedName name="DTL_R_CORPORATE_BOND_Entertainment_47_1">#N/A</definedName>
    <definedName name="DTL_R_CORPORATE_BOND_Financial_Services_48_1">#N/A</definedName>
    <definedName name="DTL_R_CORPORATE_BOND_Forest_Products_49_1">#N/A</definedName>
    <definedName name="DTL_R_CORPORATE_BOND_Gaming_50_1">#N/A</definedName>
    <definedName name="DTL_R_CORPORATE_BOND_Insurance_51_1">#N/A</definedName>
    <definedName name="DTL_R_CORPORATE_BOND_Manufacturing_52_1">#N/A</definedName>
    <definedName name="DTL_R_CORPORATE_BOND_Medical_Products_53_1">#N/A</definedName>
    <definedName name="DTL_R_CORPORATE_BOND_Oil_and_Gas_Services_54_1">#N/A</definedName>
    <definedName name="DTL_R_CORPORATE_BOND_Packaging_and_Containers_55_1">#N/A</definedName>
    <definedName name="DTL_R_CORPORATE_BOND_Power_56_1">#N/A</definedName>
    <definedName name="DTL_R_CORPORATE_BOND_Real_Estate_Investment_Trust_57_1">#N/A</definedName>
    <definedName name="DTL_R_CORPORATE_BOND_SHORT_Retail_61_1">#N/A</definedName>
    <definedName name="DTL_R_CORPORATE_BOND_Specialty_Finance_58_1">#N/A</definedName>
    <definedName name="DTL_R_CORPORATE_BOND_Technology_59_1">#N/A</definedName>
    <definedName name="DTL_R_CORPORATE_BOND_Telecommunications_60_1">#N/A</definedName>
    <definedName name="DTL_R_EPOF_1_1">#N/A</definedName>
    <definedName name="DTL_R_FOREIGN_CASH_HOLDINGS__62_1">#N/A</definedName>
    <definedName name="DTL_R_FORWARD_CONTRACTS__63_1">#N/A</definedName>
    <definedName name="DTL_R_MEZ2__1_1">#N/A</definedName>
    <definedName name="DTL_R_MEZ2__1_1_1">#N/A</definedName>
    <definedName name="DTL_R_MEZ2__1_1_10">#N/A</definedName>
    <definedName name="DTL_R_MEZ2__1_1_11">#N/A</definedName>
    <definedName name="DTL_R_MEZ2__1_1_12">#N/A</definedName>
    <definedName name="DTL_R_MEZ2__1_1_13">#N/A</definedName>
    <definedName name="DTL_R_MEZ2__1_1_14">#N/A</definedName>
    <definedName name="DTL_R_MEZ2__1_1_15">#N/A</definedName>
    <definedName name="DTL_R_MEZ2__1_1_16">#N/A</definedName>
    <definedName name="DTL_R_MEZ2__1_1_17">#N/A</definedName>
    <definedName name="DTL_R_MEZ2__1_1_18">#N/A</definedName>
    <definedName name="DTL_R_MEZ2__1_1_19">#N/A</definedName>
    <definedName name="DTL_R_MEZ2__1_1_2">#N/A</definedName>
    <definedName name="DTL_R_MEZ2__1_1_20">#N/A</definedName>
    <definedName name="DTL_R_MEZ2__1_1_3">#N/A</definedName>
    <definedName name="DTL_R_MEZ2__1_1_4">#N/A</definedName>
    <definedName name="DTL_R_MEZ2__1_1_5">#N/A</definedName>
    <definedName name="DTL_R_MEZ2__1_1_6">#N/A</definedName>
    <definedName name="DTL_R_MEZ2__1_1_7">#N/A</definedName>
    <definedName name="DTL_R_MEZ2__1_1_8">#N/A</definedName>
    <definedName name="DTL_R_MEZ2__1_1_9">#N/A</definedName>
    <definedName name="DTL_R_NOTE_Packaging_and_Containers_64_1">#N/A</definedName>
    <definedName name="DTL_R_PREFERRED_STOCK_Financial_Services_65_1">#N/A</definedName>
    <definedName name="DTL_R_SWAPS_Broadcasting_66_1">#N/A</definedName>
    <definedName name="DTL_R_SWAPS_Building_Materials_67_1">#N/A</definedName>
    <definedName name="DTL_R_SWAPS_Data_Processing_68_1">#N/A</definedName>
    <definedName name="DTL_R_SWAPS_Distribution_69_1">#N/A</definedName>
    <definedName name="DTL_R_SWAPS_Electronics_70_1">#N/A</definedName>
    <definedName name="DTL_R_SWAPS_Financial_Services_71_1">#N/A</definedName>
    <definedName name="DTL_R_SWAPS_Gaming_72_1">#N/A</definedName>
    <definedName name="DTL_R_SWAPS_Manufacturing_73_1">#N/A</definedName>
    <definedName name="DTL_R_SWAPS_Medical_Products_74_1">#N/A</definedName>
    <definedName name="DTL_R_SWAPS_Other_75_1">#N/A</definedName>
    <definedName name="DTL_R_SWAPS_Power_76_1">#N/A</definedName>
    <definedName name="DTL_R_SWAPS_Retail_77_1">#N/A</definedName>
    <definedName name="DTL_R_SWAPS_Telecommunications_78_1">#N/A</definedName>
    <definedName name="DTL_R_TAX_3_1_1">#N/A</definedName>
    <definedName name="DTL_R_TAX_3_1_2">#N/A</definedName>
    <definedName name="DTL_R_TAX_3_1_3">#N/A</definedName>
    <definedName name="DTL_R_UNITS_4_1_1">#N/A</definedName>
    <definedName name="DTL_R_UNITS_4_1_2">#N/A</definedName>
    <definedName name="DTL_R_UNITS_4_1_3">#N/A</definedName>
    <definedName name="DTL_R_VOF1___1_1">#N/A</definedName>
    <definedName name="DTL_R_VOF1__ABITIBI_CONSOLIDATED_INC__1_1">#N/A</definedName>
    <definedName name="DTL_R_VOF1__ABITIBI_CONSOLIDATED_INC__2_1">#N/A</definedName>
    <definedName name="DTL_R_VOF1__ABX_2_1">#N/A</definedName>
    <definedName name="DTL_R_VOF1__ABX_3_1">#N/A</definedName>
    <definedName name="DTL_R_VOF1__AFFINIA_GRP_INC_2_1">#N/A</definedName>
    <definedName name="DTL_R_VOF1__AIG_GICs_3_1">#N/A</definedName>
    <definedName name="DTL_R_VOF1__Aleris_International_Inc__2_1">#N/A</definedName>
    <definedName name="DTL_R_VOF1__Aleris_International_Inc__3_1">#N/A</definedName>
    <definedName name="DTL_R_VOF1__Aleris_International_Inc__4_1">#N/A</definedName>
    <definedName name="DTL_R_VOF1__ALLIANCE_DATA_SYSTEMS_CORP_3_1">#N/A</definedName>
    <definedName name="DTL_R_VOF1__ALLISON_TRANSMISSION_INC__3_1">#N/A</definedName>
    <definedName name="DTL_R_VOF1__ALLISON_TRANSMISSION_INC__5_1">#N/A</definedName>
    <definedName name="DTL_R_VOF1__Alltel_Corp_TL_B_3_L_2_75__4_1">#N/A</definedName>
    <definedName name="DTL_R_VOF1__AMERICAN_GENERAL_FINANCE_CORP_4_1">#N/A</definedName>
    <definedName name="DTL_R_VOF1__AMERICAN_GENERAL_FINANCE_CORP_5_1">#N/A</definedName>
    <definedName name="DTL_R_VOF1__AMERICAN_GENERAL_FINANCE_CORP_6_1">#N/A</definedName>
    <definedName name="DTL_R_VOF1__Apparel_2_1">#N/A</definedName>
    <definedName name="DTL_R_VOF1__APTARGROUP_INC_6_1">#N/A</definedName>
    <definedName name="DTL_R_VOF1__ASIF_II_5_1">#N/A</definedName>
    <definedName name="DTL_R_VOF1__ASIF_II_6_1">#N/A</definedName>
    <definedName name="DTL_R_VOF1__ASIF_II_7_1">#N/A</definedName>
    <definedName name="DTL_R_VOF1__Automotive_3_1">#N/A</definedName>
    <definedName name="DTL_R_VOF1__AVIS_BUDGET_GROUP_INC_7_1">#N/A</definedName>
    <definedName name="DTL_R_VOF1__BABCOCK___BROWN_LTD_4_1">#N/A</definedName>
    <definedName name="DTL_R_VOF1__BABCOCK___BROWN_LTD_5_1">#N/A</definedName>
    <definedName name="DTL_R_VOF1__BABCOCK___BROWN_LTD_6_1">#N/A</definedName>
    <definedName name="DTL_R_VOF1__BABCOCK___BROWN_LTD_7_1">#N/A</definedName>
    <definedName name="DTL_R_VOF1__BABCOCK___BROWN_LTD_8_1">#N/A</definedName>
    <definedName name="DTL_R_VOF1__BANCO_BILBAO_VIZCAYA_ARGENTA_5_1">#N/A</definedName>
    <definedName name="DTL_R_VOF1__BANCO_BILBAO_VIZCAYA_ARGENTA_6_1">#N/A</definedName>
    <definedName name="DTL_R_VOF1__BANCO_BILBAO_VIZCAYA_ARGENTA_7_1">#N/A</definedName>
    <definedName name="DTL_R_VOF1__BEMIS_COMPANY_INC_9_1">#N/A</definedName>
    <definedName name="DTL_R_VOF1__BERRY_PLASTICS_HLDG_CORP_10_1">#N/A</definedName>
    <definedName name="DTL_R_VOF1__BERRY_PLASTICS_HLDG_CORP_6_1">#N/A</definedName>
    <definedName name="DTL_R_VOF1__BERRY_PLASTICS_HLDG_CORP_7_1">#N/A</definedName>
    <definedName name="DTL_R_VOF1__BERRY_PLASTICS_HLDG_CORP_8_1">#N/A</definedName>
    <definedName name="DTL_R_VOF1__BERRY_PLASTICS_HLDG_CORP_9_1">#N/A</definedName>
    <definedName name="DTL_R_VOF1__BIOMET_INC_11_1">#N/A</definedName>
    <definedName name="DTL_R_VOF1__BIOMET_INC_7_1">#N/A</definedName>
    <definedName name="DTL_R_VOF1__BIOMET_INC_8_1">#N/A</definedName>
    <definedName name="DTL_R_VOF1__BIOMET_INC_9_1">#N/A</definedName>
    <definedName name="DTL_R_VOF1__BOYD_GAMING_10_1">#N/A</definedName>
    <definedName name="DTL_R_VOF1__BOYD_GAMING_8_1">#N/A</definedName>
    <definedName name="DTL_R_VOF1__BOYD_GAMING_9_1">#N/A</definedName>
    <definedName name="DTL_R_VOF1__BRE_PROPERTIES_INC_10_1">#N/A</definedName>
    <definedName name="DTL_R_VOF1__Broadcasting_4_1">#N/A</definedName>
    <definedName name="DTL_R_VOF1__BROOKSTONE_CO_10_1">#N/A</definedName>
    <definedName name="DTL_R_VOF1__BROOKSTONE_CO_11_1">#N/A</definedName>
    <definedName name="DTL_R_VOF1__BROOKSTONE_CO_12__10_15_12__9_1">#N/A</definedName>
    <definedName name="DTL_R_VOF1__BROOKSTONE_CO_12_1">#N/A</definedName>
    <definedName name="DTL_R_VOF1__Building_Materials_5_1">#N/A</definedName>
    <definedName name="DTL_R_VOF1__BUILDING_MATERIALS_CORP_10_1">#N/A</definedName>
    <definedName name="DTL_R_VOF1__BUILDING_MATERIALS_CORP_11_1">#N/A</definedName>
    <definedName name="DTL_R_VOF1__BUILDING_MATERIALS_CORP_13_1">#N/A</definedName>
    <definedName name="DTL_R_VOF1__Cable_6_1">#N/A</definedName>
    <definedName name="DTL_R_VOF1__CABLEUROPA_SA__ONO__11_1">#N/A</definedName>
    <definedName name="DTL_R_VOF1__CALPINE_CORP_12_1">#N/A</definedName>
    <definedName name="DTL_R_VOF1__CALPINE_CORP_14_1">#N/A</definedName>
    <definedName name="DTL_R_VOF1__CARESTREAM_HEALTH_INC__13_1">#N/A</definedName>
    <definedName name="DTL_R_VOF1__CARESTREAM_HEALTH_INC__15_1">#N/A</definedName>
    <definedName name="DTL_R_VOF1__CASH___AUSTRALIAN_DOLLAR_10_1">#N/A</definedName>
    <definedName name="DTL_R_VOF1__CASH___AUSTRALIAN_DOLLAR_12_1">#N/A</definedName>
    <definedName name="DTL_R_VOF1__CASH___AUSTRALIAN_DOLLAR_14_1">#N/A</definedName>
    <definedName name="DTL_R_VOF1__CASH___AUSTRALIAN_DOLLAR_16_1">#N/A</definedName>
    <definedName name="DTL_R_VOF1__CASH___BRITISH_POUNDS_13_1">#N/A</definedName>
    <definedName name="DTL_R_VOF1__CASH___BRITISH_POUNDS_15_1">#N/A</definedName>
    <definedName name="DTL_R_VOF1__CASH___BRITISH_POUNDS_17_1">#N/A</definedName>
    <definedName name="DTL_R_VOF1__CASHNF_1_1">#N/A</definedName>
    <definedName name="DTL_R_VOF1__CATALENT_PHARMA_SOLUTIONS_14_1">#N/A</definedName>
    <definedName name="DTL_R_VOF1__CDS_CDX_15_1">#N/A</definedName>
    <definedName name="DTL_R_VOF1__CENGAGE_LEARNING_ACQ_INC__11_1">#N/A</definedName>
    <definedName name="DTL_R_VOF1__CENGAGE_LEARNING_ACQ_INC__13_1">#N/A</definedName>
    <definedName name="DTL_R_VOF1__CENGAGE_LEARNING_ACQ_INC__16_1">#N/A</definedName>
    <definedName name="DTL_R_VOF1__CENGAGE_LEARNING_ACQ_INC__18_1">#N/A</definedName>
    <definedName name="DTL_R_VOF1__CERIDIAN_CORP_12_1">#N/A</definedName>
    <definedName name="DTL_R_VOF1__CERIDIAN_CORP_14_1">#N/A</definedName>
    <definedName name="DTL_R_VOF1__CERIDIAN_CORP_17_1">#N/A</definedName>
    <definedName name="DTL_R_VOF1__CERIDIAN_CORP_19_1">#N/A</definedName>
    <definedName name="DTL_R_VOF1__CHARTER_COMM_HLDGS_LLC_13_1">#N/A</definedName>
    <definedName name="DTL_R_VOF1__CHARTER_COMM_HLDGS_LLC_15_1">#N/A</definedName>
    <definedName name="DTL_R_VOF1__CHARTER_COMM_HLDGS_LLC_18_1">#N/A</definedName>
    <definedName name="DTL_R_VOF1__CHARTER_COMM_HLDGS_LLC_20_1">#N/A</definedName>
    <definedName name="DTL_R_VOF1__Chemicals_7_1">#N/A</definedName>
    <definedName name="DTL_R_VOF1__CHESAPEAKE_CORP_21_1">#N/A</definedName>
    <definedName name="DTL_R_VOF1__CHRYSLER_LLC__CARCO__14_1">#N/A</definedName>
    <definedName name="DTL_R_VOF1__CHRYSLER_LLC__CARCO__16_1">#N/A</definedName>
    <definedName name="DTL_R_VOF1__CHRYSLER_LLC__CARCO__19_1">#N/A</definedName>
    <definedName name="DTL_R_VOF1__CHRYSLER_LLC__CARCO__22_1">#N/A</definedName>
    <definedName name="DTL_R_VOF1__CIT_Group_Inc__15_1">#N/A</definedName>
    <definedName name="DTL_R_VOF1__CIT_Group_Inc__17_1">#N/A</definedName>
    <definedName name="DTL_R_VOF1__CIT_GROUP_INC__20_1">#N/A</definedName>
    <definedName name="DTL_R_VOF1__CIT_GROUP_INC__23_1">#N/A</definedName>
    <definedName name="DTL_R_VOF1__CITYCENTER_HOLDINGS_LLC_21_1">#N/A</definedName>
    <definedName name="DTL_R_VOF1__CLEAR_CHANNEL_COMM_21_1">#N/A</definedName>
    <definedName name="DTL_R_VOF1__CLEAR_CHANNEL_COMM_22_1">#N/A</definedName>
    <definedName name="DTL_R_VOF1__CLEAR_CHANNEL_COMM_24_1">#N/A</definedName>
    <definedName name="DTL_R_VOF1__CMBX_18_1">#N/A</definedName>
    <definedName name="DTL_R_VOF1__COACH_INC__19_1">#N/A</definedName>
    <definedName name="DTL_R_VOF1__COMCAST_CORP_16_1">#N/A</definedName>
    <definedName name="DTL_R_VOF1__COMCAST_CORP_19_1">#N/A</definedName>
    <definedName name="DTL_R_VOF1__Construction_Services_Products_8_1">#N/A</definedName>
    <definedName name="DTL_R_VOF1__CROWN_HOLDINGS_INC_20_1">#N/A</definedName>
    <definedName name="DTL_R_VOF1__CROWN_HOLDINGS_INC_22_1">#N/A</definedName>
    <definedName name="DTL_R_VOF1__CROWN_HOLDINGS_INC_25_1">#N/A</definedName>
    <definedName name="DTL_R_VOF1__CROWN_HOLDINGS_INC_COMMN_STK_17_1">#N/A</definedName>
    <definedName name="DTL_R_VOF1__CURRENT_FORWARD_CONTRACTS_18_1">#N/A</definedName>
    <definedName name="DTL_R_VOF1__CURRENT_FORWARD_CONTRACTS_21_1">#N/A</definedName>
    <definedName name="DTL_R_VOF1__CURRENT_FORWARD_CONTRACTS_23_1">#N/A</definedName>
    <definedName name="DTL_R_VOF1__CURRENT_FORWARD_CONTRACTS_26_1">#N/A</definedName>
    <definedName name="DTL_R_VOF1__CW_MEDIA_HOLDINGS_INC_24_1">#N/A</definedName>
    <definedName name="DTL_R_VOF1__DARDEN_RESTAURANTS_22_1">#N/A</definedName>
    <definedName name="DTL_R_VOF1__DARDEN_RESTAURANTS_27_1">#N/A</definedName>
    <definedName name="DTL_R_VOF1__DARDEN_RESTAURANTS_COMMN_STK_19_1">#N/A</definedName>
    <definedName name="DTL_R_VOF1__Data_Processing_9_1">#N/A</definedName>
    <definedName name="DTL_R_VOF1__DEAN_FOODS_CO_28_1">#N/A</definedName>
    <definedName name="DTL_R_VOF1__DEBT_2_1">#N/A</definedName>
    <definedName name="DTL_R_VOF1__DEVELOPERS_DIVERSIFIED_REALTY_23_1">#N/A</definedName>
    <definedName name="DTL_R_VOF1__Distribution_10_1">#N/A</definedName>
    <definedName name="DTL_R_VOF1__DYNEGY_HOLDINGS_INC_24_1">#N/A</definedName>
    <definedName name="DTL_R_VOF1__DYNEGY_HOLDINGS_INC_29_1">#N/A</definedName>
    <definedName name="DTL_R_VOF1__Elec___Gas___Sanitary_Services_11_1">#N/A</definedName>
    <definedName name="DTL_R_VOF1__Electric_12_1">#N/A</definedName>
    <definedName name="DTL_R_VOF1__Electronics_13_1">#N/A</definedName>
    <definedName name="DTL_R_VOF1__Energy_14_1">#N/A</definedName>
    <definedName name="DTL_R_VOF1__ENERGY_FUTURE_HOLDINGS_20_1">#N/A</definedName>
    <definedName name="DTL_R_VOF1__ENERGY_FUTURE_HOLDINGS_24_1">#N/A</definedName>
    <definedName name="DTL_R_VOF1__Entertainment_15_1">#N/A</definedName>
    <definedName name="DTL_R_VOF1__ETHAN_ALLEN_25_1">#N/A</definedName>
    <definedName name="DTL_R_VOF1__ETHAN_ALLEN_30_1">#N/A</definedName>
    <definedName name="DTL_R_VOF1__ETHAN_ALLEN_COMMON_STK_21_1">#N/A</definedName>
    <definedName name="DTL_R_VOF1__EURO_CASH_22_1">#N/A</definedName>
    <definedName name="DTL_R_VOF1__EURO_CASH_25_1">#N/A</definedName>
    <definedName name="DTL_R_VOF1__EURO_CASH_26_1">#N/A</definedName>
    <definedName name="DTL_R_VOF1__EURO_CASH_31_1">#N/A</definedName>
    <definedName name="DTL_R_VOF1__EXCO_OP_SR_TL_L_600_12_18_08__27_1">#N/A</definedName>
    <definedName name="DTL_R_VOF1__EXCO_OPERATING_SR_TERM_LOAN_23_1">#N/A</definedName>
    <definedName name="DTL_R_VOF1__EXCO_RESOURCES_INC__26_1">#N/A</definedName>
    <definedName name="DTL_R_VOF1__EXCO_RESOURCES_INC__27_1">#N/A</definedName>
    <definedName name="DTL_R_VOF1__EXCO_RESOURCES_INC__32_1">#N/A</definedName>
    <definedName name="DTL_R_VOF1__FCE_Bank_Plc_24_1">#N/A</definedName>
    <definedName name="DTL_R_VOF1__FCE_BANK_PLC_26_1">#N/A</definedName>
    <definedName name="DTL_R_VOF1__FCE_BANK_PLC_27_1">#N/A</definedName>
    <definedName name="DTL_R_VOF1__FCE_Bank_Plc_28_1">#N/A</definedName>
    <definedName name="DTL_R_VOF1__FCE_BANK_PLC_33_1">#N/A</definedName>
    <definedName name="DTL_R_VOF1__FEDERAL_MOGUL_CORPORATION_27_1">#N/A</definedName>
    <definedName name="DTL_R_VOF1__FEDERAL_MOGUL_CORPORATION_28_1">#N/A</definedName>
    <definedName name="DTL_R_VOF1__FEDERAL_MOGUL_CORPORATION_34_1">#N/A</definedName>
    <definedName name="DTL_R_VOF1__Financial_Services_16_1">#N/A</definedName>
    <definedName name="DTL_R_VOF1__FIRST_DATA_CORPORATION_25_1">#N/A</definedName>
    <definedName name="DTL_R_VOF1__FIRST_DATA_CORPORATION_28_1">#N/A</definedName>
    <definedName name="DTL_R_VOF1__FIRST_DATA_CORPORATION_29_1">#N/A</definedName>
    <definedName name="DTL_R_VOF1__FIRST_DATA_CORPORATION_35_1">#N/A</definedName>
    <definedName name="DTL_R_VOF1__Food_and_Consumer_Products_17_1">#N/A</definedName>
    <definedName name="DTL_R_VOF1__Ford_Motor_Credit_Company_LLC_26_1">#N/A</definedName>
    <definedName name="DTL_R_VOF1__FORD_MOTOR_CREDIT_COMPANY_LLC_29_1">#N/A</definedName>
    <definedName name="DTL_R_VOF1__Ford_Motor_Credit_Company_LLC_30_1">#N/A</definedName>
    <definedName name="DTL_R_VOF1__FORD_MOTOR_CREDIT_COMPANY_LLC_36_1">#N/A</definedName>
    <definedName name="DTL_R_VOF1__Forest_Products_18_1">#N/A</definedName>
    <definedName name="DTL_R_VOF1__FORTRESS_INVESTMENT_GROUP_LLC_27_1">#N/A</definedName>
    <definedName name="DTL_R_VOF1__FORTRESS_INVESTMENT_GROUP_LLC_31_1">#N/A</definedName>
    <definedName name="DTL_R_VOF1__FORWD_3_1">#N/A</definedName>
    <definedName name="DTL_R_VOF1__FREESCALE_SEMICONDUCTOR_28_1">#N/A</definedName>
    <definedName name="DTL_R_VOF1__FREESCALE_SEMICONDUCTOR_30_1">#N/A</definedName>
    <definedName name="DTL_R_VOF1__FREESCALE_SEMICONDUCTOR_31_1">#N/A</definedName>
    <definedName name="DTL_R_VOF1__FREESCALE_SEMICONDUCTOR_32_1">#N/A</definedName>
    <definedName name="DTL_R_VOF1__FREESCALE_SEMICONDUCTOR_37_1">#N/A</definedName>
    <definedName name="DTL_R_VOF1__Gaming_19_1">#N/A</definedName>
    <definedName name="DTL_R_VOF1__General_Motors_Acceptance_Corp_29_1">#N/A</definedName>
    <definedName name="DTL_R_VOF1__General_Motors_Acceptance_Corp_31_1">#N/A</definedName>
    <definedName name="DTL_R_VOF1__General_Motors_Acceptance_Corp_32_1">#N/A</definedName>
    <definedName name="DTL_R_VOF1__General_Motors_Acceptance_Corp_33_1">#N/A</definedName>
    <definedName name="DTL_R_VOF1__General_Motors_Acceptance_Corp_38_1">#N/A</definedName>
    <definedName name="DTL_R_VOF1__General_Motors_Corp_30_1">#N/A</definedName>
    <definedName name="DTL_R_VOF1__General_Motors_Corp_34_1">#N/A</definedName>
    <definedName name="DTL_R_VOF1__HARRAHS_OPERATING_CO_INC_31_1">#N/A</definedName>
    <definedName name="DTL_R_VOF1__HARRAHS_OPERATING_CO_INC_32_1">#N/A</definedName>
    <definedName name="DTL_R_VOF1__HARRAHS_OPERATING_CO_INC_33_1">#N/A</definedName>
    <definedName name="DTL_R_VOF1__HARRAHS_OPERATING_CO_INC_35_1">#N/A</definedName>
    <definedName name="DTL_R_VOF1__HARRAHS_OPERATING_CO_INC_39_1">#N/A</definedName>
    <definedName name="DTL_R_VOF1__HD_SUPPLY_33_1">#N/A</definedName>
    <definedName name="DTL_R_VOF1__HD_SUPPLY_34_1">#N/A</definedName>
    <definedName name="DTL_R_VOF1__HD_SUPPLY_40_1">#N/A</definedName>
    <definedName name="DTL_R_VOF1__Healthcare_20_1">#N/A</definedName>
    <definedName name="DTL_R_VOF1__HENNES___MAURITZ_AB_32_1">#N/A</definedName>
    <definedName name="DTL_R_VOF1__HENNES___MAURITZ_AB_35_1">#N/A</definedName>
    <definedName name="DTL_R_VOF1__HENNES___MAURITZ_AB_36_1">#N/A</definedName>
    <definedName name="DTL_R_VOF1__Hertz_Corp__33_1">#N/A</definedName>
    <definedName name="DTL_R_VOF1__Hertz_Corp__37_1">#N/A</definedName>
    <definedName name="DTL_R_VOF1__HERTZ_CORPORATION_36_1">#N/A</definedName>
    <definedName name="DTL_R_VOF1__Home_Furnishings_21_1">#N/A</definedName>
    <definedName name="DTL_R_VOF1__IMPRESS_HLDG_BV_FRN_9_15_13__35_1">#N/A</definedName>
    <definedName name="DTL_R_VOF1__IMPRESS_HLDG_BV_FRN_9_15_13__41_1">#N/A</definedName>
    <definedName name="DTL_R_VOF1__Insurance_22_1">#N/A</definedName>
    <definedName name="DTL_R_VOF1__INTL_LEASE_FINANCE_CORP_36_1">#N/A</definedName>
    <definedName name="DTL_R_VOF1__INTL_LEASE_FINANCE_CORP_37_1">#N/A</definedName>
    <definedName name="DTL_R_VOF1__INTL_LEASE_FINANCE_CORP_42_1">#N/A</definedName>
    <definedName name="DTL_R_VOF1__ISTA_INTERNATIONAL_34_1">#N/A</definedName>
    <definedName name="DTL_R_VOF1__ISTA_INTERNATIONAL_37_1">#N/A</definedName>
    <definedName name="DTL_R_VOF1__ISTAR_FINANCIAL_INC_34_1">#N/A</definedName>
    <definedName name="DTL_R_VOF1__ISTAR_FINANCIAL_INC_38_1">#N/A</definedName>
    <definedName name="DTL_R_VOF1__ISTAR_FINANCIAL_INC_43_1">#N/A</definedName>
    <definedName name="DTL_R_VOF1__ITV_PLC_35_1">#N/A</definedName>
    <definedName name="DTL_R_VOF1__J_CREW_GROUP_INC__35_1">#N/A</definedName>
    <definedName name="DTL_R_VOF1__JONES_APPAREL_GROUP_INC_36_1">#N/A</definedName>
    <definedName name="DTL_R_VOF1__JONES_APPAREL_GROUP_INC_39_1">#N/A</definedName>
    <definedName name="DTL_R_VOF1__KLOECKNER_36_1">#N/A</definedName>
    <definedName name="DTL_R_VOF1__KLOECKNER_37_1">#N/A</definedName>
    <definedName name="DTL_R_VOF1__KLOECKNER_39_1">#N/A</definedName>
    <definedName name="DTL_R_VOF1__KLOECKNER_40_1">#N/A</definedName>
    <definedName name="DTL_R_VOF1__KLOECKNER_44_1">#N/A</definedName>
    <definedName name="DTL_R_VOF1__LAMAR_ADVTSNG_40_1">#N/A</definedName>
    <definedName name="DTL_R_VOF1__LAS_VEGAS_SANDS_CORP_37_1">#N/A</definedName>
    <definedName name="DTL_R_VOF1__LAS_VEGAS_SANDS_CORP_41_1">#N/A</definedName>
    <definedName name="DTL_R_VOF1__LAS_VEGAS_SANDS_CORP_45_1">#N/A</definedName>
    <definedName name="DTL_R_VOF1__LCDX__INDEX___TRANCHES__38_1">#N/A</definedName>
    <definedName name="DTL_R_VOF1__LCDX__INDEX___TRANCHES__41_1">#N/A</definedName>
    <definedName name="DTL_R_VOF1__LCDX__INDEX___TRANCHES__42_1">#N/A</definedName>
    <definedName name="DTL_R_VOF1__LCDX__INDEX___TRANCHES__46_1">#N/A</definedName>
    <definedName name="DTL_R_VOF1__LEGGETT___PLATT__INC_42_1">#N/A</definedName>
    <definedName name="DTL_R_VOF1__LEGGETT___PLATT__INC_COMMN_STK_39_1">#N/A</definedName>
    <definedName name="DTL_R_VOF1__LEHMAN_BROS__TREASURY_BV__39_1">#N/A</definedName>
    <definedName name="DTL_R_VOF1__LEHMAN_BROS_HLDNGS_INC_40_1">#N/A</definedName>
    <definedName name="DTL_R_VOF1__LEHMAN_BROS_HLDNGS_INC_43_1">#N/A</definedName>
    <definedName name="DTL_R_VOF1__LEHMAN_BROS_HLDNGS_INC_47_1">#N/A</definedName>
    <definedName name="DTL_R_VOF1__LEVEL_3_COMMUNICATIONS__INC__41_1">#N/A</definedName>
    <definedName name="DTL_R_VOF1__LIBERTY_INTERNATIONAL_PLC_42_1">#N/A</definedName>
    <definedName name="DTL_R_VOF1__LYONDELL_CHEMICAL_43_1">#N/A</definedName>
    <definedName name="DTL_R_VOF1__MACERICH_CO__THE__43_1">#N/A</definedName>
    <definedName name="DTL_R_VOF1__MACQUARIE_COMM_40_1">#N/A</definedName>
    <definedName name="DTL_R_VOF1__MACQUARIE_COMM_43_1">#N/A</definedName>
    <definedName name="DTL_R_VOF1__MACQUARIE_COMM_44_1">#N/A</definedName>
    <definedName name="DTL_R_VOF1__MACQUARIE_COMM_48_1">#N/A</definedName>
    <definedName name="DTL_R_VOF1__MANOR_CARE_INC_45_1">#N/A</definedName>
    <definedName name="DTL_R_VOF1__MANOR_CARE_INC_49_1">#N/A</definedName>
    <definedName name="DTL_R_VOF1__Manufacturing_23_1">#N/A</definedName>
    <definedName name="DTL_R_VOF1__MASCO_CORPORATION_41_1">#N/A</definedName>
    <definedName name="DTL_R_VOF1__MASCO_CORPORATION_44_1">#N/A</definedName>
    <definedName name="DTL_R_VOF1__MASCO_CORPORATION_45_1">#N/A</definedName>
    <definedName name="DTL_R_VOF1__MBIA_INC_45_1">#N/A</definedName>
    <definedName name="DTL_R_VOF1__Media___Communications_25_1">#N/A</definedName>
    <definedName name="DTL_R_VOF1__Media_24_1">#N/A</definedName>
    <definedName name="DTL_R_VOF1__Medical_Products_26_1">#N/A</definedName>
    <definedName name="DTL_R_VOF1__MGM_MIRAGE_42_1">#N/A</definedName>
    <definedName name="DTL_R_VOF1__MGM_MIRAGE_44_1">#N/A</definedName>
    <definedName name="DTL_R_VOF1__MGM_MIRAGE_46_1">#N/A</definedName>
    <definedName name="DTL_R_VOF1__MGM_MIRAGE_50_1">#N/A</definedName>
    <definedName name="DTL_R_VOF1__MICHAELS_STORES_INC_45_1">#N/A</definedName>
    <definedName name="DTL_R_VOF1__MICHAELS_STORES_INC_47_1">#N/A</definedName>
    <definedName name="DTL_R_VOF1__MICHAELS_STORES_INC_51_1">#N/A</definedName>
    <definedName name="DTL_R_VOF1__Mirant_Corp_48_1">#N/A</definedName>
    <definedName name="DTL_R_VOF1__Mirant_Corp_52_1">#N/A</definedName>
    <definedName name="DTL_R_VOF1__MOMENTIVE_46_1">#N/A</definedName>
    <definedName name="DTL_R_VOF1__MOMENTIVE_49_1">#N/A</definedName>
    <definedName name="DTL_R_VOF1__MOMENTIVE_53_1">#N/A</definedName>
    <definedName name="DTL_R_VOF1__NORTEL_NETWORKS_LTD_47_1">#N/A</definedName>
    <definedName name="DTL_R_VOF1__NORTEL_NETWORKS_LTD_50_1">#N/A</definedName>
    <definedName name="DTL_R_VOF1__NORTEL_NETWORKS_LTD_54_1">#N/A</definedName>
    <definedName name="DTL_R_VOF1__NRG_ENERGY_INC__48_1">#N/A</definedName>
    <definedName name="DTL_R_VOF1__NRG_ENERGY_INC__51_1">#N/A</definedName>
    <definedName name="DTL_R_VOF1__NRG_ENERGY_INC__55_1">#N/A</definedName>
    <definedName name="DTL_R_VOF1__NUMERICABLE_SAS_43_1">#N/A</definedName>
    <definedName name="DTL_R_VOF1__NUMERICABLE_SAS_47_1">#N/A</definedName>
    <definedName name="DTL_R_VOF1__NUMERICABLE_SAS_48_1">#N/A</definedName>
    <definedName name="DTL_R_VOF1__NUMERICABLE_SAS_49_1">#N/A</definedName>
    <definedName name="DTL_R_VOF1__NUMERICABLE_SAS_52_1">#N/A</definedName>
    <definedName name="DTL_R_VOF1__NUMERICABLE_SAS_56_1">#N/A</definedName>
    <definedName name="DTL_R_VOF1__NXP_BV_NXP_FNDG_FRN_49_1">#N/A</definedName>
    <definedName name="DTL_R_VOF1__NXP_BV_NXP_FNDG_FRN_53_1">#N/A</definedName>
    <definedName name="DTL_R_VOF1__NXP_BV_NXP_FNDG_FRN_57_1">#N/A</definedName>
    <definedName name="DTL_R_VOF1__Oil_and_Gas_27_1">#N/A</definedName>
    <definedName name="DTL_R_VOF1__Oil_and_Gas_Services_28_1">#N/A</definedName>
    <definedName name="DTL_R_VOF1__Other_29_1">#N/A</definedName>
    <definedName name="DTL_R_VOF1__OWENS_CORNING_COMMON_STK_44_1">#N/A</definedName>
    <definedName name="DTL_R_VOF1__OWENS_CORNING_INC__48_1">#N/A</definedName>
    <definedName name="DTL_R_VOF1__OWENS_CORNING_INC__50_1">#N/A</definedName>
    <definedName name="DTL_R_VOF1__OWENS_CORNING_INC__54_1">#N/A</definedName>
    <definedName name="DTL_R_VOF1__OWENS_CORNING_INC__58_1">#N/A</definedName>
    <definedName name="DTL_R_VOF1__Packaging_30_1">#N/A</definedName>
    <definedName name="DTL_R_VOF1__Packaging_and_Containers_31_1">#N/A</definedName>
    <definedName name="DTL_R_VOF1__PAYCHEX_INC_51_1">#N/A</definedName>
    <definedName name="DTL_R_VOF1__PBL_MEDIA_PTY_LTD_45_1">#N/A</definedName>
    <definedName name="DTL_R_VOF1__PBL_MEDIA_PTY_LTD_49_1">#N/A</definedName>
    <definedName name="DTL_R_VOF1__PBL_MEDIA_PTY_LTD_50_1">#N/A</definedName>
    <definedName name="DTL_R_VOF1__PBL_MEDIA_PTY_LTD_52_1">#N/A</definedName>
    <definedName name="DTL_R_VOF1__PBL_MEDIA_PTY_LTD_55_1">#N/A</definedName>
    <definedName name="DTL_R_VOF1__PBL_MEDIA_PTY_LTD_59_1">#N/A</definedName>
    <definedName name="DTL_R_VOF1__PHARMACEUTICAL_TECH__SERVICES_56_1">#N/A</definedName>
    <definedName name="DTL_R_VOF1__PHARMACEUTICAL_TECH__SERVICES_60_1">#N/A</definedName>
    <definedName name="DTL_R_VOF1__PINNACLE_ENTERTAINMENT_INC_46_1">#N/A</definedName>
    <definedName name="DTL_R_VOF1__PINNACLE_FOODS_GROUP_57_1">#N/A</definedName>
    <definedName name="DTL_R_VOF1__PINNACLE_FOODS_GROUP_61_1">#N/A</definedName>
    <definedName name="DTL_R_VOF1__Power_32_1">#N/A</definedName>
    <definedName name="DTL_R_VOF1__PQ_CORP__47_1">#N/A</definedName>
    <definedName name="DTL_R_VOF1__PQ_CORP__50_1">#N/A</definedName>
    <definedName name="DTL_R_VOF1__PQ_CORP__51_1">#N/A</definedName>
    <definedName name="DTL_R_VOF1__PQ_CORP__53_1">#N/A</definedName>
    <definedName name="DTL_R_VOF1__PQ_CORP__58_1">#N/A</definedName>
    <definedName name="DTL_R_VOF1__PQ_CORP__62_1">#N/A</definedName>
    <definedName name="DTL_R_VOF1__ProSieben__LAVENA_HOLDING_4_GM_48_1">#N/A</definedName>
    <definedName name="DTL_R_VOF1__ProSieben__LAVENA_HOLDING_4_GM_51_1">#N/A</definedName>
    <definedName name="DTL_R_VOF1__ProSieben__LAVENA_HOLDING_4_GM_54_1">#N/A</definedName>
    <definedName name="DTL_R_VOF1__ProSieben__LAVENA_HOLDING_4_GM_59_1">#N/A</definedName>
    <definedName name="DTL_R_VOF1__ProSieben__LAVENA_HOLDING_4_GM_63_1">#N/A</definedName>
    <definedName name="DTL_R_VOF1__ProSieben_Sat_1_Media_AG_52_1">#N/A</definedName>
    <definedName name="DTL_R_VOF1__Publishing_33_1">#N/A</definedName>
    <definedName name="DTL_R_VOF1__Real_Estate_34_1">#N/A</definedName>
    <definedName name="DTL_R_VOF1__Real_Estate_Investment_Trust_35_1">#N/A</definedName>
    <definedName name="DTL_R_VOF1__REALOGY_CORP__49_1">#N/A</definedName>
    <definedName name="DTL_R_VOF1__REALOGY_CORP__52_1">#N/A</definedName>
    <definedName name="DTL_R_VOF1__REALOGY_CORP__55_1">#N/A</definedName>
    <definedName name="DTL_R_VOF1__REALOGY_CORP__60_1">#N/A</definedName>
    <definedName name="DTL_R_VOF1__REALOGY_CORP__64_1">#N/A</definedName>
    <definedName name="DTL_R_VOF1__REGENCY_CENTERS_CORP_53_1">#N/A</definedName>
    <definedName name="DTL_R_VOF1__REGENCY_CENTERS_CORP_56_1">#N/A</definedName>
    <definedName name="DTL_R_VOF1__RESIDENTIAL_CAP_8_375__6_30_10__50_1">#N/A</definedName>
    <definedName name="DTL_R_VOF1__RESIDENTIAL_CAPITAL_LLC_54_1">#N/A</definedName>
    <definedName name="DTL_R_VOF1__RESIDENTIAL_CAPITAL_LLC_57_1">#N/A</definedName>
    <definedName name="DTL_R_VOF1__RESIDENTIAL_CAPITAL_LLC_61_1">#N/A</definedName>
    <definedName name="DTL_R_VOF1__RESIDENTIAL_CAPITAL_LLC_65_1">#N/A</definedName>
    <definedName name="DTL_R_VOF1__Restaurant_and_Food_Services_36_1">#N/A</definedName>
    <definedName name="DTL_R_VOF1__Retail_37_1">#N/A</definedName>
    <definedName name="DTL_R_VOF1__RITE_AID_CORPORATION_53_1">#N/A</definedName>
    <definedName name="DTL_R_VOF1__ROYAL_CARIBBEAN_CRUIS_51_1">#N/A</definedName>
    <definedName name="DTL_R_VOF1__ROYAL_CARIBBEAN_CRUIS_54_1">#N/A</definedName>
    <definedName name="DTL_R_VOF1__SABINE_PASS_LNG_55_1">#N/A</definedName>
    <definedName name="DTL_R_VOF1__SABINE_PASS_LNG_62_1">#N/A</definedName>
    <definedName name="DTL_R_VOF1__SABINE_PASS_LNG_66_1">#N/A</definedName>
    <definedName name="DTL_R_VOF1__SABRE_HOLDINGS_CORP__63_1">#N/A</definedName>
    <definedName name="DTL_R_VOF1__SABRE_HOLDINGS_CORP__67_1">#N/A</definedName>
    <definedName name="DTL_R_VOF1__SENSATA_TECHNOLOGIES_BV_56_1">#N/A</definedName>
    <definedName name="DTL_R_VOF1__Sequa_Corp_57_1">#N/A</definedName>
    <definedName name="DTL_R_VOF1__SERVICEMASTER_COMPANY_58_1">#N/A</definedName>
    <definedName name="DTL_R_VOF1__SERVICEMASTER_COMPANY_64_1">#N/A</definedName>
    <definedName name="DTL_R_VOF1__SERVICEMASTER_COMPANY_68_1">#N/A</definedName>
    <definedName name="DTL_R_VOF1__Services_38_1">#N/A</definedName>
    <definedName name="DTL_R_VOF1__SINGLE_NAME_CDS_52_1">#N/A</definedName>
    <definedName name="DTL_R_VOF1__SINGLE_NAME_CDS_55_1">#N/A</definedName>
    <definedName name="DTL_R_VOF1__SINGLE_NAME_CDS_58_1">#N/A</definedName>
    <definedName name="DTL_R_VOF1__SINGLE_NAME_LCDS_53_1">#N/A</definedName>
    <definedName name="DTL_R_VOF1__SINGLE_NAME_LCDS_56_1">#N/A</definedName>
    <definedName name="DTL_R_VOF1__SINGLE_NAME_LCDS_59_1">#N/A</definedName>
    <definedName name="DTL_R_VOF1__SLM_CORP_59_1">#N/A</definedName>
    <definedName name="DTL_R_VOF1__SLM_CORP_60_1">#N/A</definedName>
    <definedName name="DTL_R_VOF1__SLM_CORP_65_1">#N/A</definedName>
    <definedName name="DTL_R_VOF1__SLM_CORP_69_1">#N/A</definedName>
    <definedName name="DTL_R_VOF1__SOLUTIA_INC_60_1">#N/A</definedName>
    <definedName name="DTL_R_VOF1__Specialty_Finance_39_1">#N/A</definedName>
    <definedName name="DTL_R_VOF1__STARWOOD_HOTELS___RESORTS_61_1">#N/A</definedName>
    <definedName name="DTL_R_VOF1__STOCK_4_1">#N/A</definedName>
    <definedName name="DTL_R_VOF1__SUNGARD_DATA_SYSTEMS__INC_66_1">#N/A</definedName>
    <definedName name="DTL_R_VOF1__SUNGARD_DATA_SYSTEMS__INC_70_1">#N/A</definedName>
    <definedName name="DTL_R_VOF1__Swedish_Krona_57_1">#N/A</definedName>
    <definedName name="DTL_R_VOF1__Swedish_Krona_61_1">#N/A</definedName>
    <definedName name="DTL_R_VOF1__Swedish_Krona_67_1">#N/A</definedName>
    <definedName name="DTL_R_VOF1__Swedish_Krona_71_1">#N/A</definedName>
    <definedName name="DTL_R_VOF1__SYNOVUS_FINANCIAL_CORP_58_1">#N/A</definedName>
    <definedName name="DTL_R_VOF1__SYNOVUS_FINANCIAL_CORP_62_1">#N/A</definedName>
    <definedName name="DTL_R_VOF1__SYNOVUS_FINANCIAL_CORP_68_1">#N/A</definedName>
    <definedName name="DTL_R_VOF1__SYNOVUS_FINANCIAL_CORP_72_1">#N/A</definedName>
    <definedName name="DTL_R_VOF1__Technology_40_1">#N/A</definedName>
    <definedName name="DTL_R_VOF1__TEKNI_PLEX_INC_54_1">#N/A</definedName>
    <definedName name="DTL_R_VOF1__TEKNI_PLEX_INC_59_1">#N/A</definedName>
    <definedName name="DTL_R_VOF1__TEKNI_PLEX_INC_62_1">#N/A</definedName>
    <definedName name="DTL_R_VOF1__TEKNI_PLEX_INC_63_1">#N/A</definedName>
    <definedName name="DTL_R_VOF1__TEKNI_PLEX_INC_69_1">#N/A</definedName>
    <definedName name="DTL_R_VOF1__TEKNI_PLEX_INC_73_1">#N/A</definedName>
    <definedName name="DTL_R_VOF1__Telecommunications_41_1">#N/A</definedName>
    <definedName name="DTL_R_VOF1__TIME_WARNER_CABLE_55_1">#N/A</definedName>
    <definedName name="DTL_R_VOF1__TIME_WARNER_CABLE_60_1">#N/A</definedName>
    <definedName name="DTL_R_VOF1__TIME_WARNER_CABLE_63_1">#N/A</definedName>
    <definedName name="DTL_R_VOF1__TIME_WARNER_CABLE_64_1">#N/A</definedName>
    <definedName name="DTL_R_VOF1__TIME_WARNER_CABLE_70_1">#N/A</definedName>
    <definedName name="DTL_R_VOF1__TIME_WARNER_CABLE_74_1">#N/A</definedName>
    <definedName name="DTL_R_VOF1__TRIBUNE_CO_64_1">#N/A</definedName>
    <definedName name="DTL_R_VOF1__TRIBUNE_CO_71_1">#N/A</definedName>
    <definedName name="DTL_R_VOF1__TRUMP_ENTRTNMNT_8_5__6_1_15__56_1">#N/A</definedName>
    <definedName name="DTL_R_VOF1__TRUMP_ENTRTNMNT_RESORTS_INC__61_1">#N/A</definedName>
    <definedName name="DTL_R_VOF1__TRUMP_ENTRTNMNT_RESORTS_INC__65_1">#N/A</definedName>
    <definedName name="DTL_R_VOF1__TRUMP_ENTRTNMNT_RESORTS_INC__72_1">#N/A</definedName>
    <definedName name="DTL_R_VOF1__TRUMP_ENTRTNMNT_RESORTS_INC__75_1">#N/A</definedName>
    <definedName name="DTL_R_VOF1__TXU_TCEH_ENERGY_CO___LLC_66_1">#N/A</definedName>
    <definedName name="DTL_R_VOF1__TXU_TCEH_ENERGY_CO___LLC_73_1">#N/A</definedName>
    <definedName name="DTL_R_VOF1__TXU_TCEH_ENERGY_CO___LLC_76_1">#N/A</definedName>
    <definedName name="DTL_R_VOF1__U_S__FOOD_SERVICE_57_1">#N/A</definedName>
    <definedName name="DTL_R_VOF1__U_S__FOOD_SERVICE_62_1">#N/A</definedName>
    <definedName name="DTL_R_VOF1__U_S__FOOD_SERVICE_66_1">#N/A</definedName>
    <definedName name="DTL_R_VOF1__U_S__FOOD_SERVICE_67_1">#N/A</definedName>
    <definedName name="DTL_R_VOF1__U_S__FOOD_SERVICE_74_1">#N/A</definedName>
    <definedName name="DTL_R_VOF1__U_S__FOOD_SERVICE_77_1">#N/A</definedName>
    <definedName name="DTL_R_VOF1__U_S__Food_Term_TRS_58_1">#N/A</definedName>
    <definedName name="DTL_R_VOF1__U_S__FOOD_TOTAL_RETURN_SWAP_63_1">#N/A</definedName>
    <definedName name="DTL_R_VOF1__U_S__FOOD_TOTAL_RETURN_SWAP_67_1">#N/A</definedName>
    <definedName name="DTL_R_VOF1__U_S__FOOD_TOTAL_RETURN_SWAP_75_1">#N/A</definedName>
    <definedName name="DTL_R_VOF1__U_S__FOOD_TOTAL_RETURN_SWAP_78_1">#N/A</definedName>
    <definedName name="DTL_R_VOF1__UNIVISION_COMMUNICATIONS__INC__59_1">#N/A</definedName>
    <definedName name="DTL_R_VOF1__UNIVISION_COMMUNICATIONS__INC__64_1">#N/A</definedName>
    <definedName name="DTL_R_VOF1__UNIVISION_COMMUNICATIONS__INC__68_1">#N/A</definedName>
    <definedName name="DTL_R_VOF1__UNIVISION_COMMUNICATIONS__INC__76_1">#N/A</definedName>
    <definedName name="DTL_R_VOF1__UNIVISION_COMMUNICATIONS__INC__79_1">#N/A</definedName>
    <definedName name="DTL_R_VOF1__UPC_BROADBAND_HOLDING_69_1">#N/A</definedName>
    <definedName name="DTL_R_VOF1__URBAN_OUTFITTERS_COMMON_STK_60_1">#N/A</definedName>
    <definedName name="DTL_R_VOF1__URBAN_OUTFITTERS_INC__65_1">#N/A</definedName>
    <definedName name="DTL_R_VOF1__URBAN_OUTFITTERS_INC__69_1">#N/A</definedName>
    <definedName name="DTL_R_VOF1__USG_CORPORATION_61_1">#N/A</definedName>
    <definedName name="DTL_R_VOF1__USG_CORPORATION_66_1">#N/A</definedName>
    <definedName name="DTL_R_VOF1__USG_CORPORATION_70_1">#N/A</definedName>
    <definedName name="DTL_R_VOF1__USG_CORPORATION_77_1">#N/A</definedName>
    <definedName name="DTL_R_VOF1__USG_CORPORATION_80_1">#N/A</definedName>
    <definedName name="DTL_R_VOF1__VIRGIN_MEDIA_INC__78_1">#N/A</definedName>
    <definedName name="DTL_R_VOF1__VIVARTE_S_A__71_1">#N/A</definedName>
    <definedName name="DTL_R_VOF1__VIVARTE_S_A__79_1">#N/A</definedName>
    <definedName name="DTL_R_VOF1__VIVARTE_S_A__81_1">#N/A</definedName>
    <definedName name="DTL_R_VOF1__Vivarte_Sr_TLB_62_1">#N/A</definedName>
    <definedName name="DTL_R_VOF1__Vivarte_Sr_TLB_67_1">#N/A</definedName>
    <definedName name="DTL_R_VOF1__WACHOVIA_CORP_72_1">#N/A</definedName>
    <definedName name="DTL_R_VOF1__WACHOVIA_CORP_80_1">#N/A</definedName>
    <definedName name="DTL_R_VOF1__WACHOVIA_CORP_82_1">#N/A</definedName>
    <definedName name="DTL_R_VOF1__WARNER_MUSIC_GROUP_ACQUISITION_81_1">#N/A</definedName>
    <definedName name="DTL_R_VOF1__WESTLAKE_CHEMICAL_CORP_72_1">#N/A</definedName>
    <definedName name="DTL_R_VOF1__WM_COVERED_BOND_PROGRAM_73_1">#N/A</definedName>
    <definedName name="DTL_R_VOF1__WM_COVERED_BOND_PROGRAM_83_1">#N/A</definedName>
    <definedName name="DTL_R_VOF1__WMG_ACQUISITION_63_1">#N/A</definedName>
    <definedName name="DTL_R_VOF1__WMG_ACQUISITION_68_1">#N/A</definedName>
    <definedName name="DTL_R_VOF1__WMG_ACQUISITION_73_1">#N/A</definedName>
    <definedName name="DTL_R_VOF1__WMG_ACQUISITION_74_1">#N/A</definedName>
    <definedName name="DTL_R_VOF1__WMG_ACQUISITION_82_1">#N/A</definedName>
    <definedName name="DTL_R_VOF1__WMG_ACQUISITION_84_1">#N/A</definedName>
    <definedName name="DTL_R_VOF1__WYNN_LAS_VEGAS_83_1">#N/A</definedName>
    <definedName name="DTL_R_VOF1__WYNN_LAS_VEGAS_85_1">#N/A</definedName>
    <definedName name="DTL_R_VOF1__XTO_ENERGY_INC_84_1">#N/A</definedName>
    <definedName name="DTL_R_VOF1__XTO_ENERGY_INC_86_1">#N/A</definedName>
    <definedName name="DTL_R_VOF1__YOUNG_BROADCAST_64_1">#N/A</definedName>
    <definedName name="DTL_R_VOF1__ZALE_CORP_65_1">#N/A</definedName>
    <definedName name="DTL_R_VOF1__ZALE_CORP_69_1">#N/A</definedName>
    <definedName name="DTL_R_VOF1__ZALE_CORP_75_1">#N/A</definedName>
    <definedName name="DTL_R_VOF1__ZALE_CORP_87_1">#N/A</definedName>
    <definedName name="DTL_S_BOOK_1_1_1">#N/A</definedName>
    <definedName name="DTL_S_BOOK_1_1_2">#N/A</definedName>
    <definedName name="DTL_S_BOOK_1_1_3">#N/A</definedName>
    <definedName name="DTL_S_BOOK_NOF__2_1_1">#N/A</definedName>
    <definedName name="DTL_S_BOOK_NOF__2_1_2">#N/A</definedName>
    <definedName name="DTL_S_BOOK_NOF__2_1_3">#N/A</definedName>
    <definedName name="DTL_S_MEZ2__1_1">#N/A</definedName>
    <definedName name="DTL_S_MEZ2__1_1_1">#N/A</definedName>
    <definedName name="DTL_S_MEZ2__1_1_10">#N/A</definedName>
    <definedName name="DTL_S_MEZ2__1_1_11">#N/A</definedName>
    <definedName name="DTL_S_MEZ2__1_1_12">#N/A</definedName>
    <definedName name="DTL_S_MEZ2__1_1_13">#N/A</definedName>
    <definedName name="DTL_S_MEZ2__1_1_14">#N/A</definedName>
    <definedName name="DTL_S_MEZ2__1_1_15">#N/A</definedName>
    <definedName name="DTL_S_MEZ2__1_1_16">#N/A</definedName>
    <definedName name="DTL_S_MEZ2__1_1_17">#N/A</definedName>
    <definedName name="DTL_S_MEZ2__1_1_18">#N/A</definedName>
    <definedName name="DTL_S_MEZ2__1_1_19">#N/A</definedName>
    <definedName name="DTL_S_MEZ2__1_1_2">#N/A</definedName>
    <definedName name="DTL_S_MEZ2__1_1_20">#N/A</definedName>
    <definedName name="DTL_S_MEZ2__1_1_3">#N/A</definedName>
    <definedName name="DTL_S_MEZ2__1_1_4">#N/A</definedName>
    <definedName name="DTL_S_MEZ2__1_1_5">#N/A</definedName>
    <definedName name="DTL_S_MEZ2__1_1_6">#N/A</definedName>
    <definedName name="DTL_S_MEZ2__1_1_7">#N/A</definedName>
    <definedName name="DTL_S_MEZ2__1_1_8">#N/A</definedName>
    <definedName name="DTL_S_MEZ2__1_1_9">#N/A</definedName>
    <definedName name="DTL_S_TAX_3_1_1">#N/A</definedName>
    <definedName name="DTL_S_TAX_3_1_2">#N/A</definedName>
    <definedName name="DTL_S_TAX_3_1_3">#N/A</definedName>
    <definedName name="DTL_S_UNITS_4_1_1">#N/A</definedName>
    <definedName name="DTL_S_UNITS_4_1_2">#N/A</definedName>
    <definedName name="DTL_S_UNITS_4_1_3">#N/A</definedName>
    <definedName name="DTL_SumIf_BANK_DEBT_Apparel_1_1">#N/A</definedName>
    <definedName name="DTL_SumIf_BANK_DEBT_Automotive_2_1">#N/A</definedName>
    <definedName name="DTL_SumIf_BANK_DEBT_Broadcasting_3_1">#N/A</definedName>
    <definedName name="DTL_SumIf_BANK_DEBT_Building_Materials_4_1">#N/A</definedName>
    <definedName name="DTL_SumIf_BANK_DEBT_Cable_5_1">#N/A</definedName>
    <definedName name="DTL_SumIf_BANK_DEBT_Chemicals_6_1">#N/A</definedName>
    <definedName name="DTL_SumIf_BANK_DEBT_Data_Processing_7_1">#N/A</definedName>
    <definedName name="DTL_SumIf_BANK_DEBT_Distribution_8_1">#N/A</definedName>
    <definedName name="DTL_SumIf_BANK_DEBT_Electric_9_1">#N/A</definedName>
    <definedName name="DTL_SumIf_BANK_DEBT_Electronics_10_1">#N/A</definedName>
    <definedName name="DTL_SumIf_BANK_DEBT_Energy_11_1">#N/A</definedName>
    <definedName name="DTL_SumIf_BANK_DEBT_Food_and_Consumer_Products_12_1">#N/A</definedName>
    <definedName name="DTL_SumIf_BANK_DEBT_Forest_Products_13_1">#N/A</definedName>
    <definedName name="DTL_SumIf_BANK_DEBT_Gaming_14_1">#N/A</definedName>
    <definedName name="DTL_SumIf_BANK_DEBT_Healthcare_15_1">#N/A</definedName>
    <definedName name="DTL_SumIf_BANK_DEBT_Insurance_16_1">#N/A</definedName>
    <definedName name="DTL_SumIf_BANK_DEBT_Manufacturing_17_1">#N/A</definedName>
    <definedName name="DTL_SumIf_BANK_DEBT_Media___Communications_19_1">#N/A</definedName>
    <definedName name="DTL_SumIf_BANK_DEBT_Media_18_1">#N/A</definedName>
    <definedName name="DTL_SumIf_BANK_DEBT_Oil_and_Gas_20_1">#N/A</definedName>
    <definedName name="DTL_SumIf_BANK_DEBT_Packaging_21_1">#N/A</definedName>
    <definedName name="DTL_SumIf_BANK_DEBT_Packaging_and_Containers_22_1">#N/A</definedName>
    <definedName name="DTL_SumIf_BANK_DEBT_Publishing_23_1">#N/A</definedName>
    <definedName name="DTL_SumIf_BANK_DEBT_Real_Estate_24_1">#N/A</definedName>
    <definedName name="DTL_SumIf_BANK_DEBT_Retail_25_1">#N/A</definedName>
    <definedName name="DTL_SumIf_BANK_DEBT_Services_26_1">#N/A</definedName>
    <definedName name="DTL_SumIf_BANK_DEBT_Technology_27_1">#N/A</definedName>
    <definedName name="DTL_SumIf_COMMON_STOCK_Cable_28_1">#N/A</definedName>
    <definedName name="DTL_SumIf_COMMON_STOCK_Elec___Gas___Sanitary_Services_29_1">#N/A</definedName>
    <definedName name="DTL_SumIf_COMMON_STOCK_Energy_30_1">#N/A</definedName>
    <definedName name="DTL_SumIf_COMMON_STOCK_Oil_and_Gas_31_1">#N/A</definedName>
    <definedName name="DTL_SumIf_COMMON_STOCK_Packaging_and_Containers_32_1">#N/A</definedName>
    <definedName name="DTL_SumIf_COMMON_STOCK_SHORT_Construction_Services_Products_33_1">#N/A</definedName>
    <definedName name="DTL_SumIf_COMMON_STOCK_SHORT_Financial_Services_34_1">#N/A</definedName>
    <definedName name="DTL_SumIf_COMMON_STOCK_SHORT_Home_Furnishings_35_1">#N/A</definedName>
    <definedName name="DTL_SumIf_COMMON_STOCK_SHORT_Restaurant_and_Food_Services_36_1">#N/A</definedName>
    <definedName name="DTL_SumIf_COMMON_STOCK_SHORT_Retail_37_1">#N/A</definedName>
    <definedName name="DTL_SumIf_CONVERTIBLE_BOND_Manufacturing_38_1">#N/A</definedName>
    <definedName name="DTL_SumIf_CORPORATE_BOND_Broadcasting_39_1">#N/A</definedName>
    <definedName name="DTL_SumIf_CORPORATE_BOND_Building_Materials_40_1">#N/A</definedName>
    <definedName name="DTL_SumIf_CORPORATE_BOND_Cable_41_1">#N/A</definedName>
    <definedName name="DTL_SumIf_CORPORATE_BOND_Chemicals_42_1">#N/A</definedName>
    <definedName name="DTL_SumIf_CORPORATE_BOND_Data_Processing_43_1">#N/A</definedName>
    <definedName name="DTL_SumIf_CORPORATE_BOND_Distribution_44_1">#N/A</definedName>
    <definedName name="DTL_SumIf_CORPORATE_BOND_Electronics_45_1">#N/A</definedName>
    <definedName name="DTL_SumIf_CORPORATE_BOND_Energy_46_1">#N/A</definedName>
    <definedName name="DTL_SumIf_CORPORATE_BOND_Entertainment_47_1">#N/A</definedName>
    <definedName name="DTL_SumIf_CORPORATE_BOND_Financial_Services_48_1">#N/A</definedName>
    <definedName name="DTL_SumIf_CORPORATE_BOND_Forest_Products_49_1">#N/A</definedName>
    <definedName name="DTL_SumIf_CORPORATE_BOND_Gaming_50_1">#N/A</definedName>
    <definedName name="DTL_SumIf_CORPORATE_BOND_Insurance_51_1">#N/A</definedName>
    <definedName name="DTL_SumIf_CORPORATE_BOND_Manufacturing_52_1">#N/A</definedName>
    <definedName name="DTL_SumIf_CORPORATE_BOND_Medical_Products_53_1">#N/A</definedName>
    <definedName name="DTL_SumIf_CORPORATE_BOND_Oil_and_Gas_Services_54_1">#N/A</definedName>
    <definedName name="DTL_SumIf_CORPORATE_BOND_Packaging_and_Containers_55_1">#N/A</definedName>
    <definedName name="DTL_SumIf_CORPORATE_BOND_Power_56_1">#N/A</definedName>
    <definedName name="DTL_SumIf_CORPORATE_BOND_Real_Estate_Investment_Trust_57_1">#N/A</definedName>
    <definedName name="DTL_SumIf_CORPORATE_BOND_SHORT_Retail_61_1">#N/A</definedName>
    <definedName name="DTL_SumIf_CORPORATE_BOND_Specialty_Finance_58_1">#N/A</definedName>
    <definedName name="DTL_SumIf_CORPORATE_BOND_Technology_59_1">#N/A</definedName>
    <definedName name="DTL_SumIf_CORPORATE_BOND_Telecommunications_60_1">#N/A</definedName>
    <definedName name="DTL_SumIf_FOREIGN_CASH_HOLDINGS__62_1">#N/A</definedName>
    <definedName name="DTL_SumIf_FORWARD_CONTRACTS__63_1">#N/A</definedName>
    <definedName name="DTL_SumIf_MEZ2__1_1">#N/A</definedName>
    <definedName name="DTL_SumIf_NOTE_Packaging_and_Containers_64_1">#N/A</definedName>
    <definedName name="DTL_SumIf_POF3__AQUACH01__1_1">#N/A</definedName>
    <definedName name="DTL_SumIf_POF3__BABY01__2_1">#N/A</definedName>
    <definedName name="DTL_SumIf_POF3__BABY02__3_1">#N/A</definedName>
    <definedName name="DTL_SumIf_POF3__BABY03__4_1">#N/A</definedName>
    <definedName name="DTL_SumIf_POF3__CANNERY02__5_1">#N/A</definedName>
    <definedName name="DTL_SumIf_POF3__CANNERY03__6_1">#N/A</definedName>
    <definedName name="DTL_SumIf_POF3__CHINACON01__7_1">#N/A</definedName>
    <definedName name="DTL_SumIf_POF3__CLASSCAB09__8_1">#N/A</definedName>
    <definedName name="DTL_SumIf_POF3__CLASSCAB10__9_1">#N/A</definedName>
    <definedName name="DTL_SumIf_POF3__EUROCALL1__10_1">#N/A</definedName>
    <definedName name="DTL_SumIf_POF3__EUROCALL2__11_1">#N/A</definedName>
    <definedName name="DTL_SumIf_POF3__EUROPUT10__12_1">#N/A</definedName>
    <definedName name="DTL_SumIf_POF3__EUROPUT2__13_1">#N/A</definedName>
    <definedName name="DTL_SumIf_POF3__EUROPUT3__14_1">#N/A</definedName>
    <definedName name="DTL_SumIf_POF3__EUROPUT4__15_1">#N/A</definedName>
    <definedName name="DTL_SumIf_POF3__EUROPUT5__16_1">#N/A</definedName>
    <definedName name="DTL_SumIf_POF3__EUROPUT6__17_1">#N/A</definedName>
    <definedName name="DTL_SumIf_POF3__EUROPUT7__18_1">#N/A</definedName>
    <definedName name="DTL_SumIf_POF3__EUROPUT9__19_1">#N/A</definedName>
    <definedName name="DTL_SumIf_POF3__EURUSDGH9__20_1">#N/A</definedName>
    <definedName name="DTL_SumIf_POF3__EURUSDOX8__21_1">#N/A</definedName>
    <definedName name="DTL_SumIf_POF3__EURUSDQK9__22_1">#N/A</definedName>
    <definedName name="DTL_SumIf_POF3__EURUSDTQ8__23_1">#N/A</definedName>
    <definedName name="DTL_SumIf_POF3__EXCO5__24_1">#N/A</definedName>
    <definedName name="DTL_SumIf_POF3__FALCON05__25_1">#N/A</definedName>
    <definedName name="DTL_SumIf_POF3__FALCON06__26_1">#N/A</definedName>
    <definedName name="DTL_SumIf_POF3__FLEET01__27_1">#N/A</definedName>
    <definedName name="DTL_SumIf_POF3__GEHAG_28_1">#N/A</definedName>
    <definedName name="DTL_SumIf_POF3__GULFWEST01__29_1">#N/A</definedName>
    <definedName name="DTL_SumIf_POF3__GULFWEST02__30_1">#N/A</definedName>
    <definedName name="DTL_SumIf_POF3__GULFWEST04__31_1">#N/A</definedName>
    <definedName name="DTL_SumIf_POF3__HYDROCHEM01__32_1">#N/A</definedName>
    <definedName name="DTL_SumIf_POF3__HYDROCHEM04__33_1">#N/A</definedName>
    <definedName name="DTL_SumIf_POF3__INTEREP01__34_1">#N/A</definedName>
    <definedName name="DTL_SumIf_POF3__INTEREP02__35_1">#N/A</definedName>
    <definedName name="DTL_SumIf_POF3__INTEREP04__36_1">#N/A</definedName>
    <definedName name="DTL_SumIf_POF3__LANCASHIRE01__37_1">#N/A</definedName>
    <definedName name="DTL_SumIf_POF3__LANCASHIRE02__38_1">#N/A</definedName>
    <definedName name="DTL_SumIf_POF3__LONGHORN04__39_1">#N/A</definedName>
    <definedName name="DTL_SumIf_POF3__LONGHORN05__40_1">#N/A</definedName>
    <definedName name="DTL_SumIf_POF3__LONGHORN06__41_1">#N/A</definedName>
    <definedName name="DTL_SumIf_POF3__LONGHORN07__42_1">#N/A</definedName>
    <definedName name="DTL_SumIf_POF3__LUV01__43_1">#N/A</definedName>
    <definedName name="DTL_SumIf_POF3__LUXCO1__44_1">#N/A</definedName>
    <definedName name="DTL_SumIf_POF3__MASON01__45_1">#N/A</definedName>
    <definedName name="DTL_SumIf_POF3__NORDENIA01__46_1">#N/A</definedName>
    <definedName name="DTL_SumIf_POF3__PEGASUS10__47_1">#N/A</definedName>
    <definedName name="DTL_SumIf_POF3__PEGASUS12__48_1">#N/A</definedName>
    <definedName name="DTL_SumIf_POF3__PEGASUS13__49_1">#N/A</definedName>
    <definedName name="DTL_SumIf_POF3__RBSCHINA2__50_1">#N/A</definedName>
    <definedName name="DTL_SumIf_POF3__RBSCHINACAL1__51_1">#N/A</definedName>
    <definedName name="DTL_SumIf_POF3__RBSCHINAPUT1__52_1">#N/A</definedName>
    <definedName name="DTL_SumIf_POF3__ROCKINGHAM01__53_1">#N/A</definedName>
    <definedName name="DTL_SumIf_POF3__ROCKINGHAM02__54_1">#N/A</definedName>
    <definedName name="DTL_SumIf_POF3__RONCADIN01__55_1">#N/A</definedName>
    <definedName name="DTL_SumIf_POF3__SENIOR01__56_1">#N/A</definedName>
    <definedName name="DTL_SumIf_POF3__SOLO01__57_1">#N/A</definedName>
    <definedName name="DTL_SumIf_POF3__SPIRIT01__58_1">#N/A</definedName>
    <definedName name="DTL_SumIf_POF3__SPIRIT04__59_1">#N/A</definedName>
    <definedName name="DTL_SumIf_POF3__SPIRIT05__60_1">#N/A</definedName>
    <definedName name="DTL_SumIf_POF3__SPIRIT06__61_1">#N/A</definedName>
    <definedName name="DTL_SumIf_POF3__TAKKO01__62_1">#N/A</definedName>
    <definedName name="DTL_SumIf_POF3__TAKKO02__63_1">#N/A</definedName>
    <definedName name="DTL_SumIf_POF3__TEKNIP01__64_1">#N/A</definedName>
    <definedName name="DTL_SumIf_POF3__TEKNIP02__65_1">#N/A</definedName>
    <definedName name="DTL_SumIf_PREFERRED_STOCK_Financial_Services_65_1">#N/A</definedName>
    <definedName name="DTL_SumIf_ROF3__1_1">#N/A</definedName>
    <definedName name="DTL_SumIf_SWAPS_Broadcasting_66_1">#N/A</definedName>
    <definedName name="DTL_SumIf_SWAPS_Building_Materials_67_1">#N/A</definedName>
    <definedName name="DTL_SumIf_SWAPS_Data_Processing_68_1">#N/A</definedName>
    <definedName name="DTL_SumIf_SWAPS_Distribution_69_1">#N/A</definedName>
    <definedName name="DTL_SumIf_SWAPS_Electronics_70_1">#N/A</definedName>
    <definedName name="DTL_SumIf_SWAPS_Financial_Services_71_1">#N/A</definedName>
    <definedName name="DTL_SumIf_SWAPS_Gaming_72_1">#N/A</definedName>
    <definedName name="DTL_SumIf_SWAPS_Manufacturing_73_1">#N/A</definedName>
    <definedName name="DTL_SumIf_SWAPS_Medical_Products_74_1">#N/A</definedName>
    <definedName name="DTL_SumIf_SWAPS_Other_75_1">#N/A</definedName>
    <definedName name="DTL_SumIf_SWAPS_Power_76_1">#N/A</definedName>
    <definedName name="DTL_SumIf_SWAPS_Retail_77_1">#N/A</definedName>
    <definedName name="DTL_SumIf_SWAPS_Telecommunications_78_1">#N/A</definedName>
    <definedName name="DTL_SumIf_VOF1___1_1">#N/A</definedName>
    <definedName name="DTL_SumIf_VOF1__ABITIBI_CONSOLIDATED_INC__1_1">#N/A</definedName>
    <definedName name="DTL_SumIf_VOF1__ABITIBI_CONSOLIDATED_INC__2_1">#N/A</definedName>
    <definedName name="DTL_SumIf_VOF1__ABX_2_1">#N/A</definedName>
    <definedName name="DTL_SumIf_VOF1__ABX_3_1">#N/A</definedName>
    <definedName name="DTL_SumIf_VOF1__AFFINIA_GRP_INC_2_1">#N/A</definedName>
    <definedName name="DTL_SumIf_VOF1__AIG_GICs_3_1">#N/A</definedName>
    <definedName name="DTL_SumIf_VOF1__Aleris_International_Inc__2_1">#N/A</definedName>
    <definedName name="DTL_SumIf_VOF1__Aleris_International_Inc__3_1">#N/A</definedName>
    <definedName name="DTL_SumIf_VOF1__Aleris_International_Inc__4_1">#N/A</definedName>
    <definedName name="DTL_SumIf_VOF1__ALLIANCE_DATA_SYSTEMS_CORP_3_1">#N/A</definedName>
    <definedName name="DTL_SumIf_VOF1__ALLISON_TRANSMISSION_INC__3_1">#N/A</definedName>
    <definedName name="DTL_SumIf_VOF1__ALLISON_TRANSMISSION_INC__5_1">#N/A</definedName>
    <definedName name="DTL_SumIf_VOF1__Alltel_Corp_TL_B_3_L_2_75__4_1">#N/A</definedName>
    <definedName name="DTL_SumIf_VOF1__AMERICAN_GENERAL_FINANCE_CORP_4_1">#N/A</definedName>
    <definedName name="DTL_SumIf_VOF1__AMERICAN_GENERAL_FINANCE_CORP_5_1">#N/A</definedName>
    <definedName name="DTL_SumIf_VOF1__AMERICAN_GENERAL_FINANCE_CORP_6_1">#N/A</definedName>
    <definedName name="DTL_SumIf_VOF1__Apparel_2_1">#N/A</definedName>
    <definedName name="DTL_SumIf_VOF1__APTARGROUP_INC_6_1">#N/A</definedName>
    <definedName name="DTL_SumIf_VOF1__ASIF_II_5_1">#N/A</definedName>
    <definedName name="DTL_SumIf_VOF1__ASIF_II_6_1">#N/A</definedName>
    <definedName name="DTL_SumIf_VOF1__ASIF_II_7_1">#N/A</definedName>
    <definedName name="DTL_SumIf_VOF1__Automotive_3_1">#N/A</definedName>
    <definedName name="DTL_SumIf_VOF1__AVIS_BUDGET_GROUP_INC_7_1">#N/A</definedName>
    <definedName name="DTL_SumIf_VOF1__BABCOCK___BROWN_LTD_4_1">#N/A</definedName>
    <definedName name="DTL_SumIf_VOF1__BABCOCK___BROWN_LTD_5_1">#N/A</definedName>
    <definedName name="DTL_SumIf_VOF1__BABCOCK___BROWN_LTD_6_1">#N/A</definedName>
    <definedName name="DTL_SumIf_VOF1__BABCOCK___BROWN_LTD_7_1">#N/A</definedName>
    <definedName name="DTL_SumIf_VOF1__BABCOCK___BROWN_LTD_8_1">#N/A</definedName>
    <definedName name="DTL_SumIf_VOF1__BANCO_BILBAO_VIZCAYA_ARGENTA_5_1">#N/A</definedName>
    <definedName name="DTL_SumIf_VOF1__BANCO_BILBAO_VIZCAYA_ARGENTA_6_1">#N/A</definedName>
    <definedName name="DTL_SumIf_VOF1__BANCO_BILBAO_VIZCAYA_ARGENTA_7_1">#N/A</definedName>
    <definedName name="DTL_SumIf_VOF1__BEMIS_COMPANY_INC_9_1">#N/A</definedName>
    <definedName name="DTL_SumIf_VOF1__BERRY_PLASTICS_HLDG_CORP_10_1">#N/A</definedName>
    <definedName name="DTL_SumIf_VOF1__BERRY_PLASTICS_HLDG_CORP_6_1">#N/A</definedName>
    <definedName name="DTL_SumIf_VOF1__BERRY_PLASTICS_HLDG_CORP_7_1">#N/A</definedName>
    <definedName name="DTL_SumIf_VOF1__BERRY_PLASTICS_HLDG_CORP_8_1">#N/A</definedName>
    <definedName name="DTL_SumIf_VOF1__BERRY_PLASTICS_HLDG_CORP_9_1">#N/A</definedName>
    <definedName name="DTL_SumIf_VOF1__BIOMET_INC_11_1">#N/A</definedName>
    <definedName name="DTL_SumIf_VOF1__BIOMET_INC_7_1">#N/A</definedName>
    <definedName name="DTL_SumIf_VOF1__BIOMET_INC_8_1">#N/A</definedName>
    <definedName name="DTL_SumIf_VOF1__BIOMET_INC_9_1">#N/A</definedName>
    <definedName name="DTL_SumIf_VOF1__BOYD_GAMING_10_1">#N/A</definedName>
    <definedName name="DTL_SumIf_VOF1__BOYD_GAMING_8_1">#N/A</definedName>
    <definedName name="DTL_SumIf_VOF1__BOYD_GAMING_9_1">#N/A</definedName>
    <definedName name="DTL_SumIf_VOF1__BRE_PROPERTIES_INC_10_1">#N/A</definedName>
    <definedName name="DTL_SumIf_VOF1__Broadcasting_4_1">#N/A</definedName>
    <definedName name="DTL_SumIf_VOF1__BROOKSTONE_CO_10_1">#N/A</definedName>
    <definedName name="DTL_SumIf_VOF1__BROOKSTONE_CO_11_1">#N/A</definedName>
    <definedName name="DTL_SumIf_VOF1__BROOKSTONE_CO_12__10_15_12__9_1">#N/A</definedName>
    <definedName name="DTL_SumIf_VOF1__BROOKSTONE_CO_12_1">#N/A</definedName>
    <definedName name="DTL_SumIf_VOF1__Building_Materials_5_1">#N/A</definedName>
    <definedName name="DTL_SumIf_VOF1__BUILDING_MATERIALS_CORP_10_1">#N/A</definedName>
    <definedName name="DTL_SumIf_VOF1__BUILDING_MATERIALS_CORP_11_1">#N/A</definedName>
    <definedName name="DTL_SumIf_VOF1__BUILDING_MATERIALS_CORP_13_1">#N/A</definedName>
    <definedName name="DTL_SumIf_VOF1__Cable_6_1">#N/A</definedName>
    <definedName name="DTL_SumIf_VOF1__CABLEUROPA_SA__ONO__11_1">#N/A</definedName>
    <definedName name="DTL_SumIf_VOF1__CALPINE_CORP_12_1">#N/A</definedName>
    <definedName name="DTL_SumIf_VOF1__CALPINE_CORP_14_1">#N/A</definedName>
    <definedName name="DTL_SumIf_VOF1__CARESTREAM_HEALTH_INC__13_1">#N/A</definedName>
    <definedName name="DTL_SumIf_VOF1__CARESTREAM_HEALTH_INC__15_1">#N/A</definedName>
    <definedName name="DTL_SumIf_VOF1__CASH___AUSTRALIAN_DOLLAR_10_1">#N/A</definedName>
    <definedName name="DTL_SumIf_VOF1__CASH___AUSTRALIAN_DOLLAR_12_1">#N/A</definedName>
    <definedName name="DTL_SumIf_VOF1__CASH___AUSTRALIAN_DOLLAR_14_1">#N/A</definedName>
    <definedName name="DTL_SumIf_VOF1__CASH___AUSTRALIAN_DOLLAR_16_1">#N/A</definedName>
    <definedName name="DTL_SumIf_VOF1__CASH___BRITISH_POUNDS_13_1">#N/A</definedName>
    <definedName name="DTL_SumIf_VOF1__CASH___BRITISH_POUNDS_15_1">#N/A</definedName>
    <definedName name="DTL_SumIf_VOF1__CASH___BRITISH_POUNDS_17_1">#N/A</definedName>
    <definedName name="DTL_SumIf_VOF1__CASHNF_1_1">#N/A</definedName>
    <definedName name="DTL_SumIf_VOF1__CATALENT_PHARMA_SOLUTIONS_14_1">#N/A</definedName>
    <definedName name="DTL_SumIf_VOF1__CDS_CDX_15_1">#N/A</definedName>
    <definedName name="DTL_SumIf_VOF1__CENGAGE_LEARNING_ACQ_INC__11_1">#N/A</definedName>
    <definedName name="DTL_SumIf_VOF1__CENGAGE_LEARNING_ACQ_INC__13_1">#N/A</definedName>
    <definedName name="DTL_SumIf_VOF1__CENGAGE_LEARNING_ACQ_INC__16_1">#N/A</definedName>
    <definedName name="DTL_SumIf_VOF1__CENGAGE_LEARNING_ACQ_INC__18_1">#N/A</definedName>
    <definedName name="DTL_SumIf_VOF1__CERIDIAN_CORP_12_1">#N/A</definedName>
    <definedName name="DTL_SumIf_VOF1__CERIDIAN_CORP_14_1">#N/A</definedName>
    <definedName name="DTL_SumIf_VOF1__CERIDIAN_CORP_17_1">#N/A</definedName>
    <definedName name="DTL_SumIf_VOF1__CERIDIAN_CORP_19_1">#N/A</definedName>
    <definedName name="DTL_SumIf_VOF1__CHARTER_COMM_HLDGS_LLC_13_1">#N/A</definedName>
    <definedName name="DTL_SumIf_VOF1__CHARTER_COMM_HLDGS_LLC_15_1">#N/A</definedName>
    <definedName name="DTL_SumIf_VOF1__CHARTER_COMM_HLDGS_LLC_18_1">#N/A</definedName>
    <definedName name="DTL_SumIf_VOF1__CHARTER_COMM_HLDGS_LLC_20_1">#N/A</definedName>
    <definedName name="DTL_SumIf_VOF1__Chemicals_7_1">#N/A</definedName>
    <definedName name="DTL_SumIf_VOF1__CHESAPEAKE_CORP_21_1">#N/A</definedName>
    <definedName name="DTL_SumIf_VOF1__CHRYSLER_LLC__CARCO__14_1">#N/A</definedName>
    <definedName name="DTL_SumIf_VOF1__CHRYSLER_LLC__CARCO__16_1">#N/A</definedName>
    <definedName name="DTL_SumIf_VOF1__CHRYSLER_LLC__CARCO__19_1">#N/A</definedName>
    <definedName name="DTL_SumIf_VOF1__CHRYSLER_LLC__CARCO__22_1">#N/A</definedName>
    <definedName name="DTL_SumIf_VOF1__CIT_Group_Inc__15_1">#N/A</definedName>
    <definedName name="DTL_SumIf_VOF1__CIT_Group_Inc__17_1">#N/A</definedName>
    <definedName name="DTL_SumIf_VOF1__CIT_GROUP_INC__20_1">#N/A</definedName>
    <definedName name="DTL_SumIf_VOF1__CIT_GROUP_INC__23_1">#N/A</definedName>
    <definedName name="DTL_SumIf_VOF1__CITYCENTER_HOLDINGS_LLC_21_1">#N/A</definedName>
    <definedName name="DTL_SumIf_VOF1__CLEAR_CHANNEL_COMM_21_1">#N/A</definedName>
    <definedName name="DTL_SumIf_VOF1__CLEAR_CHANNEL_COMM_22_1">#N/A</definedName>
    <definedName name="DTL_SumIf_VOF1__CLEAR_CHANNEL_COMM_24_1">#N/A</definedName>
    <definedName name="DTL_SumIf_VOF1__CMBX_18_1">#N/A</definedName>
    <definedName name="DTL_SumIf_VOF1__COACH_INC__19_1">#N/A</definedName>
    <definedName name="DTL_SumIf_VOF1__COMCAST_CORP_16_1">#N/A</definedName>
    <definedName name="DTL_SumIf_VOF1__COMCAST_CORP_19_1">#N/A</definedName>
    <definedName name="DTL_SumIf_VOF1__Construction_Services_Products_8_1">#N/A</definedName>
    <definedName name="DTL_SumIf_VOF1__CROWN_HOLDINGS_INC_20_1">#N/A</definedName>
    <definedName name="DTL_SumIf_VOF1__CROWN_HOLDINGS_INC_22_1">#N/A</definedName>
    <definedName name="DTL_SumIf_VOF1__CROWN_HOLDINGS_INC_25_1">#N/A</definedName>
    <definedName name="DTL_SumIf_VOF1__CROWN_HOLDINGS_INC_COMMN_STK_17_1">#N/A</definedName>
    <definedName name="DTL_SumIf_VOF1__CURRENT_FORWARD_CONTRACTS_18_1">#N/A</definedName>
    <definedName name="DTL_SumIf_VOF1__CURRENT_FORWARD_CONTRACTS_21_1">#N/A</definedName>
    <definedName name="DTL_SumIf_VOF1__CURRENT_FORWARD_CONTRACTS_23_1">#N/A</definedName>
    <definedName name="DTL_SumIf_VOF1__CURRENT_FORWARD_CONTRACTS_26_1">#N/A</definedName>
    <definedName name="DTL_SumIf_VOF1__CW_MEDIA_HOLDINGS_INC_24_1">#N/A</definedName>
    <definedName name="DTL_SumIf_VOF1__DARDEN_RESTAURANTS_22_1">#N/A</definedName>
    <definedName name="DTL_SumIf_VOF1__DARDEN_RESTAURANTS_27_1">#N/A</definedName>
    <definedName name="DTL_SumIf_VOF1__DARDEN_RESTAURANTS_COMMN_STK_19_1">#N/A</definedName>
    <definedName name="DTL_SumIf_VOF1__Data_Processing_9_1">#N/A</definedName>
    <definedName name="DTL_SumIf_VOF1__DEAN_FOODS_CO_28_1">#N/A</definedName>
    <definedName name="DTL_SumIf_VOF1__DEBT_2_1">#N/A</definedName>
    <definedName name="DTL_SumIf_VOF1__DEVELOPERS_DIVERSIFIED_REALTY_23_1">#N/A</definedName>
    <definedName name="DTL_SumIf_VOF1__Distribution_10_1">#N/A</definedName>
    <definedName name="DTL_SumIf_VOF1__DYNEGY_HOLDINGS_INC_24_1">#N/A</definedName>
    <definedName name="DTL_SumIf_VOF1__DYNEGY_HOLDINGS_INC_29_1">#N/A</definedName>
    <definedName name="DTL_SumIf_VOF1__Elec___Gas___Sanitary_Services_11_1">#N/A</definedName>
    <definedName name="DTL_SumIf_VOF1__Electric_12_1">#N/A</definedName>
    <definedName name="DTL_SumIf_VOF1__Electronics_13_1">#N/A</definedName>
    <definedName name="DTL_SumIf_VOF1__Energy_14_1">#N/A</definedName>
    <definedName name="DTL_SumIf_VOF1__ENERGY_FUTURE_HOLDINGS_20_1">#N/A</definedName>
    <definedName name="DTL_SumIf_VOF1__ENERGY_FUTURE_HOLDINGS_24_1">#N/A</definedName>
    <definedName name="DTL_SumIf_VOF1__Entertainment_15_1">#N/A</definedName>
    <definedName name="DTL_SumIf_VOF1__ETHAN_ALLEN_25_1">#N/A</definedName>
    <definedName name="DTL_SumIf_VOF1__ETHAN_ALLEN_30_1">#N/A</definedName>
    <definedName name="DTL_SumIf_VOF1__ETHAN_ALLEN_COMMON_STK_21_1">#N/A</definedName>
    <definedName name="DTL_SumIf_VOF1__EURO_CASH_22_1">#N/A</definedName>
    <definedName name="DTL_SumIf_VOF1__EURO_CASH_25_1">#N/A</definedName>
    <definedName name="DTL_SumIf_VOF1__EURO_CASH_26_1">#N/A</definedName>
    <definedName name="DTL_SumIf_VOF1__EURO_CASH_31_1">#N/A</definedName>
    <definedName name="DTL_SumIf_VOF1__EXCO_OP_SR_TL_L_600_12_18_08__27_1">#N/A</definedName>
    <definedName name="DTL_SumIf_VOF1__EXCO_OPERATING_SR_TERM_LOAN_23_1">#N/A</definedName>
    <definedName name="DTL_SumIf_VOF1__EXCO_RESOURCES_INC__26_1">#N/A</definedName>
    <definedName name="DTL_SumIf_VOF1__EXCO_RESOURCES_INC__27_1">#N/A</definedName>
    <definedName name="DTL_SumIf_VOF1__EXCO_RESOURCES_INC__32_1">#N/A</definedName>
    <definedName name="DTL_SumIf_VOF1__FCE_Bank_Plc_24_1">#N/A</definedName>
    <definedName name="DTL_SumIf_VOF1__FCE_BANK_PLC_26_1">#N/A</definedName>
    <definedName name="DTL_SumIf_VOF1__FCE_BANK_PLC_27_1">#N/A</definedName>
    <definedName name="DTL_SumIf_VOF1__FCE_Bank_Plc_28_1">#N/A</definedName>
    <definedName name="DTL_SumIf_VOF1__FCE_BANK_PLC_33_1">#N/A</definedName>
    <definedName name="DTL_SumIf_VOF1__FEDERAL_MOGUL_CORPORATION_27_1">#N/A</definedName>
    <definedName name="DTL_SumIf_VOF1__FEDERAL_MOGUL_CORPORATION_28_1">#N/A</definedName>
    <definedName name="DTL_SumIf_VOF1__FEDERAL_MOGUL_CORPORATION_34_1">#N/A</definedName>
    <definedName name="DTL_SumIf_VOF1__Financial_Services_16_1">#N/A</definedName>
    <definedName name="DTL_SumIf_VOF1__FIRST_DATA_CORPORATION_25_1">#N/A</definedName>
    <definedName name="DTL_SumIf_VOF1__FIRST_DATA_CORPORATION_28_1">#N/A</definedName>
    <definedName name="DTL_SumIf_VOF1__FIRST_DATA_CORPORATION_29_1">#N/A</definedName>
    <definedName name="DTL_SumIf_VOF1__FIRST_DATA_CORPORATION_35_1">#N/A</definedName>
    <definedName name="DTL_SumIf_VOF1__Food_and_Consumer_Products_17_1">#N/A</definedName>
    <definedName name="DTL_SumIf_VOF1__Ford_Motor_Credit_Company_LLC_26_1">#N/A</definedName>
    <definedName name="DTL_SumIf_VOF1__FORD_MOTOR_CREDIT_COMPANY_LLC_29_1">#N/A</definedName>
    <definedName name="DTL_SumIf_VOF1__Ford_Motor_Credit_Company_LLC_30_1">#N/A</definedName>
    <definedName name="DTL_SumIf_VOF1__FORD_MOTOR_CREDIT_COMPANY_LLC_36_1">#N/A</definedName>
    <definedName name="DTL_SumIf_VOF1__Forest_Products_18_1">#N/A</definedName>
    <definedName name="DTL_SumIf_VOF1__FORTRESS_INVESTMENT_GROUP_LLC_27_1">#N/A</definedName>
    <definedName name="DTL_SumIf_VOF1__FORTRESS_INVESTMENT_GROUP_LLC_31_1">#N/A</definedName>
    <definedName name="DTL_SumIf_VOF1__FORWD_3_1">#N/A</definedName>
    <definedName name="DTL_SumIf_VOF1__FREESCALE_SEMICONDUCTOR_28_1">#N/A</definedName>
    <definedName name="DTL_SumIf_VOF1__FREESCALE_SEMICONDUCTOR_30_1">#N/A</definedName>
    <definedName name="DTL_SumIf_VOF1__FREESCALE_SEMICONDUCTOR_31_1">#N/A</definedName>
    <definedName name="DTL_SumIf_VOF1__FREESCALE_SEMICONDUCTOR_32_1">#N/A</definedName>
    <definedName name="DTL_SumIf_VOF1__FREESCALE_SEMICONDUCTOR_37_1">#N/A</definedName>
    <definedName name="DTL_SumIf_VOF1__Gaming_19_1">#N/A</definedName>
    <definedName name="DTL_SumIf_VOF1__General_Motors_Acceptance_Corp_29_1">#N/A</definedName>
    <definedName name="DTL_SumIf_VOF1__General_Motors_Acceptance_Corp_31_1">#N/A</definedName>
    <definedName name="DTL_SumIf_VOF1__General_Motors_Acceptance_Corp_32_1">#N/A</definedName>
    <definedName name="DTL_SumIf_VOF1__General_Motors_Acceptance_Corp_33_1">#N/A</definedName>
    <definedName name="DTL_SumIf_VOF1__General_Motors_Acceptance_Corp_38_1">#N/A</definedName>
    <definedName name="DTL_SumIf_VOF1__General_Motors_Corp_30_1">#N/A</definedName>
    <definedName name="DTL_SumIf_VOF1__General_Motors_Corp_34_1">#N/A</definedName>
    <definedName name="DTL_SumIf_VOF1__HARRAHS_OPERATING_CO_INC_31_1">#N/A</definedName>
    <definedName name="DTL_SumIf_VOF1__HARRAHS_OPERATING_CO_INC_32_1">#N/A</definedName>
    <definedName name="DTL_SumIf_VOF1__HARRAHS_OPERATING_CO_INC_33_1">#N/A</definedName>
    <definedName name="DTL_SumIf_VOF1__HARRAHS_OPERATING_CO_INC_35_1">#N/A</definedName>
    <definedName name="DTL_SumIf_VOF1__HARRAHS_OPERATING_CO_INC_39_1">#N/A</definedName>
    <definedName name="DTL_SumIf_VOF1__HD_SUPPLY_33_1">#N/A</definedName>
    <definedName name="DTL_SumIf_VOF1__HD_SUPPLY_34_1">#N/A</definedName>
    <definedName name="DTL_SumIf_VOF1__HD_SUPPLY_40_1">#N/A</definedName>
    <definedName name="DTL_SumIf_VOF1__Healthcare_20_1">#N/A</definedName>
    <definedName name="DTL_SumIf_VOF1__HENNES___MAURITZ_AB_32_1">#N/A</definedName>
    <definedName name="DTL_SumIf_VOF1__HENNES___MAURITZ_AB_35_1">#N/A</definedName>
    <definedName name="DTL_SumIf_VOF1__HENNES___MAURITZ_AB_36_1">#N/A</definedName>
    <definedName name="DTL_SumIf_VOF1__Hertz_Corp__33_1">#N/A</definedName>
    <definedName name="DTL_SumIf_VOF1__Hertz_Corp__37_1">#N/A</definedName>
    <definedName name="DTL_SumIf_VOF1__HERTZ_CORPORATION_36_1">#N/A</definedName>
    <definedName name="DTL_SumIf_VOF1__Home_Furnishings_21_1">#N/A</definedName>
    <definedName name="DTL_SumIf_VOF1__IMPRESS_HLDG_BV_FRN_9_15_13__35_1">#N/A</definedName>
    <definedName name="DTL_SumIf_VOF1__IMPRESS_HLDG_BV_FRN_9_15_13__41_1">#N/A</definedName>
    <definedName name="DTL_SumIf_VOF1__Insurance_22_1">#N/A</definedName>
    <definedName name="DTL_SumIf_VOF1__INTL_LEASE_FINANCE_CORP_36_1">#N/A</definedName>
    <definedName name="DTL_SumIf_VOF1__INTL_LEASE_FINANCE_CORP_37_1">#N/A</definedName>
    <definedName name="DTL_SumIf_VOF1__INTL_LEASE_FINANCE_CORP_42_1">#N/A</definedName>
    <definedName name="DTL_SumIf_VOF1__ISTA_INTERNATIONAL_34_1">#N/A</definedName>
    <definedName name="DTL_SumIf_VOF1__ISTA_INTERNATIONAL_37_1">#N/A</definedName>
    <definedName name="DTL_SumIf_VOF1__ISTAR_FINANCIAL_INC_34_1">#N/A</definedName>
    <definedName name="DTL_SumIf_VOF1__ISTAR_FINANCIAL_INC_38_1">#N/A</definedName>
    <definedName name="DTL_SumIf_VOF1__ISTAR_FINANCIAL_INC_43_1">#N/A</definedName>
    <definedName name="DTL_SumIf_VOF1__ITV_PLC_35_1">#N/A</definedName>
    <definedName name="DTL_SumIf_VOF1__J_CREW_GROUP_INC__35_1">#N/A</definedName>
    <definedName name="DTL_SumIf_VOF1__JONES_APPAREL_GROUP_INC_36_1">#N/A</definedName>
    <definedName name="DTL_SumIf_VOF1__JONES_APPAREL_GROUP_INC_39_1">#N/A</definedName>
    <definedName name="DTL_SumIf_VOF1__KLOECKNER_36_1">#N/A</definedName>
    <definedName name="DTL_SumIf_VOF1__KLOECKNER_37_1">#N/A</definedName>
    <definedName name="DTL_SumIf_VOF1__KLOECKNER_39_1">#N/A</definedName>
    <definedName name="DTL_SumIf_VOF1__KLOECKNER_40_1">#N/A</definedName>
    <definedName name="DTL_SumIf_VOF1__KLOECKNER_44_1">#N/A</definedName>
    <definedName name="DTL_SumIf_VOF1__LAMAR_ADVTSNG_40_1">#N/A</definedName>
    <definedName name="DTL_SumIf_VOF1__LAS_VEGAS_SANDS_CORP_37_1">#N/A</definedName>
    <definedName name="DTL_SumIf_VOF1__LAS_VEGAS_SANDS_CORP_41_1">#N/A</definedName>
    <definedName name="DTL_SumIf_VOF1__LAS_VEGAS_SANDS_CORP_45_1">#N/A</definedName>
    <definedName name="DTL_SumIf_VOF1__LCDX__INDEX___TRANCHES__38_1">#N/A</definedName>
    <definedName name="DTL_SumIf_VOF1__LCDX__INDEX___TRANCHES__41_1">#N/A</definedName>
    <definedName name="DTL_SumIf_VOF1__LCDX__INDEX___TRANCHES__42_1">#N/A</definedName>
    <definedName name="DTL_SumIf_VOF1__LCDX__INDEX___TRANCHES__46_1">#N/A</definedName>
    <definedName name="DTL_SumIf_VOF1__LEGGETT___PLATT__INC_42_1">#N/A</definedName>
    <definedName name="DTL_SumIf_VOF1__LEGGETT___PLATT__INC_COMMN_STK_39_1">#N/A</definedName>
    <definedName name="DTL_SumIf_VOF1__LEHMAN_BROS__TREASURY_BV__39_1">#N/A</definedName>
    <definedName name="DTL_SumIf_VOF1__LEHMAN_BROS_HLDNGS_INC_40_1">#N/A</definedName>
    <definedName name="DTL_SumIf_VOF1__LEHMAN_BROS_HLDNGS_INC_43_1">#N/A</definedName>
    <definedName name="DTL_SumIf_VOF1__LEHMAN_BROS_HLDNGS_INC_47_1">#N/A</definedName>
    <definedName name="DTL_SumIf_VOF1__LEVEL_3_COMMUNICATIONS__INC__41_1">#N/A</definedName>
    <definedName name="DTL_SumIf_VOF1__LIBERTY_INTERNATIONAL_PLC_42_1">#N/A</definedName>
    <definedName name="DTL_SumIf_VOF1__LYONDELL_CHEMICAL_43_1">#N/A</definedName>
    <definedName name="DTL_SumIf_VOF1__MACERICH_CO__THE__43_1">#N/A</definedName>
    <definedName name="DTL_SumIf_VOF1__MACQUARIE_COMM_40_1">#N/A</definedName>
    <definedName name="DTL_SumIf_VOF1__MACQUARIE_COMM_43_1">#N/A</definedName>
    <definedName name="DTL_SumIf_VOF1__MACQUARIE_COMM_44_1">#N/A</definedName>
    <definedName name="DTL_SumIf_VOF1__MACQUARIE_COMM_48_1">#N/A</definedName>
    <definedName name="DTL_SumIf_VOF1__MANOR_CARE_INC_45_1">#N/A</definedName>
    <definedName name="DTL_SumIf_VOF1__MANOR_CARE_INC_49_1">#N/A</definedName>
    <definedName name="DTL_SumIf_VOF1__Manufacturing_23_1">#N/A</definedName>
    <definedName name="DTL_SumIf_VOF1__MASCO_CORPORATION_41_1">#N/A</definedName>
    <definedName name="DTL_SumIf_VOF1__MASCO_CORPORATION_44_1">#N/A</definedName>
    <definedName name="DTL_SumIf_VOF1__MASCO_CORPORATION_45_1">#N/A</definedName>
    <definedName name="DTL_SumIf_VOF1__MBIA_INC_45_1">#N/A</definedName>
    <definedName name="DTL_SumIf_VOF1__Media___Communications_25_1">#N/A</definedName>
    <definedName name="DTL_SumIf_VOF1__Media_24_1">#N/A</definedName>
    <definedName name="DTL_SumIf_VOF1__Medical_Products_26_1">#N/A</definedName>
    <definedName name="DTL_SumIf_VOF1__MGM_MIRAGE_42_1">#N/A</definedName>
    <definedName name="DTL_SumIf_VOF1__MGM_MIRAGE_44_1">#N/A</definedName>
    <definedName name="DTL_SumIf_VOF1__MGM_MIRAGE_46_1">#N/A</definedName>
    <definedName name="DTL_SumIf_VOF1__MGM_MIRAGE_50_1">#N/A</definedName>
    <definedName name="DTL_SumIf_VOF1__MICHAELS_STORES_INC_45_1">#N/A</definedName>
    <definedName name="DTL_SumIf_VOF1__MICHAELS_STORES_INC_47_1">#N/A</definedName>
    <definedName name="DTL_SumIf_VOF1__MICHAELS_STORES_INC_51_1">#N/A</definedName>
    <definedName name="DTL_SumIf_VOF1__Mirant_Corp_48_1">#N/A</definedName>
    <definedName name="DTL_SumIf_VOF1__Mirant_Corp_52_1">#N/A</definedName>
    <definedName name="DTL_SumIf_VOF1__MOMENTIVE_46_1">#N/A</definedName>
    <definedName name="DTL_SumIf_VOF1__MOMENTIVE_49_1">#N/A</definedName>
    <definedName name="DTL_SumIf_VOF1__MOMENTIVE_53_1">#N/A</definedName>
    <definedName name="DTL_SumIf_VOF1__NORTEL_NETWORKS_LTD_47_1">#N/A</definedName>
    <definedName name="DTL_SumIf_VOF1__NORTEL_NETWORKS_LTD_50_1">#N/A</definedName>
    <definedName name="DTL_SumIf_VOF1__NORTEL_NETWORKS_LTD_54_1">#N/A</definedName>
    <definedName name="DTL_SumIf_VOF1__NRG_ENERGY_INC__48_1">#N/A</definedName>
    <definedName name="DTL_SumIf_VOF1__NRG_ENERGY_INC__51_1">#N/A</definedName>
    <definedName name="DTL_SumIf_VOF1__NRG_ENERGY_INC__55_1">#N/A</definedName>
    <definedName name="DTL_SumIf_VOF1__NUMERICABLE_SAS_43_1">#N/A</definedName>
    <definedName name="DTL_SumIf_VOF1__NUMERICABLE_SAS_47_1">#N/A</definedName>
    <definedName name="DTL_SumIf_VOF1__NUMERICABLE_SAS_48_1">#N/A</definedName>
    <definedName name="DTL_SumIf_VOF1__NUMERICABLE_SAS_49_1">#N/A</definedName>
    <definedName name="DTL_SumIf_VOF1__NUMERICABLE_SAS_52_1">#N/A</definedName>
    <definedName name="DTL_SumIf_VOF1__NUMERICABLE_SAS_56_1">#N/A</definedName>
    <definedName name="DTL_SumIf_VOF1__NXP_BV_NXP_FNDG_FRN_49_1">#N/A</definedName>
    <definedName name="DTL_SumIf_VOF1__NXP_BV_NXP_FNDG_FRN_53_1">#N/A</definedName>
    <definedName name="DTL_SumIf_VOF1__NXP_BV_NXP_FNDG_FRN_57_1">#N/A</definedName>
    <definedName name="DTL_SumIf_VOF1__Oil_and_Gas_27_1">#N/A</definedName>
    <definedName name="DTL_SumIf_VOF1__Oil_and_Gas_Services_28_1">#N/A</definedName>
    <definedName name="DTL_SumIf_VOF1__Other_29_1">#N/A</definedName>
    <definedName name="DTL_SumIf_VOF1__OWENS_CORNING_COMMON_STK_44_1">#N/A</definedName>
    <definedName name="DTL_SumIf_VOF1__OWENS_CORNING_INC__48_1">#N/A</definedName>
    <definedName name="DTL_SumIf_VOF1__OWENS_CORNING_INC__50_1">#N/A</definedName>
    <definedName name="DTL_SumIf_VOF1__OWENS_CORNING_INC__54_1">#N/A</definedName>
    <definedName name="DTL_SumIf_VOF1__OWENS_CORNING_INC__58_1">#N/A</definedName>
    <definedName name="DTL_SumIf_VOF1__Packaging_30_1">#N/A</definedName>
    <definedName name="DTL_SumIf_VOF1__Packaging_and_Containers_31_1">#N/A</definedName>
    <definedName name="DTL_SumIf_VOF1__PAYCHEX_INC_51_1">#N/A</definedName>
    <definedName name="DTL_SumIf_VOF1__PBL_MEDIA_PTY_LTD_45_1">#N/A</definedName>
    <definedName name="DTL_SumIf_VOF1__PBL_MEDIA_PTY_LTD_49_1">#N/A</definedName>
    <definedName name="DTL_SumIf_VOF1__PBL_MEDIA_PTY_LTD_50_1">#N/A</definedName>
    <definedName name="DTL_SumIf_VOF1__PBL_MEDIA_PTY_LTD_52_1">#N/A</definedName>
    <definedName name="DTL_SumIf_VOF1__PBL_MEDIA_PTY_LTD_55_1">#N/A</definedName>
    <definedName name="DTL_SumIf_VOF1__PBL_MEDIA_PTY_LTD_59_1">#N/A</definedName>
    <definedName name="DTL_SumIf_VOF1__PHARMACEUTICAL_TECH__SERVICES_56_1">#N/A</definedName>
    <definedName name="DTL_SumIf_VOF1__PHARMACEUTICAL_TECH__SERVICES_60_1">#N/A</definedName>
    <definedName name="DTL_SumIf_VOF1__PINNACLE_ENTERTAINMENT_INC_46_1">#N/A</definedName>
    <definedName name="DTL_SumIf_VOF1__PINNACLE_FOODS_GROUP_57_1">#N/A</definedName>
    <definedName name="DTL_SumIf_VOF1__PINNACLE_FOODS_GROUP_61_1">#N/A</definedName>
    <definedName name="DTL_SumIf_VOF1__Power_32_1">#N/A</definedName>
    <definedName name="DTL_SumIf_VOF1__PQ_CORP__47_1">#N/A</definedName>
    <definedName name="DTL_SumIf_VOF1__PQ_CORP__50_1">#N/A</definedName>
    <definedName name="DTL_SumIf_VOF1__PQ_CORP__51_1">#N/A</definedName>
    <definedName name="DTL_SumIf_VOF1__PQ_CORP__53_1">#N/A</definedName>
    <definedName name="DTL_SumIf_VOF1__PQ_CORP__58_1">#N/A</definedName>
    <definedName name="DTL_SumIf_VOF1__PQ_CORP__62_1">#N/A</definedName>
    <definedName name="DTL_SumIf_VOF1__ProSieben__LAVENA_HOLDING_4_GM_48_1">#N/A</definedName>
    <definedName name="DTL_SumIf_VOF1__ProSieben__LAVENA_HOLDING_4_GM_51_1">#N/A</definedName>
    <definedName name="DTL_SumIf_VOF1__ProSieben__LAVENA_HOLDING_4_GM_54_1">#N/A</definedName>
    <definedName name="DTL_SumIf_VOF1__ProSieben__LAVENA_HOLDING_4_GM_59_1">#N/A</definedName>
    <definedName name="DTL_SumIf_VOF1__ProSieben__LAVENA_HOLDING_4_GM_63_1">#N/A</definedName>
    <definedName name="DTL_SumIf_VOF1__ProSieben_Sat_1_Media_AG_52_1">#N/A</definedName>
    <definedName name="DTL_SumIf_VOF1__Publishing_33_1">#N/A</definedName>
    <definedName name="DTL_SumIf_VOF1__Real_Estate_34_1">#N/A</definedName>
    <definedName name="DTL_SumIf_VOF1__Real_Estate_Investment_Trust_35_1">#N/A</definedName>
    <definedName name="DTL_SumIf_VOF1__REALOGY_CORP__49_1">#N/A</definedName>
    <definedName name="DTL_SumIf_VOF1__REALOGY_CORP__52_1">#N/A</definedName>
    <definedName name="DTL_SumIf_VOF1__REALOGY_CORP__55_1">#N/A</definedName>
    <definedName name="DTL_SumIf_VOF1__REALOGY_CORP__60_1">#N/A</definedName>
    <definedName name="DTL_SumIf_VOF1__REALOGY_CORP__64_1">#N/A</definedName>
    <definedName name="DTL_SumIf_VOF1__REGENCY_CENTERS_CORP_53_1">#N/A</definedName>
    <definedName name="DTL_SumIf_VOF1__REGENCY_CENTERS_CORP_56_1">#N/A</definedName>
    <definedName name="DTL_SumIf_VOF1__RESIDENTIAL_CAP_8_375__6_30_10__50_1">#N/A</definedName>
    <definedName name="DTL_SumIf_VOF1__RESIDENTIAL_CAPITAL_LLC_54_1">#N/A</definedName>
    <definedName name="DTL_SumIf_VOF1__RESIDENTIAL_CAPITAL_LLC_57_1">#N/A</definedName>
    <definedName name="DTL_SumIf_VOF1__RESIDENTIAL_CAPITAL_LLC_61_1">#N/A</definedName>
    <definedName name="DTL_SumIf_VOF1__RESIDENTIAL_CAPITAL_LLC_65_1">#N/A</definedName>
    <definedName name="DTL_SumIf_VOF1__Restaurant_and_Food_Services_36_1">#N/A</definedName>
    <definedName name="DTL_SumIf_VOF1__Retail_37_1">#N/A</definedName>
    <definedName name="DTL_SumIf_VOF1__RITE_AID_CORPORATION_53_1">#N/A</definedName>
    <definedName name="DTL_SumIf_VOF1__ROYAL_CARIBBEAN_CRUIS_51_1">#N/A</definedName>
    <definedName name="DTL_SumIf_VOF1__ROYAL_CARIBBEAN_CRUIS_54_1">#N/A</definedName>
    <definedName name="DTL_SumIf_VOF1__SABINE_PASS_LNG_55_1">#N/A</definedName>
    <definedName name="DTL_SumIf_VOF1__SABINE_PASS_LNG_62_1">#N/A</definedName>
    <definedName name="DTL_SumIf_VOF1__SABINE_PASS_LNG_66_1">#N/A</definedName>
    <definedName name="DTL_SumIf_VOF1__SABRE_HOLDINGS_CORP__63_1">#N/A</definedName>
    <definedName name="DTL_SumIf_VOF1__SABRE_HOLDINGS_CORP__67_1">#N/A</definedName>
    <definedName name="DTL_SumIf_VOF1__SENSATA_TECHNOLOGIES_BV_56_1">#N/A</definedName>
    <definedName name="DTL_SumIf_VOF1__Sequa_Corp_57_1">#N/A</definedName>
    <definedName name="DTL_SumIf_VOF1__SERVICEMASTER_COMPANY_58_1">#N/A</definedName>
    <definedName name="DTL_SumIf_VOF1__SERVICEMASTER_COMPANY_64_1">#N/A</definedName>
    <definedName name="DTL_SumIf_VOF1__SERVICEMASTER_COMPANY_68_1">#N/A</definedName>
    <definedName name="DTL_SumIf_VOF1__Services_38_1">#N/A</definedName>
    <definedName name="DTL_SumIf_VOF1__SINGLE_NAME_CDS_52_1">#N/A</definedName>
    <definedName name="DTL_SumIf_VOF1__SINGLE_NAME_CDS_55_1">#N/A</definedName>
    <definedName name="DTL_SumIf_VOF1__SINGLE_NAME_CDS_58_1">#N/A</definedName>
    <definedName name="DTL_SumIf_VOF1__SINGLE_NAME_LCDS_53_1">#N/A</definedName>
    <definedName name="DTL_SumIf_VOF1__SINGLE_NAME_LCDS_56_1">#N/A</definedName>
    <definedName name="DTL_SumIf_VOF1__SINGLE_NAME_LCDS_59_1">#N/A</definedName>
    <definedName name="DTL_SumIf_VOF1__SLM_CORP_59_1">#N/A</definedName>
    <definedName name="DTL_SumIf_VOF1__SLM_CORP_60_1">#N/A</definedName>
    <definedName name="DTL_SumIf_VOF1__SLM_CORP_65_1">#N/A</definedName>
    <definedName name="DTL_SumIf_VOF1__SLM_CORP_69_1">#N/A</definedName>
    <definedName name="DTL_SumIf_VOF1__SOLUTIA_INC_60_1">#N/A</definedName>
    <definedName name="DTL_SumIf_VOF1__Specialty_Finance_39_1">#N/A</definedName>
    <definedName name="DTL_SumIf_VOF1__STARWOOD_HOTELS___RESORTS_61_1">#N/A</definedName>
    <definedName name="DTL_SumIf_VOF1__STOCK_4_1">#N/A</definedName>
    <definedName name="DTL_SumIf_VOF1__SUNGARD_DATA_SYSTEMS__INC_66_1">#N/A</definedName>
    <definedName name="DTL_SumIf_VOF1__SUNGARD_DATA_SYSTEMS__INC_70_1">#N/A</definedName>
    <definedName name="DTL_SumIf_VOF1__Swedish_Krona_57_1">#N/A</definedName>
    <definedName name="DTL_SumIf_VOF1__Swedish_Krona_61_1">#N/A</definedName>
    <definedName name="DTL_SumIf_VOF1__Swedish_Krona_67_1">#N/A</definedName>
    <definedName name="DTL_SumIf_VOF1__Swedish_Krona_71_1">#N/A</definedName>
    <definedName name="DTL_SumIf_VOF1__SYNOVUS_FINANCIAL_CORP_58_1">#N/A</definedName>
    <definedName name="DTL_SumIf_VOF1__SYNOVUS_FINANCIAL_CORP_62_1">#N/A</definedName>
    <definedName name="DTL_SumIf_VOF1__SYNOVUS_FINANCIAL_CORP_68_1">#N/A</definedName>
    <definedName name="DTL_SumIf_VOF1__SYNOVUS_FINANCIAL_CORP_72_1">#N/A</definedName>
    <definedName name="DTL_SumIf_VOF1__Technology_40_1">#N/A</definedName>
    <definedName name="DTL_SumIf_VOF1__TEKNI_PLEX_INC_54_1">#N/A</definedName>
    <definedName name="DTL_SumIf_VOF1__TEKNI_PLEX_INC_59_1">#N/A</definedName>
    <definedName name="DTL_SumIf_VOF1__TEKNI_PLEX_INC_62_1">#N/A</definedName>
    <definedName name="DTL_SumIf_VOF1__TEKNI_PLEX_INC_63_1">#N/A</definedName>
    <definedName name="DTL_SumIf_VOF1__TEKNI_PLEX_INC_69_1">#N/A</definedName>
    <definedName name="DTL_SumIf_VOF1__TEKNI_PLEX_INC_73_1">#N/A</definedName>
    <definedName name="DTL_SumIf_VOF1__Telecommunications_41_1">#N/A</definedName>
    <definedName name="DTL_SumIf_VOF1__TIME_WARNER_CABLE_55_1">#N/A</definedName>
    <definedName name="DTL_SumIf_VOF1__TIME_WARNER_CABLE_60_1">#N/A</definedName>
    <definedName name="DTL_SumIf_VOF1__TIME_WARNER_CABLE_63_1">#N/A</definedName>
    <definedName name="DTL_SumIf_VOF1__TIME_WARNER_CABLE_64_1">#N/A</definedName>
    <definedName name="DTL_SumIf_VOF1__TIME_WARNER_CABLE_70_1">#N/A</definedName>
    <definedName name="DTL_SumIf_VOF1__TIME_WARNER_CABLE_74_1">#N/A</definedName>
    <definedName name="DTL_SumIf_VOF1__TRIBUNE_CO_64_1">#N/A</definedName>
    <definedName name="DTL_SumIf_VOF1__TRIBUNE_CO_71_1">#N/A</definedName>
    <definedName name="DTL_SumIf_VOF1__TRUMP_ENTRTNMNT_8_5__6_1_15__56_1">#N/A</definedName>
    <definedName name="DTL_SumIf_VOF1__TRUMP_ENTRTNMNT_RESORTS_INC__61_1">#N/A</definedName>
    <definedName name="DTL_SumIf_VOF1__TRUMP_ENTRTNMNT_RESORTS_INC__65_1">#N/A</definedName>
    <definedName name="DTL_SumIf_VOF1__TRUMP_ENTRTNMNT_RESORTS_INC__72_1">#N/A</definedName>
    <definedName name="DTL_SumIf_VOF1__TRUMP_ENTRTNMNT_RESORTS_INC__75_1">#N/A</definedName>
    <definedName name="DTL_SumIf_VOF1__TXU_TCEH_ENERGY_CO___LLC_66_1">#N/A</definedName>
    <definedName name="DTL_SumIf_VOF1__TXU_TCEH_ENERGY_CO___LLC_73_1">#N/A</definedName>
    <definedName name="DTL_SumIf_VOF1__TXU_TCEH_ENERGY_CO___LLC_76_1">#N/A</definedName>
    <definedName name="DTL_SumIf_VOF1__U_S__FOOD_SERVICE_57_1">#N/A</definedName>
    <definedName name="DTL_SumIf_VOF1__U_S__FOOD_SERVICE_62_1">#N/A</definedName>
    <definedName name="DTL_SumIf_VOF1__U_S__FOOD_SERVICE_66_1">#N/A</definedName>
    <definedName name="DTL_SumIf_VOF1__U_S__FOOD_SERVICE_67_1">#N/A</definedName>
    <definedName name="DTL_SumIf_VOF1__U_S__FOOD_SERVICE_74_1">#N/A</definedName>
    <definedName name="DTL_SumIf_VOF1__U_S__FOOD_SERVICE_77_1">#N/A</definedName>
    <definedName name="DTL_SumIf_VOF1__U_S__Food_Term_TRS_58_1">#N/A</definedName>
    <definedName name="DTL_SumIf_VOF1__U_S__FOOD_TOTAL_RETURN_SWAP_63_1">#N/A</definedName>
    <definedName name="DTL_SumIf_VOF1__U_S__FOOD_TOTAL_RETURN_SWAP_67_1">#N/A</definedName>
    <definedName name="DTL_SumIf_VOF1__U_S__FOOD_TOTAL_RETURN_SWAP_75_1">#N/A</definedName>
    <definedName name="DTL_SumIf_VOF1__U_S__FOOD_TOTAL_RETURN_SWAP_78_1">#N/A</definedName>
    <definedName name="DTL_SumIf_VOF1__UNIVISION_COMMUNICATIONS__INC__59_1">#N/A</definedName>
    <definedName name="DTL_SumIf_VOF1__UNIVISION_COMMUNICATIONS__INC__64_1">#N/A</definedName>
    <definedName name="DTL_SumIf_VOF1__UNIVISION_COMMUNICATIONS__INC__68_1">#N/A</definedName>
    <definedName name="DTL_SumIf_VOF1__UNIVISION_COMMUNICATIONS__INC__76_1">#N/A</definedName>
    <definedName name="DTL_SumIf_VOF1__UNIVISION_COMMUNICATIONS__INC__79_1">#N/A</definedName>
    <definedName name="DTL_SumIf_VOF1__UPC_BROADBAND_HOLDING_69_1">#N/A</definedName>
    <definedName name="DTL_SumIf_VOF1__URBAN_OUTFITTERS_COMMON_STK_60_1">#N/A</definedName>
    <definedName name="DTL_SumIf_VOF1__URBAN_OUTFITTERS_INC__65_1">#N/A</definedName>
    <definedName name="DTL_SumIf_VOF1__URBAN_OUTFITTERS_INC__69_1">#N/A</definedName>
    <definedName name="DTL_SumIf_VOF1__USG_CORPORATION_61_1">#N/A</definedName>
    <definedName name="DTL_SumIf_VOF1__USG_CORPORATION_66_1">#N/A</definedName>
    <definedName name="DTL_SumIf_VOF1__USG_CORPORATION_70_1">#N/A</definedName>
    <definedName name="DTL_SumIf_VOF1__USG_CORPORATION_77_1">#N/A</definedName>
    <definedName name="DTL_SumIf_VOF1__USG_CORPORATION_80_1">#N/A</definedName>
    <definedName name="DTL_SumIf_VOF1__VIRGIN_MEDIA_INC__78_1">#N/A</definedName>
    <definedName name="DTL_SumIf_VOF1__VIVARTE_S_A__71_1">#N/A</definedName>
    <definedName name="DTL_SumIf_VOF1__VIVARTE_S_A__79_1">#N/A</definedName>
    <definedName name="DTL_SumIf_VOF1__VIVARTE_S_A__81_1">#N/A</definedName>
    <definedName name="DTL_SumIf_VOF1__Vivarte_Sr_TLB_62_1">#N/A</definedName>
    <definedName name="DTL_SumIf_VOF1__Vivarte_Sr_TLB_67_1">#N/A</definedName>
    <definedName name="DTL_SumIf_VOF1__WACHOVIA_CORP_72_1">#N/A</definedName>
    <definedName name="DTL_SumIf_VOF1__WACHOVIA_CORP_80_1">#N/A</definedName>
    <definedName name="DTL_SumIf_VOF1__WACHOVIA_CORP_82_1">#N/A</definedName>
    <definedName name="DTL_SumIf_VOF1__WARNER_MUSIC_GROUP_ACQUISITION_81_1">#N/A</definedName>
    <definedName name="DTL_SumIf_VOF1__WESTLAKE_CHEMICAL_CORP_72_1">#N/A</definedName>
    <definedName name="DTL_SumIf_VOF1__WM_COVERED_BOND_PROGRAM_73_1">#N/A</definedName>
    <definedName name="DTL_SumIf_VOF1__WM_COVERED_BOND_PROGRAM_83_1">#N/A</definedName>
    <definedName name="DTL_SumIf_VOF1__WMG_ACQUISITION_63_1">#N/A</definedName>
    <definedName name="DTL_SumIf_VOF1__WMG_ACQUISITION_68_1">#N/A</definedName>
    <definedName name="DTL_SumIf_VOF1__WMG_ACQUISITION_73_1">#N/A</definedName>
    <definedName name="DTL_SumIf_VOF1__WMG_ACQUISITION_74_1">#N/A</definedName>
    <definedName name="DTL_SumIf_VOF1__WMG_ACQUISITION_82_1">#N/A</definedName>
    <definedName name="DTL_SumIf_VOF1__WMG_ACQUISITION_84_1">#N/A</definedName>
    <definedName name="DTL_SumIf_VOF1__WYNN_LAS_VEGAS_83_1">#N/A</definedName>
    <definedName name="DTL_SumIf_VOF1__WYNN_LAS_VEGAS_85_1">#N/A</definedName>
    <definedName name="DTL_SumIf_VOF1__XTO_ENERGY_INC_84_1">#N/A</definedName>
    <definedName name="DTL_SumIf_VOF1__XTO_ENERGY_INC_86_1">#N/A</definedName>
    <definedName name="DTL_SumIf_VOF1__YOUNG_BROADCAST_64_1">#N/A</definedName>
    <definedName name="DTL_SumIf_VOF1__ZALE_CORP_65_1">#N/A</definedName>
    <definedName name="DTL_SumIf_VOF1__ZALE_CORP_69_1">#N/A</definedName>
    <definedName name="DTL_SumIf_VOF1__ZALE_CORP_75_1">#N/A</definedName>
    <definedName name="DTL_SumIf_VOF1__ZALE_CORP_87_1">#N/A</definedName>
    <definedName name="DTL_T_BANK_DEBT_Apparel_1_1">#N/A</definedName>
    <definedName name="DTL_T_BANK_DEBT_Automotive_2_1">#N/A</definedName>
    <definedName name="DTL_T_BANK_DEBT_Broadcasting_3_1">#N/A</definedName>
    <definedName name="DTL_T_BANK_DEBT_Building_Materials_4_1">#N/A</definedName>
    <definedName name="DTL_T_BANK_DEBT_Cable_5_1">#N/A</definedName>
    <definedName name="DTL_T_BANK_DEBT_Chemicals_6_1">#N/A</definedName>
    <definedName name="DTL_T_BANK_DEBT_Data_Processing_7_1">#N/A</definedName>
    <definedName name="DTL_T_BANK_DEBT_Distribution_8_1">#N/A</definedName>
    <definedName name="DTL_T_BANK_DEBT_Electric_9_1">#N/A</definedName>
    <definedName name="DTL_T_BANK_DEBT_Electronics_10_1">#N/A</definedName>
    <definedName name="DTL_T_BANK_DEBT_Energy_11_1">#N/A</definedName>
    <definedName name="DTL_T_BANK_DEBT_Food_and_Consumer_Products_12_1">#N/A</definedName>
    <definedName name="DTL_T_BANK_DEBT_Forest_Products_13_1">#N/A</definedName>
    <definedName name="DTL_T_BANK_DEBT_Gaming_14_1">#N/A</definedName>
    <definedName name="DTL_T_BANK_DEBT_Healthcare_15_1">#N/A</definedName>
    <definedName name="DTL_T_BANK_DEBT_Insurance_16_1">#N/A</definedName>
    <definedName name="DTL_T_BANK_DEBT_Manufacturing_17_1">#N/A</definedName>
    <definedName name="DTL_T_BANK_DEBT_Media___Communications_19_1">#N/A</definedName>
    <definedName name="DTL_T_BANK_DEBT_Media_18_1">#N/A</definedName>
    <definedName name="DTL_T_BANK_DEBT_Oil_and_Gas_20_1">#N/A</definedName>
    <definedName name="DTL_T_BANK_DEBT_Packaging_21_1">#N/A</definedName>
    <definedName name="DTL_T_BANK_DEBT_Packaging_and_Containers_22_1">#N/A</definedName>
    <definedName name="DTL_T_BANK_DEBT_Publishing_23_1">#N/A</definedName>
    <definedName name="DTL_T_BANK_DEBT_Real_Estate_24_1">#N/A</definedName>
    <definedName name="DTL_T_BANK_DEBT_Retail_25_1">#N/A</definedName>
    <definedName name="DTL_T_BANK_DEBT_Services_26_1">#N/A</definedName>
    <definedName name="DTL_T_BANK_DEBT_Technology_27_1">#N/A</definedName>
    <definedName name="DTL_T_BOOK_1_1_1">#N/A</definedName>
    <definedName name="DTL_T_BOOK_1_1_2">#N/A</definedName>
    <definedName name="DTL_T_BOOK_1_1_3">#N/A</definedName>
    <definedName name="DTL_T_BOOK_NOF__2_1_1">#N/A</definedName>
    <definedName name="DTL_T_BOOK_NOF__2_1_2">#N/A</definedName>
    <definedName name="DTL_T_BOOK_NOF__2_1_3">#N/A</definedName>
    <definedName name="DTL_T_COMMON_STOCK_Cable_28_1">#N/A</definedName>
    <definedName name="DTL_T_COMMON_STOCK_Elec___Gas___Sanitary_Services_29_1">#N/A</definedName>
    <definedName name="DTL_T_COMMON_STOCK_Energy_30_1">#N/A</definedName>
    <definedName name="DTL_T_COMMON_STOCK_Oil_and_Gas_31_1">#N/A</definedName>
    <definedName name="DTL_T_COMMON_STOCK_Packaging_and_Containers_32_1">#N/A</definedName>
    <definedName name="DTL_T_COMMON_STOCK_SHORT_Construction_Services_Products_33_1">#N/A</definedName>
    <definedName name="DTL_T_COMMON_STOCK_SHORT_Financial_Services_34_1">#N/A</definedName>
    <definedName name="DTL_T_COMMON_STOCK_SHORT_Home_Furnishings_35_1">#N/A</definedName>
    <definedName name="DTL_T_COMMON_STOCK_SHORT_Restaurant_and_Food_Services_36_1">#N/A</definedName>
    <definedName name="DTL_T_COMMON_STOCK_SHORT_Retail_37_1">#N/A</definedName>
    <definedName name="DTL_T_CONVERTIBLE_BOND_Manufacturing_38_1">#N/A</definedName>
    <definedName name="DTL_T_CORPORATE_BOND_Broadcasting_39_1">#N/A</definedName>
    <definedName name="DTL_T_CORPORATE_BOND_Building_Materials_40_1">#N/A</definedName>
    <definedName name="DTL_T_CORPORATE_BOND_Cable_41_1">#N/A</definedName>
    <definedName name="DTL_T_CORPORATE_BOND_Chemicals_42_1">#N/A</definedName>
    <definedName name="DTL_T_CORPORATE_BOND_Data_Processing_43_1">#N/A</definedName>
    <definedName name="DTL_T_CORPORATE_BOND_Distribution_44_1">#N/A</definedName>
    <definedName name="DTL_T_CORPORATE_BOND_Electronics_45_1">#N/A</definedName>
    <definedName name="DTL_T_CORPORATE_BOND_Energy_46_1">#N/A</definedName>
    <definedName name="DTL_T_CORPORATE_BOND_Entertainment_47_1">#N/A</definedName>
    <definedName name="DTL_T_CORPORATE_BOND_Financial_Services_48_1">#N/A</definedName>
    <definedName name="DTL_T_CORPORATE_BOND_Forest_Products_49_1">#N/A</definedName>
    <definedName name="DTL_T_CORPORATE_BOND_Gaming_50_1">#N/A</definedName>
    <definedName name="DTL_T_CORPORATE_BOND_Insurance_51_1">#N/A</definedName>
    <definedName name="DTL_T_CORPORATE_BOND_Manufacturing_52_1">#N/A</definedName>
    <definedName name="DTL_T_CORPORATE_BOND_Medical_Products_53_1">#N/A</definedName>
    <definedName name="DTL_T_CORPORATE_BOND_Oil_and_Gas_Services_54_1">#N/A</definedName>
    <definedName name="DTL_T_CORPORATE_BOND_Packaging_and_Containers_55_1">#N/A</definedName>
    <definedName name="DTL_T_CORPORATE_BOND_Power_56_1">#N/A</definedName>
    <definedName name="DTL_T_CORPORATE_BOND_Real_Estate_Investment_Trust_57_1">#N/A</definedName>
    <definedName name="DTL_T_CORPORATE_BOND_SHORT_Retail_61_1">#N/A</definedName>
    <definedName name="DTL_T_CORPORATE_BOND_Specialty_Finance_58_1">#N/A</definedName>
    <definedName name="DTL_T_CORPORATE_BOND_Technology_59_1">#N/A</definedName>
    <definedName name="DTL_T_CORPORATE_BOND_Telecommunications_60_1">#N/A</definedName>
    <definedName name="DTL_T_FOREIGN_CASH_HOLDINGS__62_1">#N/A</definedName>
    <definedName name="DTL_T_FORWARD_CONTRACTS__63_1">#N/A</definedName>
    <definedName name="DTL_T_MEZ2__1_1">#N/A</definedName>
    <definedName name="DTL_T_MEZ2__1_1_1">#N/A</definedName>
    <definedName name="DTL_T_MEZ2__1_1_10">#N/A</definedName>
    <definedName name="DTL_T_MEZ2__1_1_11">#N/A</definedName>
    <definedName name="DTL_T_MEZ2__1_1_12">#N/A</definedName>
    <definedName name="DTL_T_MEZ2__1_1_13">#N/A</definedName>
    <definedName name="DTL_T_MEZ2__1_1_14">#N/A</definedName>
    <definedName name="DTL_T_MEZ2__1_1_15">#N/A</definedName>
    <definedName name="DTL_T_MEZ2__1_1_16">#N/A</definedName>
    <definedName name="DTL_T_MEZ2__1_1_17">#N/A</definedName>
    <definedName name="DTL_T_MEZ2__1_1_18">#N/A</definedName>
    <definedName name="DTL_T_MEZ2__1_1_19">#N/A</definedName>
    <definedName name="DTL_T_MEZ2__1_1_2">#N/A</definedName>
    <definedName name="DTL_T_MEZ2__1_1_20">#N/A</definedName>
    <definedName name="DTL_T_MEZ2__1_1_3">#N/A</definedName>
    <definedName name="DTL_T_MEZ2__1_1_4">#N/A</definedName>
    <definedName name="DTL_T_MEZ2__1_1_5">#N/A</definedName>
    <definedName name="DTL_T_MEZ2__1_1_6">#N/A</definedName>
    <definedName name="DTL_T_MEZ2__1_1_7">#N/A</definedName>
    <definedName name="DTL_T_MEZ2__1_1_8">#N/A</definedName>
    <definedName name="DTL_T_MEZ2__1_1_9">#N/A</definedName>
    <definedName name="DTL_T_NOTE_Packaging_and_Containers_64_1">#N/A</definedName>
    <definedName name="DTL_T_PREFERRED_STOCK_Financial_Services_65_1">#N/A</definedName>
    <definedName name="DTL_T_SWAPS_Broadcasting_66_1">#N/A</definedName>
    <definedName name="DTL_T_SWAPS_Building_Materials_67_1">#N/A</definedName>
    <definedName name="DTL_T_SWAPS_Data_Processing_68_1">#N/A</definedName>
    <definedName name="DTL_T_SWAPS_Distribution_69_1">#N/A</definedName>
    <definedName name="DTL_T_SWAPS_Electronics_70_1">#N/A</definedName>
    <definedName name="DTL_T_SWAPS_Financial_Services_71_1">#N/A</definedName>
    <definedName name="DTL_T_SWAPS_Gaming_72_1">#N/A</definedName>
    <definedName name="DTL_T_SWAPS_Manufacturing_73_1">#N/A</definedName>
    <definedName name="DTL_T_SWAPS_Medical_Products_74_1">#N/A</definedName>
    <definedName name="DTL_T_SWAPS_Other_75_1">#N/A</definedName>
    <definedName name="DTL_T_SWAPS_Power_76_1">#N/A</definedName>
    <definedName name="DTL_T_SWAPS_Retail_77_1">#N/A</definedName>
    <definedName name="DTL_T_SWAPS_Telecommunications_78_1">#N/A</definedName>
    <definedName name="DTL_T_TAX_3_1_1">#N/A</definedName>
    <definedName name="DTL_T_TAX_3_1_2">#N/A</definedName>
    <definedName name="DTL_T_TAX_3_1_3">#N/A</definedName>
    <definedName name="DTL_T_UNITS_4_1_1">#N/A</definedName>
    <definedName name="DTL_T_UNITS_4_1_2">#N/A</definedName>
    <definedName name="DTL_T_UNITS_4_1_3">#N/A</definedName>
    <definedName name="DTL_T_VOF1___1_1">#N/A</definedName>
    <definedName name="DTL_T_VOF1__ABITIBI_CONSOLIDATED_INC__1_1">#N/A</definedName>
    <definedName name="DTL_T_VOF1__ABITIBI_CONSOLIDATED_INC__2_1">#N/A</definedName>
    <definedName name="DTL_T_VOF1__ABX_2_1">#N/A</definedName>
    <definedName name="DTL_T_VOF1__ABX_3_1">#N/A</definedName>
    <definedName name="DTL_T_VOF1__AFFINIA_GRP_INC_2_1">#N/A</definedName>
    <definedName name="DTL_T_VOF1__AIG_GICs_3_1">#N/A</definedName>
    <definedName name="DTL_T_VOF1__Aleris_International_Inc__2_1">#N/A</definedName>
    <definedName name="DTL_T_VOF1__Aleris_International_Inc__3_1">#N/A</definedName>
    <definedName name="DTL_T_VOF1__Aleris_International_Inc__4_1">#N/A</definedName>
    <definedName name="DTL_T_VOF1__ALLIANCE_DATA_SYSTEMS_CORP_3_1">#N/A</definedName>
    <definedName name="DTL_T_VOF1__ALLISON_TRANSMISSION_INC__3_1">#N/A</definedName>
    <definedName name="DTL_T_VOF1__ALLISON_TRANSMISSION_INC__5_1">#N/A</definedName>
    <definedName name="DTL_T_VOF1__Alltel_Corp_TL_B_3_L_2_75__4_1">#N/A</definedName>
    <definedName name="DTL_T_VOF1__AMERICAN_GENERAL_FINANCE_CORP_4_1">#N/A</definedName>
    <definedName name="DTL_T_VOF1__AMERICAN_GENERAL_FINANCE_CORP_5_1">#N/A</definedName>
    <definedName name="DTL_T_VOF1__AMERICAN_GENERAL_FINANCE_CORP_6_1">#N/A</definedName>
    <definedName name="DTL_T_VOF1__Apparel_2_1">#N/A</definedName>
    <definedName name="DTL_T_VOF1__APTARGROUP_INC_6_1">#N/A</definedName>
    <definedName name="DTL_T_VOF1__ASIF_II_5_1">#N/A</definedName>
    <definedName name="DTL_T_VOF1__ASIF_II_6_1">#N/A</definedName>
    <definedName name="DTL_T_VOF1__ASIF_II_7_1">#N/A</definedName>
    <definedName name="DTL_T_VOF1__Automotive_3_1">#N/A</definedName>
    <definedName name="DTL_T_VOF1__AVIS_BUDGET_GROUP_INC_7_1">#N/A</definedName>
    <definedName name="DTL_T_VOF1__BABCOCK___BROWN_LTD_4_1">#N/A</definedName>
    <definedName name="DTL_T_VOF1__BABCOCK___BROWN_LTD_5_1">#N/A</definedName>
    <definedName name="DTL_T_VOF1__BABCOCK___BROWN_LTD_6_1">#N/A</definedName>
    <definedName name="DTL_T_VOF1__BABCOCK___BROWN_LTD_7_1">#N/A</definedName>
    <definedName name="DTL_T_VOF1__BABCOCK___BROWN_LTD_8_1">#N/A</definedName>
    <definedName name="DTL_T_VOF1__BANCO_BILBAO_VIZCAYA_ARGENTA_5_1">#N/A</definedName>
    <definedName name="DTL_T_VOF1__BANCO_BILBAO_VIZCAYA_ARGENTA_6_1">#N/A</definedName>
    <definedName name="DTL_T_VOF1__BANCO_BILBAO_VIZCAYA_ARGENTA_7_1">#N/A</definedName>
    <definedName name="DTL_T_VOF1__BEMIS_COMPANY_INC_9_1">#N/A</definedName>
    <definedName name="DTL_T_VOF1__BERRY_PLASTICS_HLDG_CORP_10_1">#N/A</definedName>
    <definedName name="DTL_T_VOF1__BERRY_PLASTICS_HLDG_CORP_6_1">#N/A</definedName>
    <definedName name="DTL_T_VOF1__BERRY_PLASTICS_HLDG_CORP_7_1">#N/A</definedName>
    <definedName name="DTL_T_VOF1__BERRY_PLASTICS_HLDG_CORP_8_1">#N/A</definedName>
    <definedName name="DTL_T_VOF1__BERRY_PLASTICS_HLDG_CORP_9_1">#N/A</definedName>
    <definedName name="DTL_T_VOF1__BIOMET_INC_11_1">#N/A</definedName>
    <definedName name="DTL_T_VOF1__BIOMET_INC_7_1">#N/A</definedName>
    <definedName name="DTL_T_VOF1__BIOMET_INC_8_1">#N/A</definedName>
    <definedName name="DTL_T_VOF1__BIOMET_INC_9_1">#N/A</definedName>
    <definedName name="DTL_T_VOF1__BOYD_GAMING_10_1">#N/A</definedName>
    <definedName name="DTL_T_VOF1__BOYD_GAMING_8_1">#N/A</definedName>
    <definedName name="DTL_T_VOF1__BOYD_GAMING_9_1">#N/A</definedName>
    <definedName name="DTL_T_VOF1__BRE_PROPERTIES_INC_10_1">#N/A</definedName>
    <definedName name="DTL_T_VOF1__Broadcasting_4_1">#N/A</definedName>
    <definedName name="DTL_T_VOF1__BROOKSTONE_CO_10_1">#N/A</definedName>
    <definedName name="DTL_T_VOF1__BROOKSTONE_CO_11_1">#N/A</definedName>
    <definedName name="DTL_T_VOF1__BROOKSTONE_CO_12__10_15_12__9_1">#N/A</definedName>
    <definedName name="DTL_T_VOF1__BROOKSTONE_CO_12_1">#N/A</definedName>
    <definedName name="DTL_T_VOF1__Building_Materials_5_1">#N/A</definedName>
    <definedName name="DTL_T_VOF1__BUILDING_MATERIALS_CORP_10_1">#N/A</definedName>
    <definedName name="DTL_T_VOF1__BUILDING_MATERIALS_CORP_11_1">#N/A</definedName>
    <definedName name="DTL_T_VOF1__BUILDING_MATERIALS_CORP_13_1">#N/A</definedName>
    <definedName name="DTL_T_VOF1__Cable_6_1">#N/A</definedName>
    <definedName name="DTL_T_VOF1__CABLEUROPA_SA__ONO__11_1">#N/A</definedName>
    <definedName name="DTL_T_VOF1__CALPINE_CORP_12_1">#N/A</definedName>
    <definedName name="DTL_T_VOF1__CALPINE_CORP_14_1">#N/A</definedName>
    <definedName name="DTL_T_VOF1__CARESTREAM_HEALTH_INC__13_1">#N/A</definedName>
    <definedName name="DTL_T_VOF1__CARESTREAM_HEALTH_INC__15_1">#N/A</definedName>
    <definedName name="DTL_T_VOF1__CASH___AUSTRALIAN_DOLLAR_10_1">#N/A</definedName>
    <definedName name="DTL_T_VOF1__CASH___AUSTRALIAN_DOLLAR_12_1">#N/A</definedName>
    <definedName name="DTL_T_VOF1__CASH___AUSTRALIAN_DOLLAR_14_1">#N/A</definedName>
    <definedName name="DTL_T_VOF1__CASH___AUSTRALIAN_DOLLAR_16_1">#N/A</definedName>
    <definedName name="DTL_T_VOF1__CASH___BRITISH_POUNDS_13_1">#N/A</definedName>
    <definedName name="DTL_T_VOF1__CASH___BRITISH_POUNDS_15_1">#N/A</definedName>
    <definedName name="DTL_T_VOF1__CASH___BRITISH_POUNDS_17_1">#N/A</definedName>
    <definedName name="DTL_T_VOF1__CASHNF_1_1">#N/A</definedName>
    <definedName name="DTL_T_VOF1__CATALENT_PHARMA_SOLUTIONS_14_1">#N/A</definedName>
    <definedName name="DTL_T_VOF1__CDS_CDX_15_1">#N/A</definedName>
    <definedName name="DTL_T_VOF1__CENGAGE_LEARNING_ACQ_INC__11_1">#N/A</definedName>
    <definedName name="DTL_T_VOF1__CENGAGE_LEARNING_ACQ_INC__13_1">#N/A</definedName>
    <definedName name="DTL_T_VOF1__CENGAGE_LEARNING_ACQ_INC__16_1">#N/A</definedName>
    <definedName name="DTL_T_VOF1__CENGAGE_LEARNING_ACQ_INC__18_1">#N/A</definedName>
    <definedName name="DTL_T_VOF1__CERIDIAN_CORP_12_1">#N/A</definedName>
    <definedName name="DTL_T_VOF1__CERIDIAN_CORP_14_1">#N/A</definedName>
    <definedName name="DTL_T_VOF1__CERIDIAN_CORP_17_1">#N/A</definedName>
    <definedName name="DTL_T_VOF1__CERIDIAN_CORP_19_1">#N/A</definedName>
    <definedName name="DTL_T_VOF1__CHARTER_COMM_HLDGS_LLC_13_1">#N/A</definedName>
    <definedName name="DTL_T_VOF1__CHARTER_COMM_HLDGS_LLC_15_1">#N/A</definedName>
    <definedName name="DTL_T_VOF1__CHARTER_COMM_HLDGS_LLC_18_1">#N/A</definedName>
    <definedName name="DTL_T_VOF1__CHARTER_COMM_HLDGS_LLC_20_1">#N/A</definedName>
    <definedName name="DTL_T_VOF1__Chemicals_7_1">#N/A</definedName>
    <definedName name="DTL_T_VOF1__CHESAPEAKE_CORP_21_1">#N/A</definedName>
    <definedName name="DTL_T_VOF1__CHRYSLER_LLC__CARCO__14_1">#N/A</definedName>
    <definedName name="DTL_T_VOF1__CHRYSLER_LLC__CARCO__16_1">#N/A</definedName>
    <definedName name="DTL_T_VOF1__CHRYSLER_LLC__CARCO__19_1">#N/A</definedName>
    <definedName name="DTL_T_VOF1__CHRYSLER_LLC__CARCO__22_1">#N/A</definedName>
    <definedName name="DTL_T_VOF1__CIT_Group_Inc__15_1">#N/A</definedName>
    <definedName name="DTL_T_VOF1__CIT_Group_Inc__17_1">#N/A</definedName>
    <definedName name="DTL_T_VOF1__CIT_GROUP_INC__20_1">#N/A</definedName>
    <definedName name="DTL_T_VOF1__CIT_GROUP_INC__23_1">#N/A</definedName>
    <definedName name="DTL_T_VOF1__CITYCENTER_HOLDINGS_LLC_21_1">#N/A</definedName>
    <definedName name="DTL_T_VOF1__CLEAR_CHANNEL_COMM_21_1">#N/A</definedName>
    <definedName name="DTL_T_VOF1__CLEAR_CHANNEL_COMM_22_1">#N/A</definedName>
    <definedName name="DTL_T_VOF1__CLEAR_CHANNEL_COMM_24_1">#N/A</definedName>
    <definedName name="DTL_T_VOF1__CMBX_18_1">#N/A</definedName>
    <definedName name="DTL_T_VOF1__COACH_INC__19_1">#N/A</definedName>
    <definedName name="DTL_T_VOF1__COMCAST_CORP_16_1">#N/A</definedName>
    <definedName name="DTL_T_VOF1__COMCAST_CORP_19_1">#N/A</definedName>
    <definedName name="DTL_T_VOF1__Construction_Services_Products_8_1">#N/A</definedName>
    <definedName name="DTL_T_VOF1__CROWN_HOLDINGS_INC_20_1">#N/A</definedName>
    <definedName name="DTL_T_VOF1__CROWN_HOLDINGS_INC_22_1">#N/A</definedName>
    <definedName name="DTL_T_VOF1__CROWN_HOLDINGS_INC_25_1">#N/A</definedName>
    <definedName name="DTL_T_VOF1__CROWN_HOLDINGS_INC_COMMN_STK_17_1">#N/A</definedName>
    <definedName name="DTL_T_VOF1__CURRENT_FORWARD_CONTRACTS_18_1">#N/A</definedName>
    <definedName name="DTL_T_VOF1__CURRENT_FORWARD_CONTRACTS_21_1">#N/A</definedName>
    <definedName name="DTL_T_VOF1__CURRENT_FORWARD_CONTRACTS_23_1">#N/A</definedName>
    <definedName name="DTL_T_VOF1__CURRENT_FORWARD_CONTRACTS_26_1">#N/A</definedName>
    <definedName name="DTL_T_VOF1__CW_MEDIA_HOLDINGS_INC_24_1">#N/A</definedName>
    <definedName name="DTL_T_VOF1__DARDEN_RESTAURANTS_22_1">#N/A</definedName>
    <definedName name="DTL_T_VOF1__DARDEN_RESTAURANTS_27_1">#N/A</definedName>
    <definedName name="DTL_T_VOF1__DARDEN_RESTAURANTS_COMMN_STK_19_1">#N/A</definedName>
    <definedName name="DTL_T_VOF1__Data_Processing_9_1">#N/A</definedName>
    <definedName name="DTL_T_VOF1__DEAN_FOODS_CO_28_1">#N/A</definedName>
    <definedName name="DTL_T_VOF1__DEBT_2_1">#N/A</definedName>
    <definedName name="DTL_T_VOF1__DEVELOPERS_DIVERSIFIED_REALTY_23_1">#N/A</definedName>
    <definedName name="DTL_T_VOF1__Distribution_10_1">#N/A</definedName>
    <definedName name="DTL_T_VOF1__DYNEGY_HOLDINGS_INC_24_1">#N/A</definedName>
    <definedName name="DTL_T_VOF1__DYNEGY_HOLDINGS_INC_29_1">#N/A</definedName>
    <definedName name="DTL_T_VOF1__Elec___Gas___Sanitary_Services_11_1">#N/A</definedName>
    <definedName name="DTL_T_VOF1__Electric_12_1">#N/A</definedName>
    <definedName name="DTL_T_VOF1__Electronics_13_1">#N/A</definedName>
    <definedName name="DTL_T_VOF1__Energy_14_1">#N/A</definedName>
    <definedName name="DTL_T_VOF1__ENERGY_FUTURE_HOLDINGS_20_1">#N/A</definedName>
    <definedName name="DTL_T_VOF1__ENERGY_FUTURE_HOLDINGS_24_1">#N/A</definedName>
    <definedName name="DTL_T_VOF1__Entertainment_15_1">#N/A</definedName>
    <definedName name="DTL_T_VOF1__ETHAN_ALLEN_25_1">#N/A</definedName>
    <definedName name="DTL_T_VOF1__ETHAN_ALLEN_30_1">#N/A</definedName>
    <definedName name="DTL_T_VOF1__ETHAN_ALLEN_COMMON_STK_21_1">#N/A</definedName>
    <definedName name="DTL_T_VOF1__EURO_CASH_22_1">#N/A</definedName>
    <definedName name="DTL_T_VOF1__EURO_CASH_25_1">#N/A</definedName>
    <definedName name="DTL_T_VOF1__EURO_CASH_26_1">#N/A</definedName>
    <definedName name="DTL_T_VOF1__EURO_CASH_31_1">#N/A</definedName>
    <definedName name="DTL_T_VOF1__EXCO_OP_SR_TL_L_600_12_18_08__27_1">#N/A</definedName>
    <definedName name="DTL_T_VOF1__EXCO_OPERATING_SR_TERM_LOAN_23_1">#N/A</definedName>
    <definedName name="DTL_T_VOF1__EXCO_RESOURCES_INC__26_1">#N/A</definedName>
    <definedName name="DTL_T_VOF1__EXCO_RESOURCES_INC__27_1">#N/A</definedName>
    <definedName name="DTL_T_VOF1__EXCO_RESOURCES_INC__32_1">#N/A</definedName>
    <definedName name="DTL_T_VOF1__FCE_Bank_Plc_24_1">#N/A</definedName>
    <definedName name="DTL_T_VOF1__FCE_BANK_PLC_26_1">#N/A</definedName>
    <definedName name="DTL_T_VOF1__FCE_BANK_PLC_27_1">#N/A</definedName>
    <definedName name="DTL_T_VOF1__FCE_Bank_Plc_28_1">#N/A</definedName>
    <definedName name="DTL_T_VOF1__FCE_BANK_PLC_33_1">#N/A</definedName>
    <definedName name="DTL_T_VOF1__FEDERAL_MOGUL_CORPORATION_27_1">#N/A</definedName>
    <definedName name="DTL_T_VOF1__FEDERAL_MOGUL_CORPORATION_28_1">#N/A</definedName>
    <definedName name="DTL_T_VOF1__FEDERAL_MOGUL_CORPORATION_34_1">#N/A</definedName>
    <definedName name="DTL_T_VOF1__Financial_Services_16_1">#N/A</definedName>
    <definedName name="DTL_T_VOF1__FIRST_DATA_CORPORATION_25_1">#N/A</definedName>
    <definedName name="DTL_T_VOF1__FIRST_DATA_CORPORATION_28_1">#N/A</definedName>
    <definedName name="DTL_T_VOF1__FIRST_DATA_CORPORATION_29_1">#N/A</definedName>
    <definedName name="DTL_T_VOF1__FIRST_DATA_CORPORATION_35_1">#N/A</definedName>
    <definedName name="DTL_T_VOF1__Food_and_Consumer_Products_17_1">#N/A</definedName>
    <definedName name="DTL_T_VOF1__Ford_Motor_Credit_Company_LLC_26_1">#N/A</definedName>
    <definedName name="DTL_T_VOF1__FORD_MOTOR_CREDIT_COMPANY_LLC_29_1">#N/A</definedName>
    <definedName name="DTL_T_VOF1__Ford_Motor_Credit_Company_LLC_30_1">#N/A</definedName>
    <definedName name="DTL_T_VOF1__FORD_MOTOR_CREDIT_COMPANY_LLC_36_1">#N/A</definedName>
    <definedName name="DTL_T_VOF1__Forest_Products_18_1">#N/A</definedName>
    <definedName name="DTL_T_VOF1__FORTRESS_INVESTMENT_GROUP_LLC_27_1">#N/A</definedName>
    <definedName name="DTL_T_VOF1__FORTRESS_INVESTMENT_GROUP_LLC_31_1">#N/A</definedName>
    <definedName name="DTL_T_VOF1__FORWD_3_1">#N/A</definedName>
    <definedName name="DTL_T_VOF1__FREESCALE_SEMICONDUCTOR_28_1">#N/A</definedName>
    <definedName name="DTL_T_VOF1__FREESCALE_SEMICONDUCTOR_30_1">#N/A</definedName>
    <definedName name="DTL_T_VOF1__FREESCALE_SEMICONDUCTOR_31_1">#N/A</definedName>
    <definedName name="DTL_T_VOF1__FREESCALE_SEMICONDUCTOR_32_1">#N/A</definedName>
    <definedName name="DTL_T_VOF1__FREESCALE_SEMICONDUCTOR_37_1">#N/A</definedName>
    <definedName name="DTL_T_VOF1__Gaming_19_1">#N/A</definedName>
    <definedName name="DTL_T_VOF1__General_Motors_Acceptance_Corp_29_1">#N/A</definedName>
    <definedName name="DTL_T_VOF1__General_Motors_Acceptance_Corp_31_1">#N/A</definedName>
    <definedName name="DTL_T_VOF1__General_Motors_Acceptance_Corp_32_1">#N/A</definedName>
    <definedName name="DTL_T_VOF1__General_Motors_Acceptance_Corp_33_1">#N/A</definedName>
    <definedName name="DTL_T_VOF1__General_Motors_Acceptance_Corp_38_1">#N/A</definedName>
    <definedName name="DTL_T_VOF1__General_Motors_Corp_30_1">#N/A</definedName>
    <definedName name="DTL_T_VOF1__General_Motors_Corp_34_1">#N/A</definedName>
    <definedName name="DTL_T_VOF1__HARRAHS_OPERATING_CO_INC_31_1">#N/A</definedName>
    <definedName name="DTL_T_VOF1__HARRAHS_OPERATING_CO_INC_32_1">#N/A</definedName>
    <definedName name="DTL_T_VOF1__HARRAHS_OPERATING_CO_INC_33_1">#N/A</definedName>
    <definedName name="DTL_T_VOF1__HARRAHS_OPERATING_CO_INC_35_1">#N/A</definedName>
    <definedName name="DTL_T_VOF1__HARRAHS_OPERATING_CO_INC_39_1">#N/A</definedName>
    <definedName name="DTL_T_VOF1__HD_SUPPLY_33_1">#N/A</definedName>
    <definedName name="DTL_T_VOF1__HD_SUPPLY_34_1">#N/A</definedName>
    <definedName name="DTL_T_VOF1__HD_SUPPLY_40_1">#N/A</definedName>
    <definedName name="DTL_T_VOF1__Healthcare_20_1">#N/A</definedName>
    <definedName name="DTL_T_VOF1__HENNES___MAURITZ_AB_32_1">#N/A</definedName>
    <definedName name="DTL_T_VOF1__HENNES___MAURITZ_AB_35_1">#N/A</definedName>
    <definedName name="DTL_T_VOF1__HENNES___MAURITZ_AB_36_1">#N/A</definedName>
    <definedName name="DTL_T_VOF1__Hertz_Corp__33_1">#N/A</definedName>
    <definedName name="DTL_T_VOF1__Hertz_Corp__37_1">#N/A</definedName>
    <definedName name="DTL_T_VOF1__HERTZ_CORPORATION_36_1">#N/A</definedName>
    <definedName name="DTL_T_VOF1__Home_Furnishings_21_1">#N/A</definedName>
    <definedName name="DTL_T_VOF1__IMPRESS_HLDG_BV_FRN_9_15_13__35_1">#N/A</definedName>
    <definedName name="DTL_T_VOF1__IMPRESS_HLDG_BV_FRN_9_15_13__41_1">#N/A</definedName>
    <definedName name="DTL_T_VOF1__Insurance_22_1">#N/A</definedName>
    <definedName name="DTL_T_VOF1__INTL_LEASE_FINANCE_CORP_36_1">#N/A</definedName>
    <definedName name="DTL_T_VOF1__INTL_LEASE_FINANCE_CORP_37_1">#N/A</definedName>
    <definedName name="DTL_T_VOF1__INTL_LEASE_FINANCE_CORP_42_1">#N/A</definedName>
    <definedName name="DTL_T_VOF1__ISTA_INTERNATIONAL_34_1">#N/A</definedName>
    <definedName name="DTL_T_VOF1__ISTA_INTERNATIONAL_37_1">#N/A</definedName>
    <definedName name="DTL_T_VOF1__ISTAR_FINANCIAL_INC_34_1">#N/A</definedName>
    <definedName name="DTL_T_VOF1__ISTAR_FINANCIAL_INC_38_1">#N/A</definedName>
    <definedName name="DTL_T_VOF1__ISTAR_FINANCIAL_INC_43_1">#N/A</definedName>
    <definedName name="DTL_T_VOF1__ITV_PLC_35_1">#N/A</definedName>
    <definedName name="DTL_T_VOF1__J_CREW_GROUP_INC__35_1">#N/A</definedName>
    <definedName name="DTL_T_VOF1__JONES_APPAREL_GROUP_INC_36_1">#N/A</definedName>
    <definedName name="DTL_T_VOF1__JONES_APPAREL_GROUP_INC_39_1">#N/A</definedName>
    <definedName name="DTL_T_VOF1__KLOECKNER_36_1">#N/A</definedName>
    <definedName name="DTL_T_VOF1__KLOECKNER_37_1">#N/A</definedName>
    <definedName name="DTL_T_VOF1__KLOECKNER_39_1">#N/A</definedName>
    <definedName name="DTL_T_VOF1__KLOECKNER_40_1">#N/A</definedName>
    <definedName name="DTL_T_VOF1__KLOECKNER_44_1">#N/A</definedName>
    <definedName name="DTL_T_VOF1__LAMAR_ADVTSNG_40_1">#N/A</definedName>
    <definedName name="DTL_T_VOF1__LAS_VEGAS_SANDS_CORP_37_1">#N/A</definedName>
    <definedName name="DTL_T_VOF1__LAS_VEGAS_SANDS_CORP_41_1">#N/A</definedName>
    <definedName name="DTL_T_VOF1__LAS_VEGAS_SANDS_CORP_45_1">#N/A</definedName>
    <definedName name="DTL_T_VOF1__LCDX__INDEX___TRANCHES__38_1">#N/A</definedName>
    <definedName name="DTL_T_VOF1__LCDX__INDEX___TRANCHES__41_1">#N/A</definedName>
    <definedName name="DTL_T_VOF1__LCDX__INDEX___TRANCHES__42_1">#N/A</definedName>
    <definedName name="DTL_T_VOF1__LCDX__INDEX___TRANCHES__46_1">#N/A</definedName>
    <definedName name="DTL_T_VOF1__LEGGETT___PLATT__INC_42_1">#N/A</definedName>
    <definedName name="DTL_T_VOF1__LEGGETT___PLATT__INC_COMMN_STK_39_1">#N/A</definedName>
    <definedName name="DTL_T_VOF1__LEHMAN_BROS__TREASURY_BV__39_1">#N/A</definedName>
    <definedName name="DTL_T_VOF1__LEHMAN_BROS_HLDNGS_INC_40_1">#N/A</definedName>
    <definedName name="DTL_T_VOF1__LEHMAN_BROS_HLDNGS_INC_43_1">#N/A</definedName>
    <definedName name="DTL_T_VOF1__LEHMAN_BROS_HLDNGS_INC_47_1">#N/A</definedName>
    <definedName name="DTL_T_VOF1__LEVEL_3_COMMUNICATIONS__INC__41_1">#N/A</definedName>
    <definedName name="DTL_T_VOF1__LIBERTY_INTERNATIONAL_PLC_42_1">#N/A</definedName>
    <definedName name="DTL_T_VOF1__LYONDELL_CHEMICAL_43_1">#N/A</definedName>
    <definedName name="DTL_T_VOF1__MACERICH_CO__THE__43_1">#N/A</definedName>
    <definedName name="DTL_T_VOF1__MACQUARIE_COMM_40_1">#N/A</definedName>
    <definedName name="DTL_T_VOF1__MACQUARIE_COMM_43_1">#N/A</definedName>
    <definedName name="DTL_T_VOF1__MACQUARIE_COMM_44_1">#N/A</definedName>
    <definedName name="DTL_T_VOF1__MACQUARIE_COMM_48_1">#N/A</definedName>
    <definedName name="DTL_T_VOF1__MANOR_CARE_INC_45_1">#N/A</definedName>
    <definedName name="DTL_T_VOF1__MANOR_CARE_INC_49_1">#N/A</definedName>
    <definedName name="DTL_T_VOF1__Manufacturing_23_1">#N/A</definedName>
    <definedName name="DTL_T_VOF1__MASCO_CORPORATION_41_1">#N/A</definedName>
    <definedName name="DTL_T_VOF1__MASCO_CORPORATION_44_1">#N/A</definedName>
    <definedName name="DTL_T_VOF1__MASCO_CORPORATION_45_1">#N/A</definedName>
    <definedName name="DTL_T_VOF1__MBIA_INC_45_1">#N/A</definedName>
    <definedName name="DTL_T_VOF1__Media___Communications_25_1">#N/A</definedName>
    <definedName name="DTL_T_VOF1__Media_24_1">#N/A</definedName>
    <definedName name="DTL_T_VOF1__Medical_Products_26_1">#N/A</definedName>
    <definedName name="DTL_T_VOF1__MGM_MIRAGE_42_1">#N/A</definedName>
    <definedName name="DTL_T_VOF1__MGM_MIRAGE_44_1">#N/A</definedName>
    <definedName name="DTL_T_VOF1__MGM_MIRAGE_46_1">#N/A</definedName>
    <definedName name="DTL_T_VOF1__MGM_MIRAGE_50_1">#N/A</definedName>
    <definedName name="DTL_T_VOF1__MICHAELS_STORES_INC_45_1">#N/A</definedName>
    <definedName name="DTL_T_VOF1__MICHAELS_STORES_INC_47_1">#N/A</definedName>
    <definedName name="DTL_T_VOF1__MICHAELS_STORES_INC_51_1">#N/A</definedName>
    <definedName name="DTL_T_VOF1__Mirant_Corp_48_1">#N/A</definedName>
    <definedName name="DTL_T_VOF1__Mirant_Corp_52_1">#N/A</definedName>
    <definedName name="DTL_T_VOF1__MOMENTIVE_46_1">#N/A</definedName>
    <definedName name="DTL_T_VOF1__MOMENTIVE_49_1">#N/A</definedName>
    <definedName name="DTL_T_VOF1__MOMENTIVE_53_1">#N/A</definedName>
    <definedName name="DTL_T_VOF1__NORTEL_NETWORKS_LTD_47_1">#N/A</definedName>
    <definedName name="DTL_T_VOF1__NORTEL_NETWORKS_LTD_50_1">#N/A</definedName>
    <definedName name="DTL_T_VOF1__NORTEL_NETWORKS_LTD_54_1">#N/A</definedName>
    <definedName name="DTL_T_VOF1__NRG_ENERGY_INC__48_1">#N/A</definedName>
    <definedName name="DTL_T_VOF1__NRG_ENERGY_INC__51_1">#N/A</definedName>
    <definedName name="DTL_T_VOF1__NRG_ENERGY_INC__55_1">#N/A</definedName>
    <definedName name="DTL_T_VOF1__NUMERICABLE_SAS_43_1">#N/A</definedName>
    <definedName name="DTL_T_VOF1__NUMERICABLE_SAS_47_1">#N/A</definedName>
    <definedName name="DTL_T_VOF1__NUMERICABLE_SAS_48_1">#N/A</definedName>
    <definedName name="DTL_T_VOF1__NUMERICABLE_SAS_49_1">#N/A</definedName>
    <definedName name="DTL_T_VOF1__NUMERICABLE_SAS_52_1">#N/A</definedName>
    <definedName name="DTL_T_VOF1__NUMERICABLE_SAS_56_1">#N/A</definedName>
    <definedName name="DTL_T_VOF1__NXP_BV_NXP_FNDG_FRN_49_1">#N/A</definedName>
    <definedName name="DTL_T_VOF1__NXP_BV_NXP_FNDG_FRN_53_1">#N/A</definedName>
    <definedName name="DTL_T_VOF1__NXP_BV_NXP_FNDG_FRN_57_1">#N/A</definedName>
    <definedName name="DTL_T_VOF1__Oil_and_Gas_27_1">#N/A</definedName>
    <definedName name="DTL_T_VOF1__Oil_and_Gas_Services_28_1">#N/A</definedName>
    <definedName name="DTL_T_VOF1__Other_29_1">#N/A</definedName>
    <definedName name="DTL_T_VOF1__OWENS_CORNING_COMMON_STK_44_1">#N/A</definedName>
    <definedName name="DTL_T_VOF1__OWENS_CORNING_INC__48_1">#N/A</definedName>
    <definedName name="DTL_T_VOF1__OWENS_CORNING_INC__50_1">#N/A</definedName>
    <definedName name="DTL_T_VOF1__OWENS_CORNING_INC__54_1">#N/A</definedName>
    <definedName name="DTL_T_VOF1__OWENS_CORNING_INC__58_1">#N/A</definedName>
    <definedName name="DTL_T_VOF1__Packaging_30_1">#N/A</definedName>
    <definedName name="DTL_T_VOF1__Packaging_and_Containers_31_1">#N/A</definedName>
    <definedName name="DTL_T_VOF1__PAYCHEX_INC_51_1">#N/A</definedName>
    <definedName name="DTL_T_VOF1__PBL_MEDIA_PTY_LTD_45_1">#N/A</definedName>
    <definedName name="DTL_T_VOF1__PBL_MEDIA_PTY_LTD_49_1">#N/A</definedName>
    <definedName name="DTL_T_VOF1__PBL_MEDIA_PTY_LTD_50_1">#N/A</definedName>
    <definedName name="DTL_T_VOF1__PBL_MEDIA_PTY_LTD_52_1">#N/A</definedName>
    <definedName name="DTL_T_VOF1__PBL_MEDIA_PTY_LTD_55_1">#N/A</definedName>
    <definedName name="DTL_T_VOF1__PBL_MEDIA_PTY_LTD_59_1">#N/A</definedName>
    <definedName name="DTL_T_VOF1__PHARMACEUTICAL_TECH__SERVICES_56_1">#N/A</definedName>
    <definedName name="DTL_T_VOF1__PHARMACEUTICAL_TECH__SERVICES_60_1">#N/A</definedName>
    <definedName name="DTL_T_VOF1__PINNACLE_ENTERTAINMENT_INC_46_1">#N/A</definedName>
    <definedName name="DTL_T_VOF1__PINNACLE_FOODS_GROUP_57_1">#N/A</definedName>
    <definedName name="DTL_T_VOF1__PINNACLE_FOODS_GROUP_61_1">#N/A</definedName>
    <definedName name="DTL_T_VOF1__Power_32_1">#N/A</definedName>
    <definedName name="DTL_T_VOF1__PQ_CORP__47_1">#N/A</definedName>
    <definedName name="DTL_T_VOF1__PQ_CORP__50_1">#N/A</definedName>
    <definedName name="DTL_T_VOF1__PQ_CORP__51_1">#N/A</definedName>
    <definedName name="DTL_T_VOF1__PQ_CORP__53_1">#N/A</definedName>
    <definedName name="DTL_T_VOF1__PQ_CORP__58_1">#N/A</definedName>
    <definedName name="DTL_T_VOF1__PQ_CORP__62_1">#N/A</definedName>
    <definedName name="DTL_T_VOF1__ProSieben__LAVENA_HOLDING_4_GM_48_1">#N/A</definedName>
    <definedName name="DTL_T_VOF1__ProSieben__LAVENA_HOLDING_4_GM_51_1">#N/A</definedName>
    <definedName name="DTL_T_VOF1__ProSieben__LAVENA_HOLDING_4_GM_54_1">#N/A</definedName>
    <definedName name="DTL_T_VOF1__ProSieben__LAVENA_HOLDING_4_GM_59_1">#N/A</definedName>
    <definedName name="DTL_T_VOF1__ProSieben__LAVENA_HOLDING_4_GM_63_1">#N/A</definedName>
    <definedName name="DTL_T_VOF1__ProSieben_Sat_1_Media_AG_52_1">#N/A</definedName>
    <definedName name="DTL_T_VOF1__Publishing_33_1">#N/A</definedName>
    <definedName name="DTL_T_VOF1__Real_Estate_34_1">#N/A</definedName>
    <definedName name="DTL_T_VOF1__Real_Estate_Investment_Trust_35_1">#N/A</definedName>
    <definedName name="DTL_T_VOF1__REALOGY_CORP__49_1">#N/A</definedName>
    <definedName name="DTL_T_VOF1__REALOGY_CORP__52_1">#N/A</definedName>
    <definedName name="DTL_T_VOF1__REALOGY_CORP__55_1">#N/A</definedName>
    <definedName name="DTL_T_VOF1__REALOGY_CORP__60_1">#N/A</definedName>
    <definedName name="DTL_T_VOF1__REALOGY_CORP__64_1">#N/A</definedName>
    <definedName name="DTL_T_VOF1__REGENCY_CENTERS_CORP_53_1">#N/A</definedName>
    <definedName name="DTL_T_VOF1__REGENCY_CENTERS_CORP_56_1">#N/A</definedName>
    <definedName name="DTL_T_VOF1__RESIDENTIAL_CAP_8_375__6_30_10__50_1">#N/A</definedName>
    <definedName name="DTL_T_VOF1__RESIDENTIAL_CAPITAL_LLC_54_1">#N/A</definedName>
    <definedName name="DTL_T_VOF1__RESIDENTIAL_CAPITAL_LLC_57_1">#N/A</definedName>
    <definedName name="DTL_T_VOF1__RESIDENTIAL_CAPITAL_LLC_61_1">#N/A</definedName>
    <definedName name="DTL_T_VOF1__RESIDENTIAL_CAPITAL_LLC_65_1">#N/A</definedName>
    <definedName name="DTL_T_VOF1__Restaurant_and_Food_Services_36_1">#N/A</definedName>
    <definedName name="DTL_T_VOF1__Retail_37_1">#N/A</definedName>
    <definedName name="DTL_T_VOF1__RITE_AID_CORPORATION_53_1">#N/A</definedName>
    <definedName name="DTL_T_VOF1__ROYAL_CARIBBEAN_CRUIS_51_1">#N/A</definedName>
    <definedName name="DTL_T_VOF1__ROYAL_CARIBBEAN_CRUIS_54_1">#N/A</definedName>
    <definedName name="DTL_T_VOF1__SABINE_PASS_LNG_55_1">#N/A</definedName>
    <definedName name="DTL_T_VOF1__SABINE_PASS_LNG_62_1">#N/A</definedName>
    <definedName name="DTL_T_VOF1__SABINE_PASS_LNG_66_1">#N/A</definedName>
    <definedName name="DTL_T_VOF1__SABRE_HOLDINGS_CORP__63_1">#N/A</definedName>
    <definedName name="DTL_T_VOF1__SABRE_HOLDINGS_CORP__67_1">#N/A</definedName>
    <definedName name="DTL_T_VOF1__SENSATA_TECHNOLOGIES_BV_56_1">#N/A</definedName>
    <definedName name="DTL_T_VOF1__Sequa_Corp_57_1">#N/A</definedName>
    <definedName name="DTL_T_VOF1__SERVICEMASTER_COMPANY_58_1">#N/A</definedName>
    <definedName name="DTL_T_VOF1__SERVICEMASTER_COMPANY_64_1">#N/A</definedName>
    <definedName name="DTL_T_VOF1__SERVICEMASTER_COMPANY_68_1">#N/A</definedName>
    <definedName name="DTL_T_VOF1__Services_38_1">#N/A</definedName>
    <definedName name="DTL_T_VOF1__SINGLE_NAME_CDS_52_1">#N/A</definedName>
    <definedName name="DTL_T_VOF1__SINGLE_NAME_CDS_55_1">#N/A</definedName>
    <definedName name="DTL_T_VOF1__SINGLE_NAME_CDS_58_1">#N/A</definedName>
    <definedName name="DTL_T_VOF1__SINGLE_NAME_LCDS_53_1">#N/A</definedName>
    <definedName name="DTL_T_VOF1__SINGLE_NAME_LCDS_56_1">#N/A</definedName>
    <definedName name="DTL_T_VOF1__SINGLE_NAME_LCDS_59_1">#N/A</definedName>
    <definedName name="DTL_T_VOF1__SLM_CORP_59_1">#N/A</definedName>
    <definedName name="DTL_T_VOF1__SLM_CORP_60_1">#N/A</definedName>
    <definedName name="DTL_T_VOF1__SLM_CORP_65_1">#N/A</definedName>
    <definedName name="DTL_T_VOF1__SLM_CORP_69_1">#N/A</definedName>
    <definedName name="DTL_T_VOF1__SOLUTIA_INC_60_1">#N/A</definedName>
    <definedName name="DTL_T_VOF1__Specialty_Finance_39_1">#N/A</definedName>
    <definedName name="DTL_T_VOF1__STARWOOD_HOTELS___RESORTS_61_1">#N/A</definedName>
    <definedName name="DTL_T_VOF1__STOCK_4_1">#N/A</definedName>
    <definedName name="DTL_T_VOF1__SUNGARD_DATA_SYSTEMS__INC_66_1">#N/A</definedName>
    <definedName name="DTL_T_VOF1__SUNGARD_DATA_SYSTEMS__INC_70_1">#N/A</definedName>
    <definedName name="DTL_T_VOF1__Swedish_Krona_57_1">#N/A</definedName>
    <definedName name="DTL_T_VOF1__Swedish_Krona_61_1">#N/A</definedName>
    <definedName name="DTL_T_VOF1__Swedish_Krona_67_1">#N/A</definedName>
    <definedName name="DTL_T_VOF1__Swedish_Krona_71_1">#N/A</definedName>
    <definedName name="DTL_T_VOF1__SYNOVUS_FINANCIAL_CORP_58_1">#N/A</definedName>
    <definedName name="DTL_T_VOF1__SYNOVUS_FINANCIAL_CORP_62_1">#N/A</definedName>
    <definedName name="DTL_T_VOF1__SYNOVUS_FINANCIAL_CORP_68_1">#N/A</definedName>
    <definedName name="DTL_T_VOF1__SYNOVUS_FINANCIAL_CORP_72_1">#N/A</definedName>
    <definedName name="DTL_T_VOF1__Technology_40_1">#N/A</definedName>
    <definedName name="DTL_T_VOF1__TEKNI_PLEX_INC_54_1">#N/A</definedName>
    <definedName name="DTL_T_VOF1__TEKNI_PLEX_INC_59_1">#N/A</definedName>
    <definedName name="DTL_T_VOF1__TEKNI_PLEX_INC_62_1">#N/A</definedName>
    <definedName name="DTL_T_VOF1__TEKNI_PLEX_INC_63_1">#N/A</definedName>
    <definedName name="DTL_T_VOF1__TEKNI_PLEX_INC_69_1">#N/A</definedName>
    <definedName name="DTL_T_VOF1__TEKNI_PLEX_INC_73_1">#N/A</definedName>
    <definedName name="DTL_T_VOF1__Telecommunications_41_1">#N/A</definedName>
    <definedName name="DTL_T_VOF1__TIME_WARNER_CABLE_55_1">#N/A</definedName>
    <definedName name="DTL_T_VOF1__TIME_WARNER_CABLE_60_1">#N/A</definedName>
    <definedName name="DTL_T_VOF1__TIME_WARNER_CABLE_63_1">#N/A</definedName>
    <definedName name="DTL_T_VOF1__TIME_WARNER_CABLE_64_1">#N/A</definedName>
    <definedName name="DTL_T_VOF1__TIME_WARNER_CABLE_70_1">#N/A</definedName>
    <definedName name="DTL_T_VOF1__TIME_WARNER_CABLE_74_1">#N/A</definedName>
    <definedName name="DTL_T_VOF1__TRIBUNE_CO_64_1">#N/A</definedName>
    <definedName name="DTL_T_VOF1__TRIBUNE_CO_71_1">#N/A</definedName>
    <definedName name="DTL_T_VOF1__TRUMP_ENTRTNMNT_8_5__6_1_15__56_1">#N/A</definedName>
    <definedName name="DTL_T_VOF1__TRUMP_ENTRTNMNT_RESORTS_INC__61_1">#N/A</definedName>
    <definedName name="DTL_T_VOF1__TRUMP_ENTRTNMNT_RESORTS_INC__65_1">#N/A</definedName>
    <definedName name="DTL_T_VOF1__TRUMP_ENTRTNMNT_RESORTS_INC__72_1">#N/A</definedName>
    <definedName name="DTL_T_VOF1__TRUMP_ENTRTNMNT_RESORTS_INC__75_1">#N/A</definedName>
    <definedName name="DTL_T_VOF1__TXU_TCEH_ENERGY_CO___LLC_66_1">#N/A</definedName>
    <definedName name="DTL_T_VOF1__TXU_TCEH_ENERGY_CO___LLC_73_1">#N/A</definedName>
    <definedName name="DTL_T_VOF1__TXU_TCEH_ENERGY_CO___LLC_76_1">#N/A</definedName>
    <definedName name="DTL_T_VOF1__U_S__FOOD_SERVICE_57_1">#N/A</definedName>
    <definedName name="DTL_T_VOF1__U_S__FOOD_SERVICE_62_1">#N/A</definedName>
    <definedName name="DTL_T_VOF1__U_S__FOOD_SERVICE_66_1">#N/A</definedName>
    <definedName name="DTL_T_VOF1__U_S__FOOD_SERVICE_67_1">#N/A</definedName>
    <definedName name="DTL_T_VOF1__U_S__FOOD_SERVICE_74_1">#N/A</definedName>
    <definedName name="DTL_T_VOF1__U_S__FOOD_SERVICE_77_1">#N/A</definedName>
    <definedName name="DTL_T_VOF1__U_S__Food_Term_TRS_58_1">#N/A</definedName>
    <definedName name="DTL_T_VOF1__U_S__FOOD_TOTAL_RETURN_SWAP_63_1">#N/A</definedName>
    <definedName name="DTL_T_VOF1__U_S__FOOD_TOTAL_RETURN_SWAP_67_1">#N/A</definedName>
    <definedName name="DTL_T_VOF1__U_S__FOOD_TOTAL_RETURN_SWAP_75_1">#N/A</definedName>
    <definedName name="DTL_T_VOF1__U_S__FOOD_TOTAL_RETURN_SWAP_78_1">#N/A</definedName>
    <definedName name="DTL_T_VOF1__UNIVISION_COMMUNICATIONS__INC__59_1">#N/A</definedName>
    <definedName name="DTL_T_VOF1__UNIVISION_COMMUNICATIONS__INC__64_1">#N/A</definedName>
    <definedName name="DTL_T_VOF1__UNIVISION_COMMUNICATIONS__INC__68_1">#N/A</definedName>
    <definedName name="DTL_T_VOF1__UNIVISION_COMMUNICATIONS__INC__76_1">#N/A</definedName>
    <definedName name="DTL_T_VOF1__UNIVISION_COMMUNICATIONS__INC__79_1">#N/A</definedName>
    <definedName name="DTL_T_VOF1__UPC_BROADBAND_HOLDING_69_1">#N/A</definedName>
    <definedName name="DTL_T_VOF1__URBAN_OUTFITTERS_COMMON_STK_60_1">#N/A</definedName>
    <definedName name="DTL_T_VOF1__URBAN_OUTFITTERS_INC__65_1">#N/A</definedName>
    <definedName name="DTL_T_VOF1__URBAN_OUTFITTERS_INC__69_1">#N/A</definedName>
    <definedName name="DTL_T_VOF1__USG_CORPORATION_61_1">#N/A</definedName>
    <definedName name="DTL_T_VOF1__USG_CORPORATION_66_1">#N/A</definedName>
    <definedName name="DTL_T_VOF1__USG_CORPORATION_70_1">#N/A</definedName>
    <definedName name="DTL_T_VOF1__USG_CORPORATION_77_1">#N/A</definedName>
    <definedName name="DTL_T_VOF1__USG_CORPORATION_80_1">#N/A</definedName>
    <definedName name="DTL_T_VOF1__VIRGIN_MEDIA_INC__78_1">#N/A</definedName>
    <definedName name="DTL_T_VOF1__VIVARTE_S_A__71_1">#N/A</definedName>
    <definedName name="DTL_T_VOF1__VIVARTE_S_A__79_1">#N/A</definedName>
    <definedName name="DTL_T_VOF1__VIVARTE_S_A__81_1">#N/A</definedName>
    <definedName name="DTL_T_VOF1__Vivarte_Sr_TLB_62_1">#N/A</definedName>
    <definedName name="DTL_T_VOF1__Vivarte_Sr_TLB_67_1">#N/A</definedName>
    <definedName name="DTL_T_VOF1__WACHOVIA_CORP_72_1">#N/A</definedName>
    <definedName name="DTL_T_VOF1__WACHOVIA_CORP_80_1">#N/A</definedName>
    <definedName name="DTL_T_VOF1__WACHOVIA_CORP_82_1">#N/A</definedName>
    <definedName name="DTL_T_VOF1__WARNER_MUSIC_GROUP_ACQUISITION_81_1">#N/A</definedName>
    <definedName name="DTL_T_VOF1__WESTLAKE_CHEMICAL_CORP_72_1">#N/A</definedName>
    <definedName name="DTL_T_VOF1__WM_COVERED_BOND_PROGRAM_73_1">#N/A</definedName>
    <definedName name="DTL_T_VOF1__WM_COVERED_BOND_PROGRAM_83_1">#N/A</definedName>
    <definedName name="DTL_T_VOF1__WMG_ACQUISITION_63_1">#N/A</definedName>
    <definedName name="DTL_T_VOF1__WMG_ACQUISITION_68_1">#N/A</definedName>
    <definedName name="DTL_T_VOF1__WMG_ACQUISITION_73_1">#N/A</definedName>
    <definedName name="DTL_T_VOF1__WMG_ACQUISITION_74_1">#N/A</definedName>
    <definedName name="DTL_T_VOF1__WMG_ACQUISITION_82_1">#N/A</definedName>
    <definedName name="DTL_T_VOF1__WMG_ACQUISITION_84_1">#N/A</definedName>
    <definedName name="DTL_T_VOF1__WYNN_LAS_VEGAS_83_1">#N/A</definedName>
    <definedName name="DTL_T_VOF1__WYNN_LAS_VEGAS_85_1">#N/A</definedName>
    <definedName name="DTL_T_VOF1__XTO_ENERGY_INC_84_1">#N/A</definedName>
    <definedName name="DTL_T_VOF1__XTO_ENERGY_INC_86_1">#N/A</definedName>
    <definedName name="DTL_T_VOF1__YOUNG_BROADCAST_64_1">#N/A</definedName>
    <definedName name="DTL_T_VOF1__ZALE_CORP_65_1">#N/A</definedName>
    <definedName name="DTL_T_VOF1__ZALE_CORP_69_1">#N/A</definedName>
    <definedName name="DTL_T_VOF1__ZALE_CORP_75_1">#N/A</definedName>
    <definedName name="DTL_T_VOF1__ZALE_CORP_87_1">#N/A</definedName>
    <definedName name="DTL_U_BANK_DEBT_Apparel_1_1">#N/A</definedName>
    <definedName name="DTL_U_BANK_DEBT_Automotive_2_1">#N/A</definedName>
    <definedName name="DTL_U_BANK_DEBT_Broadcasting_3_1">#N/A</definedName>
    <definedName name="DTL_U_BANK_DEBT_Building_Materials_4_1">#N/A</definedName>
    <definedName name="DTL_U_BANK_DEBT_Cable_5_1">#N/A</definedName>
    <definedName name="DTL_U_BANK_DEBT_Chemicals_6_1">#N/A</definedName>
    <definedName name="DTL_U_BANK_DEBT_Data_Processing_7_1">#N/A</definedName>
    <definedName name="DTL_U_BANK_DEBT_Distribution_8_1">#N/A</definedName>
    <definedName name="DTL_U_BANK_DEBT_Electric_9_1">#N/A</definedName>
    <definedName name="DTL_U_BANK_DEBT_Electronics_10_1">#N/A</definedName>
    <definedName name="DTL_U_BANK_DEBT_Energy_11_1">#N/A</definedName>
    <definedName name="DTL_U_BANK_DEBT_Food_and_Consumer_Products_12_1">#N/A</definedName>
    <definedName name="DTL_U_BANK_DEBT_Forest_Products_13_1">#N/A</definedName>
    <definedName name="DTL_U_BANK_DEBT_Gaming_14_1">#N/A</definedName>
    <definedName name="DTL_U_BANK_DEBT_Healthcare_15_1">#N/A</definedName>
    <definedName name="DTL_U_BANK_DEBT_Insurance_16_1">#N/A</definedName>
    <definedName name="DTL_U_BANK_DEBT_Manufacturing_17_1">#N/A</definedName>
    <definedName name="DTL_U_BANK_DEBT_Media___Communications_19_1">#N/A</definedName>
    <definedName name="DTL_U_BANK_DEBT_Media_18_1">#N/A</definedName>
    <definedName name="DTL_U_BANK_DEBT_Oil_and_Gas_20_1">#N/A</definedName>
    <definedName name="DTL_U_BANK_DEBT_Packaging_21_1">#N/A</definedName>
    <definedName name="DTL_U_BANK_DEBT_Packaging_and_Containers_22_1">#N/A</definedName>
    <definedName name="DTL_U_BANK_DEBT_Publishing_23_1">#N/A</definedName>
    <definedName name="DTL_U_BANK_DEBT_Real_Estate_24_1">#N/A</definedName>
    <definedName name="DTL_U_BANK_DEBT_Retail_25_1">#N/A</definedName>
    <definedName name="DTL_U_BANK_DEBT_Services_26_1">#N/A</definedName>
    <definedName name="DTL_U_BANK_DEBT_Technology_27_1">#N/A</definedName>
    <definedName name="DTL_U_BOOK_1_1_1">#N/A</definedName>
    <definedName name="DTL_U_BOOK_1_1_2">#N/A</definedName>
    <definedName name="DTL_U_BOOK_1_1_3">#N/A</definedName>
    <definedName name="DTL_U_BOOK_NOF__2_1_1">#N/A</definedName>
    <definedName name="DTL_U_BOOK_NOF__2_1_2">#N/A</definedName>
    <definedName name="DTL_U_BOOK_NOF__2_1_3">#N/A</definedName>
    <definedName name="DTL_U_COMMON_STOCK_Cable_28_1">#N/A</definedName>
    <definedName name="DTL_U_COMMON_STOCK_Elec___Gas___Sanitary_Services_29_1">#N/A</definedName>
    <definedName name="DTL_U_COMMON_STOCK_Energy_30_1">#N/A</definedName>
    <definedName name="DTL_U_COMMON_STOCK_Oil_and_Gas_31_1">#N/A</definedName>
    <definedName name="DTL_U_COMMON_STOCK_Packaging_and_Containers_32_1">#N/A</definedName>
    <definedName name="DTL_U_COMMON_STOCK_SHORT_Construction_Services_Products_33_1">#N/A</definedName>
    <definedName name="DTL_U_COMMON_STOCK_SHORT_Financial_Services_34_1">#N/A</definedName>
    <definedName name="DTL_U_COMMON_STOCK_SHORT_Home_Furnishings_35_1">#N/A</definedName>
    <definedName name="DTL_U_COMMON_STOCK_SHORT_Restaurant_and_Food_Services_36_1">#N/A</definedName>
    <definedName name="DTL_U_COMMON_STOCK_SHORT_Retail_37_1">#N/A</definedName>
    <definedName name="DTL_U_CONVERTIBLE_BOND_Manufacturing_38_1">#N/A</definedName>
    <definedName name="DTL_U_CORPORATE_BOND_Broadcasting_39_1">#N/A</definedName>
    <definedName name="DTL_U_CORPORATE_BOND_Building_Materials_40_1">#N/A</definedName>
    <definedName name="DTL_U_CORPORATE_BOND_Cable_41_1">#N/A</definedName>
    <definedName name="DTL_U_CORPORATE_BOND_Chemicals_42_1">#N/A</definedName>
    <definedName name="DTL_U_CORPORATE_BOND_Data_Processing_43_1">#N/A</definedName>
    <definedName name="DTL_U_CORPORATE_BOND_Distribution_44_1">#N/A</definedName>
    <definedName name="DTL_U_CORPORATE_BOND_Electronics_45_1">#N/A</definedName>
    <definedName name="DTL_U_CORPORATE_BOND_Energy_46_1">#N/A</definedName>
    <definedName name="DTL_U_CORPORATE_BOND_Entertainment_47_1">#N/A</definedName>
    <definedName name="DTL_U_CORPORATE_BOND_Financial_Services_48_1">#N/A</definedName>
    <definedName name="DTL_U_CORPORATE_BOND_Forest_Products_49_1">#N/A</definedName>
    <definedName name="DTL_U_CORPORATE_BOND_Gaming_50_1">#N/A</definedName>
    <definedName name="DTL_U_CORPORATE_BOND_Insurance_51_1">#N/A</definedName>
    <definedName name="DTL_U_CORPORATE_BOND_Manufacturing_52_1">#N/A</definedName>
    <definedName name="DTL_U_CORPORATE_BOND_Medical_Products_53_1">#N/A</definedName>
    <definedName name="DTL_U_CORPORATE_BOND_Oil_and_Gas_Services_54_1">#N/A</definedName>
    <definedName name="DTL_U_CORPORATE_BOND_Packaging_and_Containers_55_1">#N/A</definedName>
    <definedName name="DTL_U_CORPORATE_BOND_Power_56_1">#N/A</definedName>
    <definedName name="DTL_U_CORPORATE_BOND_Real_Estate_Investment_Trust_57_1">#N/A</definedName>
    <definedName name="DTL_U_CORPORATE_BOND_SHORT_Retail_61_1">#N/A</definedName>
    <definedName name="DTL_U_CORPORATE_BOND_Specialty_Finance_58_1">#N/A</definedName>
    <definedName name="DTL_U_CORPORATE_BOND_Technology_59_1">#N/A</definedName>
    <definedName name="DTL_U_CORPORATE_BOND_Telecommunications_60_1">#N/A</definedName>
    <definedName name="DTL_U_FOREIGN_CASH_HOLDINGS__62_1">#N/A</definedName>
    <definedName name="DTL_U_FORWARD_CONTRACTS__63_1">#N/A</definedName>
    <definedName name="DTL_U_MEZ2__1_1">#N/A</definedName>
    <definedName name="DTL_U_MEZ2__1_1_1">#N/A</definedName>
    <definedName name="DTL_U_MEZ2__1_1_10">#N/A</definedName>
    <definedName name="DTL_U_MEZ2__1_1_11">#N/A</definedName>
    <definedName name="DTL_U_MEZ2__1_1_12">#N/A</definedName>
    <definedName name="DTL_U_MEZ2__1_1_13">#N/A</definedName>
    <definedName name="DTL_U_MEZ2__1_1_14">#N/A</definedName>
    <definedName name="DTL_U_MEZ2__1_1_15">#N/A</definedName>
    <definedName name="DTL_U_MEZ2__1_1_16">#N/A</definedName>
    <definedName name="DTL_U_MEZ2__1_1_17">#N/A</definedName>
    <definedName name="DTL_U_MEZ2__1_1_18">#N/A</definedName>
    <definedName name="DTL_U_MEZ2__1_1_19">#N/A</definedName>
    <definedName name="DTL_U_MEZ2__1_1_2">#N/A</definedName>
    <definedName name="DTL_U_MEZ2__1_1_20">#N/A</definedName>
    <definedName name="DTL_U_MEZ2__1_1_3">#N/A</definedName>
    <definedName name="DTL_U_MEZ2__1_1_4">#N/A</definedName>
    <definedName name="DTL_U_MEZ2__1_1_5">#N/A</definedName>
    <definedName name="DTL_U_MEZ2__1_1_6">#N/A</definedName>
    <definedName name="DTL_U_MEZ2__1_1_7">#N/A</definedName>
    <definedName name="DTL_U_MEZ2__1_1_8">#N/A</definedName>
    <definedName name="DTL_U_MEZ2__1_1_9">#N/A</definedName>
    <definedName name="DTL_U_NOTE_Packaging_and_Containers_64_1">#N/A</definedName>
    <definedName name="DTL_U_PREFERRED_STOCK_Financial_Services_65_1">#N/A</definedName>
    <definedName name="DTL_U_SWAPS_Broadcasting_66_1">#N/A</definedName>
    <definedName name="DTL_U_SWAPS_Building_Materials_67_1">#N/A</definedName>
    <definedName name="DTL_U_SWAPS_Data_Processing_68_1">#N/A</definedName>
    <definedName name="DTL_U_SWAPS_Distribution_69_1">#N/A</definedName>
    <definedName name="DTL_U_SWAPS_Electronics_70_1">#N/A</definedName>
    <definedName name="DTL_U_SWAPS_Financial_Services_71_1">#N/A</definedName>
    <definedName name="DTL_U_SWAPS_Gaming_72_1">#N/A</definedName>
    <definedName name="DTL_U_SWAPS_Manufacturing_73_1">#N/A</definedName>
    <definedName name="DTL_U_SWAPS_Medical_Products_74_1">#N/A</definedName>
    <definedName name="DTL_U_SWAPS_Other_75_1">#N/A</definedName>
    <definedName name="DTL_U_SWAPS_Power_76_1">#N/A</definedName>
    <definedName name="DTL_U_SWAPS_Retail_77_1">#N/A</definedName>
    <definedName name="DTL_U_SWAPS_Telecommunications_78_1">#N/A</definedName>
    <definedName name="DTL_U_TAX_3_1_1">#N/A</definedName>
    <definedName name="DTL_U_TAX_3_1_2">#N/A</definedName>
    <definedName name="DTL_U_TAX_3_1_3">#N/A</definedName>
    <definedName name="DTL_U_UNITS_4_1_1">#N/A</definedName>
    <definedName name="DTL_U_UNITS_4_1_2">#N/A</definedName>
    <definedName name="DTL_U_UNITS_4_1_3">#N/A</definedName>
    <definedName name="DTL_U_VOF1___1_1">#N/A</definedName>
    <definedName name="DTL_U_VOF1__ABITIBI_CONSOLIDATED_INC__1_1">#N/A</definedName>
    <definedName name="DTL_U_VOF1__ABITIBI_CONSOLIDATED_INC__2_1">#N/A</definedName>
    <definedName name="DTL_U_VOF1__ABX_2_1">#N/A</definedName>
    <definedName name="DTL_U_VOF1__ABX_3_1">#N/A</definedName>
    <definedName name="DTL_U_VOF1__AFFINIA_GRP_INC_2_1">#N/A</definedName>
    <definedName name="DTL_U_VOF1__AIG_GICs_3_1">#N/A</definedName>
    <definedName name="DTL_U_VOF1__Aleris_International_Inc__2_1">#N/A</definedName>
    <definedName name="DTL_U_VOF1__Aleris_International_Inc__3_1">#N/A</definedName>
    <definedName name="DTL_U_VOF1__Aleris_International_Inc__4_1">#N/A</definedName>
    <definedName name="DTL_U_VOF1__ALLIANCE_DATA_SYSTEMS_CORP_3_1">#N/A</definedName>
    <definedName name="DTL_U_VOF1__ALLISON_TRANSMISSION_INC__3_1">#N/A</definedName>
    <definedName name="DTL_U_VOF1__ALLISON_TRANSMISSION_INC__5_1">#N/A</definedName>
    <definedName name="DTL_U_VOF1__Alltel_Corp_TL_B_3_L_2_75__4_1">#N/A</definedName>
    <definedName name="DTL_U_VOF1__AMERICAN_GENERAL_FINANCE_CORP_4_1">#N/A</definedName>
    <definedName name="DTL_U_VOF1__AMERICAN_GENERAL_FINANCE_CORP_5_1">#N/A</definedName>
    <definedName name="DTL_U_VOF1__AMERICAN_GENERAL_FINANCE_CORP_6_1">#N/A</definedName>
    <definedName name="DTL_U_VOF1__Apparel_2_1">#N/A</definedName>
    <definedName name="DTL_U_VOF1__APTARGROUP_INC_6_1">#N/A</definedName>
    <definedName name="DTL_U_VOF1__ASIF_II_5_1">#N/A</definedName>
    <definedName name="DTL_U_VOF1__ASIF_II_6_1">#N/A</definedName>
    <definedName name="DTL_U_VOF1__ASIF_II_7_1">#N/A</definedName>
    <definedName name="DTL_U_VOF1__Automotive_3_1">#N/A</definedName>
    <definedName name="DTL_U_VOF1__AVIS_BUDGET_GROUP_INC_7_1">#N/A</definedName>
    <definedName name="DTL_U_VOF1__BABCOCK___BROWN_LTD_4_1">#N/A</definedName>
    <definedName name="DTL_U_VOF1__BABCOCK___BROWN_LTD_5_1">#N/A</definedName>
    <definedName name="DTL_U_VOF1__BABCOCK___BROWN_LTD_6_1">#N/A</definedName>
    <definedName name="DTL_U_VOF1__BABCOCK___BROWN_LTD_7_1">#N/A</definedName>
    <definedName name="DTL_U_VOF1__BABCOCK___BROWN_LTD_8_1">#N/A</definedName>
    <definedName name="DTL_U_VOF1__BANCO_BILBAO_VIZCAYA_ARGENTA_5_1">#N/A</definedName>
    <definedName name="DTL_U_VOF1__BANCO_BILBAO_VIZCAYA_ARGENTA_6_1">#N/A</definedName>
    <definedName name="DTL_U_VOF1__BANCO_BILBAO_VIZCAYA_ARGENTA_7_1">#N/A</definedName>
    <definedName name="DTL_U_VOF1__BEMIS_COMPANY_INC_9_1">#N/A</definedName>
    <definedName name="DTL_U_VOF1__BERRY_PLASTICS_HLDG_CORP_10_1">#N/A</definedName>
    <definedName name="DTL_U_VOF1__BERRY_PLASTICS_HLDG_CORP_6_1">#N/A</definedName>
    <definedName name="DTL_U_VOF1__BERRY_PLASTICS_HLDG_CORP_7_1">#N/A</definedName>
    <definedName name="DTL_U_VOF1__BERRY_PLASTICS_HLDG_CORP_8_1">#N/A</definedName>
    <definedName name="DTL_U_VOF1__BERRY_PLASTICS_HLDG_CORP_9_1">#N/A</definedName>
    <definedName name="DTL_U_VOF1__BIOMET_INC_11_1">#N/A</definedName>
    <definedName name="DTL_U_VOF1__BIOMET_INC_7_1">#N/A</definedName>
    <definedName name="DTL_U_VOF1__BIOMET_INC_8_1">#N/A</definedName>
    <definedName name="DTL_U_VOF1__BIOMET_INC_9_1">#N/A</definedName>
    <definedName name="DTL_U_VOF1__BOYD_GAMING_10_1">#N/A</definedName>
    <definedName name="DTL_U_VOF1__BOYD_GAMING_8_1">#N/A</definedName>
    <definedName name="DTL_U_VOF1__BOYD_GAMING_9_1">#N/A</definedName>
    <definedName name="DTL_U_VOF1__BRE_PROPERTIES_INC_10_1">#N/A</definedName>
    <definedName name="DTL_U_VOF1__Broadcasting_4_1">#N/A</definedName>
    <definedName name="DTL_U_VOF1__BROOKSTONE_CO_10_1">#N/A</definedName>
    <definedName name="DTL_U_VOF1__BROOKSTONE_CO_11_1">#N/A</definedName>
    <definedName name="DTL_U_VOF1__BROOKSTONE_CO_12__10_15_12__9_1">#N/A</definedName>
    <definedName name="DTL_U_VOF1__BROOKSTONE_CO_12_1">#N/A</definedName>
    <definedName name="DTL_U_VOF1__Building_Materials_5_1">#N/A</definedName>
    <definedName name="DTL_U_VOF1__BUILDING_MATERIALS_CORP_10_1">#N/A</definedName>
    <definedName name="DTL_U_VOF1__BUILDING_MATERIALS_CORP_11_1">#N/A</definedName>
    <definedName name="DTL_U_VOF1__BUILDING_MATERIALS_CORP_13_1">#N/A</definedName>
    <definedName name="DTL_U_VOF1__Cable_6_1">#N/A</definedName>
    <definedName name="DTL_U_VOF1__CABLEUROPA_SA__ONO__11_1">#N/A</definedName>
    <definedName name="DTL_U_VOF1__CALPINE_CORP_12_1">#N/A</definedName>
    <definedName name="DTL_U_VOF1__CALPINE_CORP_14_1">#N/A</definedName>
    <definedName name="DTL_U_VOF1__CARESTREAM_HEALTH_INC__13_1">#N/A</definedName>
    <definedName name="DTL_U_VOF1__CARESTREAM_HEALTH_INC__15_1">#N/A</definedName>
    <definedName name="DTL_U_VOF1__CASH___AUSTRALIAN_DOLLAR_10_1">#N/A</definedName>
    <definedName name="DTL_U_VOF1__CASH___AUSTRALIAN_DOLLAR_12_1">#N/A</definedName>
    <definedName name="DTL_U_VOF1__CASH___AUSTRALIAN_DOLLAR_14_1">#N/A</definedName>
    <definedName name="DTL_U_VOF1__CASH___AUSTRALIAN_DOLLAR_16_1">#N/A</definedName>
    <definedName name="DTL_U_VOF1__CASH___BRITISH_POUNDS_13_1">#N/A</definedName>
    <definedName name="DTL_U_VOF1__CASH___BRITISH_POUNDS_15_1">#N/A</definedName>
    <definedName name="DTL_U_VOF1__CASH___BRITISH_POUNDS_17_1">#N/A</definedName>
    <definedName name="DTL_U_VOF1__CASHNF_1_1">#N/A</definedName>
    <definedName name="DTL_U_VOF1__CATALENT_PHARMA_SOLUTIONS_14_1">#N/A</definedName>
    <definedName name="DTL_U_VOF1__CDS_CDX_15_1">#N/A</definedName>
    <definedName name="DTL_U_VOF1__CENGAGE_LEARNING_ACQ_INC__11_1">#N/A</definedName>
    <definedName name="DTL_U_VOF1__CENGAGE_LEARNING_ACQ_INC__13_1">#N/A</definedName>
    <definedName name="DTL_U_VOF1__CENGAGE_LEARNING_ACQ_INC__16_1">#N/A</definedName>
    <definedName name="DTL_U_VOF1__CENGAGE_LEARNING_ACQ_INC__18_1">#N/A</definedName>
    <definedName name="DTL_U_VOF1__CERIDIAN_CORP_12_1">#N/A</definedName>
    <definedName name="DTL_U_VOF1__CERIDIAN_CORP_14_1">#N/A</definedName>
    <definedName name="DTL_U_VOF1__CERIDIAN_CORP_17_1">#N/A</definedName>
    <definedName name="DTL_U_VOF1__CERIDIAN_CORP_19_1">#N/A</definedName>
    <definedName name="DTL_U_VOF1__CHARTER_COMM_HLDGS_LLC_13_1">#N/A</definedName>
    <definedName name="DTL_U_VOF1__CHARTER_COMM_HLDGS_LLC_15_1">#N/A</definedName>
    <definedName name="DTL_U_VOF1__CHARTER_COMM_HLDGS_LLC_18_1">#N/A</definedName>
    <definedName name="DTL_U_VOF1__CHARTER_COMM_HLDGS_LLC_20_1">#N/A</definedName>
    <definedName name="DTL_U_VOF1__Chemicals_7_1">#N/A</definedName>
    <definedName name="DTL_U_VOF1__CHESAPEAKE_CORP_21_1">#N/A</definedName>
    <definedName name="DTL_U_VOF1__CHRYSLER_LLC__CARCO__14_1">#N/A</definedName>
    <definedName name="DTL_U_VOF1__CHRYSLER_LLC__CARCO__16_1">#N/A</definedName>
    <definedName name="DTL_U_VOF1__CHRYSLER_LLC__CARCO__19_1">#N/A</definedName>
    <definedName name="DTL_U_VOF1__CHRYSLER_LLC__CARCO__22_1">#N/A</definedName>
    <definedName name="DTL_U_VOF1__CIT_Group_Inc__15_1">#N/A</definedName>
    <definedName name="DTL_U_VOF1__CIT_Group_Inc__17_1">#N/A</definedName>
    <definedName name="DTL_U_VOF1__CIT_GROUP_INC__20_1">#N/A</definedName>
    <definedName name="DTL_U_VOF1__CIT_GROUP_INC__23_1">#N/A</definedName>
    <definedName name="DTL_U_VOF1__CITYCENTER_HOLDINGS_LLC_21_1">#N/A</definedName>
    <definedName name="DTL_U_VOF1__CLEAR_CHANNEL_COMM_21_1">#N/A</definedName>
    <definedName name="DTL_U_VOF1__CLEAR_CHANNEL_COMM_22_1">#N/A</definedName>
    <definedName name="DTL_U_VOF1__CLEAR_CHANNEL_COMM_24_1">#N/A</definedName>
    <definedName name="DTL_U_VOF1__CMBX_18_1">#N/A</definedName>
    <definedName name="DTL_U_VOF1__COACH_INC__19_1">#N/A</definedName>
    <definedName name="DTL_U_VOF1__COMCAST_CORP_16_1">#N/A</definedName>
    <definedName name="DTL_U_VOF1__COMCAST_CORP_19_1">#N/A</definedName>
    <definedName name="DTL_U_VOF1__Construction_Services_Products_8_1">#N/A</definedName>
    <definedName name="DTL_U_VOF1__CROWN_HOLDINGS_INC_20_1">#N/A</definedName>
    <definedName name="DTL_U_VOF1__CROWN_HOLDINGS_INC_22_1">#N/A</definedName>
    <definedName name="DTL_U_VOF1__CROWN_HOLDINGS_INC_25_1">#N/A</definedName>
    <definedName name="DTL_U_VOF1__CROWN_HOLDINGS_INC_COMMN_STK_17_1">#N/A</definedName>
    <definedName name="DTL_U_VOF1__CURRENT_FORWARD_CONTRACTS_18_1">#N/A</definedName>
    <definedName name="DTL_U_VOF1__CURRENT_FORWARD_CONTRACTS_21_1">#N/A</definedName>
    <definedName name="DTL_U_VOF1__CURRENT_FORWARD_CONTRACTS_23_1">#N/A</definedName>
    <definedName name="DTL_U_VOF1__CURRENT_FORWARD_CONTRACTS_26_1">#N/A</definedName>
    <definedName name="DTL_U_VOF1__CW_MEDIA_HOLDINGS_INC_24_1">#N/A</definedName>
    <definedName name="DTL_U_VOF1__DARDEN_RESTAURANTS_22_1">#N/A</definedName>
    <definedName name="DTL_U_VOF1__DARDEN_RESTAURANTS_27_1">#N/A</definedName>
    <definedName name="DTL_U_VOF1__DARDEN_RESTAURANTS_COMMN_STK_19_1">#N/A</definedName>
    <definedName name="DTL_U_VOF1__Data_Processing_9_1">#N/A</definedName>
    <definedName name="DTL_U_VOF1__DEAN_FOODS_CO_28_1">#N/A</definedName>
    <definedName name="DTL_U_VOF1__DEBT_2_1">#N/A</definedName>
    <definedName name="DTL_U_VOF1__DEVELOPERS_DIVERSIFIED_REALTY_23_1">#N/A</definedName>
    <definedName name="DTL_U_VOF1__Distribution_10_1">#N/A</definedName>
    <definedName name="DTL_U_VOF1__DYNEGY_HOLDINGS_INC_24_1">#N/A</definedName>
    <definedName name="DTL_U_VOF1__DYNEGY_HOLDINGS_INC_29_1">#N/A</definedName>
    <definedName name="DTL_U_VOF1__Elec___Gas___Sanitary_Services_11_1">#N/A</definedName>
    <definedName name="DTL_U_VOF1__Electric_12_1">#N/A</definedName>
    <definedName name="DTL_U_VOF1__Electronics_13_1">#N/A</definedName>
    <definedName name="DTL_U_VOF1__Energy_14_1">#N/A</definedName>
    <definedName name="DTL_U_VOF1__ENERGY_FUTURE_HOLDINGS_20_1">#N/A</definedName>
    <definedName name="DTL_U_VOF1__ENERGY_FUTURE_HOLDINGS_24_1">#N/A</definedName>
    <definedName name="DTL_U_VOF1__Entertainment_15_1">#N/A</definedName>
    <definedName name="DTL_U_VOF1__ETHAN_ALLEN_25_1">#N/A</definedName>
    <definedName name="DTL_U_VOF1__ETHAN_ALLEN_30_1">#N/A</definedName>
    <definedName name="DTL_U_VOF1__ETHAN_ALLEN_COMMON_STK_21_1">#N/A</definedName>
    <definedName name="DTL_U_VOF1__EURO_CASH_22_1">#N/A</definedName>
    <definedName name="DTL_U_VOF1__EURO_CASH_25_1">#N/A</definedName>
    <definedName name="DTL_U_VOF1__EURO_CASH_26_1">#N/A</definedName>
    <definedName name="DTL_U_VOF1__EURO_CASH_31_1">#N/A</definedName>
    <definedName name="DTL_U_VOF1__EXCO_OP_SR_TL_L_600_12_18_08__27_1">#N/A</definedName>
    <definedName name="DTL_U_VOF1__EXCO_OPERATING_SR_TERM_LOAN_23_1">#N/A</definedName>
    <definedName name="DTL_U_VOF1__EXCO_RESOURCES_INC__26_1">#N/A</definedName>
    <definedName name="DTL_U_VOF1__EXCO_RESOURCES_INC__27_1">#N/A</definedName>
    <definedName name="DTL_U_VOF1__EXCO_RESOURCES_INC__32_1">#N/A</definedName>
    <definedName name="DTL_U_VOF1__FCE_Bank_Plc_24_1">#N/A</definedName>
    <definedName name="DTL_U_VOF1__FCE_BANK_PLC_26_1">#N/A</definedName>
    <definedName name="DTL_U_VOF1__FCE_BANK_PLC_27_1">#N/A</definedName>
    <definedName name="DTL_U_VOF1__FCE_Bank_Plc_28_1">#N/A</definedName>
    <definedName name="DTL_U_VOF1__FCE_BANK_PLC_33_1">#N/A</definedName>
    <definedName name="DTL_U_VOF1__FEDERAL_MOGUL_CORPORATION_27_1">#N/A</definedName>
    <definedName name="DTL_U_VOF1__FEDERAL_MOGUL_CORPORATION_28_1">#N/A</definedName>
    <definedName name="DTL_U_VOF1__FEDERAL_MOGUL_CORPORATION_34_1">#N/A</definedName>
    <definedName name="DTL_U_VOF1__Financial_Services_16_1">#N/A</definedName>
    <definedName name="DTL_U_VOF1__FIRST_DATA_CORPORATION_25_1">#N/A</definedName>
    <definedName name="DTL_U_VOF1__FIRST_DATA_CORPORATION_28_1">#N/A</definedName>
    <definedName name="DTL_U_VOF1__FIRST_DATA_CORPORATION_29_1">#N/A</definedName>
    <definedName name="DTL_U_VOF1__FIRST_DATA_CORPORATION_35_1">#N/A</definedName>
    <definedName name="DTL_U_VOF1__Food_and_Consumer_Products_17_1">#N/A</definedName>
    <definedName name="DTL_U_VOF1__Ford_Motor_Credit_Company_LLC_26_1">#N/A</definedName>
    <definedName name="DTL_U_VOF1__FORD_MOTOR_CREDIT_COMPANY_LLC_29_1">#N/A</definedName>
    <definedName name="DTL_U_VOF1__Ford_Motor_Credit_Company_LLC_30_1">#N/A</definedName>
    <definedName name="DTL_U_VOF1__FORD_MOTOR_CREDIT_COMPANY_LLC_36_1">#N/A</definedName>
    <definedName name="DTL_U_VOF1__Forest_Products_18_1">#N/A</definedName>
    <definedName name="DTL_U_VOF1__FORTRESS_INVESTMENT_GROUP_LLC_27_1">#N/A</definedName>
    <definedName name="DTL_U_VOF1__FORTRESS_INVESTMENT_GROUP_LLC_31_1">#N/A</definedName>
    <definedName name="DTL_U_VOF1__FORWD_3_1">#N/A</definedName>
    <definedName name="DTL_U_VOF1__FREESCALE_SEMICONDUCTOR_28_1">#N/A</definedName>
    <definedName name="DTL_U_VOF1__FREESCALE_SEMICONDUCTOR_30_1">#N/A</definedName>
    <definedName name="DTL_U_VOF1__FREESCALE_SEMICONDUCTOR_31_1">#N/A</definedName>
    <definedName name="DTL_U_VOF1__FREESCALE_SEMICONDUCTOR_32_1">#N/A</definedName>
    <definedName name="DTL_U_VOF1__FREESCALE_SEMICONDUCTOR_37_1">#N/A</definedName>
    <definedName name="DTL_U_VOF1__Gaming_19_1">#N/A</definedName>
    <definedName name="DTL_U_VOF1__General_Motors_Acceptance_Corp_29_1">#N/A</definedName>
    <definedName name="DTL_U_VOF1__General_Motors_Acceptance_Corp_31_1">#N/A</definedName>
    <definedName name="DTL_U_VOF1__General_Motors_Acceptance_Corp_32_1">#N/A</definedName>
    <definedName name="DTL_U_VOF1__General_Motors_Acceptance_Corp_33_1">#N/A</definedName>
    <definedName name="DTL_U_VOF1__General_Motors_Acceptance_Corp_38_1">#N/A</definedName>
    <definedName name="DTL_U_VOF1__General_Motors_Corp_30_1">#N/A</definedName>
    <definedName name="DTL_U_VOF1__General_Motors_Corp_34_1">#N/A</definedName>
    <definedName name="DTL_U_VOF1__HARRAHS_OPERATING_CO_INC_31_1">#N/A</definedName>
    <definedName name="DTL_U_VOF1__HARRAHS_OPERATING_CO_INC_32_1">#N/A</definedName>
    <definedName name="DTL_U_VOF1__HARRAHS_OPERATING_CO_INC_33_1">#N/A</definedName>
    <definedName name="DTL_U_VOF1__HARRAHS_OPERATING_CO_INC_35_1">#N/A</definedName>
    <definedName name="DTL_U_VOF1__HARRAHS_OPERATING_CO_INC_39_1">#N/A</definedName>
    <definedName name="DTL_U_VOF1__HD_SUPPLY_33_1">#N/A</definedName>
    <definedName name="DTL_U_VOF1__HD_SUPPLY_34_1">#N/A</definedName>
    <definedName name="DTL_U_VOF1__HD_SUPPLY_40_1">#N/A</definedName>
    <definedName name="DTL_U_VOF1__Healthcare_20_1">#N/A</definedName>
    <definedName name="DTL_U_VOF1__HENNES___MAURITZ_AB_32_1">#N/A</definedName>
    <definedName name="DTL_U_VOF1__HENNES___MAURITZ_AB_35_1">#N/A</definedName>
    <definedName name="DTL_U_VOF1__HENNES___MAURITZ_AB_36_1">#N/A</definedName>
    <definedName name="DTL_U_VOF1__Hertz_Corp__33_1">#N/A</definedName>
    <definedName name="DTL_U_VOF1__Hertz_Corp__37_1">#N/A</definedName>
    <definedName name="DTL_U_VOF1__HERTZ_CORPORATION_36_1">#N/A</definedName>
    <definedName name="DTL_U_VOF1__Home_Furnishings_21_1">#N/A</definedName>
    <definedName name="DTL_U_VOF1__IMPRESS_HLDG_BV_FRN_9_15_13__35_1">#N/A</definedName>
    <definedName name="DTL_U_VOF1__IMPRESS_HLDG_BV_FRN_9_15_13__41_1">#N/A</definedName>
    <definedName name="DTL_U_VOF1__Insurance_22_1">#N/A</definedName>
    <definedName name="DTL_U_VOF1__INTL_LEASE_FINANCE_CORP_36_1">#N/A</definedName>
    <definedName name="DTL_U_VOF1__INTL_LEASE_FINANCE_CORP_37_1">#N/A</definedName>
    <definedName name="DTL_U_VOF1__INTL_LEASE_FINANCE_CORP_42_1">#N/A</definedName>
    <definedName name="DTL_U_VOF1__ISTA_INTERNATIONAL_34_1">#N/A</definedName>
    <definedName name="DTL_U_VOF1__ISTA_INTERNATIONAL_37_1">#N/A</definedName>
    <definedName name="DTL_U_VOF1__ISTAR_FINANCIAL_INC_34_1">#N/A</definedName>
    <definedName name="DTL_U_VOF1__ISTAR_FINANCIAL_INC_38_1">#N/A</definedName>
    <definedName name="DTL_U_VOF1__ISTAR_FINANCIAL_INC_43_1">#N/A</definedName>
    <definedName name="DTL_U_VOF1__ITV_PLC_35_1">#N/A</definedName>
    <definedName name="DTL_U_VOF1__J_CREW_GROUP_INC__35_1">#N/A</definedName>
    <definedName name="DTL_U_VOF1__JONES_APPAREL_GROUP_INC_36_1">#N/A</definedName>
    <definedName name="DTL_U_VOF1__JONES_APPAREL_GROUP_INC_39_1">#N/A</definedName>
    <definedName name="DTL_U_VOF1__KLOECKNER_36_1">#N/A</definedName>
    <definedName name="DTL_U_VOF1__KLOECKNER_37_1">#N/A</definedName>
    <definedName name="DTL_U_VOF1__KLOECKNER_39_1">#N/A</definedName>
    <definedName name="DTL_U_VOF1__KLOECKNER_40_1">#N/A</definedName>
    <definedName name="DTL_U_VOF1__KLOECKNER_44_1">#N/A</definedName>
    <definedName name="DTL_U_VOF1__LAMAR_ADVTSNG_40_1">#N/A</definedName>
    <definedName name="DTL_U_VOF1__LAS_VEGAS_SANDS_CORP_37_1">#N/A</definedName>
    <definedName name="DTL_U_VOF1__LAS_VEGAS_SANDS_CORP_41_1">#N/A</definedName>
    <definedName name="DTL_U_VOF1__LAS_VEGAS_SANDS_CORP_45_1">#N/A</definedName>
    <definedName name="DTL_U_VOF1__LCDX__INDEX___TRANCHES__38_1">#N/A</definedName>
    <definedName name="DTL_U_VOF1__LCDX__INDEX___TRANCHES__41_1">#N/A</definedName>
    <definedName name="DTL_U_VOF1__LCDX__INDEX___TRANCHES__42_1">#N/A</definedName>
    <definedName name="DTL_U_VOF1__LCDX__INDEX___TRANCHES__46_1">#N/A</definedName>
    <definedName name="DTL_U_VOF1__LEGGETT___PLATT__INC_42_1">#N/A</definedName>
    <definedName name="DTL_U_VOF1__LEGGETT___PLATT__INC_COMMN_STK_39_1">#N/A</definedName>
    <definedName name="DTL_U_VOF1__LEHMAN_BROS__TREASURY_BV__39_1">#N/A</definedName>
    <definedName name="DTL_U_VOF1__LEHMAN_BROS_HLDNGS_INC_40_1">#N/A</definedName>
    <definedName name="DTL_U_VOF1__LEHMAN_BROS_HLDNGS_INC_43_1">#N/A</definedName>
    <definedName name="DTL_U_VOF1__LEHMAN_BROS_HLDNGS_INC_47_1">#N/A</definedName>
    <definedName name="DTL_U_VOF1__LEVEL_3_COMMUNICATIONS__INC__41_1">#N/A</definedName>
    <definedName name="DTL_U_VOF1__LIBERTY_INTERNATIONAL_PLC_42_1">#N/A</definedName>
    <definedName name="DTL_U_VOF1__LYONDELL_CHEMICAL_43_1">#N/A</definedName>
    <definedName name="DTL_U_VOF1__MACERICH_CO__THE__43_1">#N/A</definedName>
    <definedName name="DTL_U_VOF1__MACQUARIE_COMM_40_1">#N/A</definedName>
    <definedName name="DTL_U_VOF1__MACQUARIE_COMM_43_1">#N/A</definedName>
    <definedName name="DTL_U_VOF1__MACQUARIE_COMM_44_1">#N/A</definedName>
    <definedName name="DTL_U_VOF1__MACQUARIE_COMM_48_1">#N/A</definedName>
    <definedName name="DTL_U_VOF1__MANOR_CARE_INC_45_1">#N/A</definedName>
    <definedName name="DTL_U_VOF1__MANOR_CARE_INC_49_1">#N/A</definedName>
    <definedName name="DTL_U_VOF1__Manufacturing_23_1">#N/A</definedName>
    <definedName name="DTL_U_VOF1__MASCO_CORPORATION_41_1">#N/A</definedName>
    <definedName name="DTL_U_VOF1__MASCO_CORPORATION_44_1">#N/A</definedName>
    <definedName name="DTL_U_VOF1__MASCO_CORPORATION_45_1">#N/A</definedName>
    <definedName name="DTL_U_VOF1__MBIA_INC_45_1">#N/A</definedName>
    <definedName name="DTL_U_VOF1__Media___Communications_25_1">#N/A</definedName>
    <definedName name="DTL_U_VOF1__Media_24_1">#N/A</definedName>
    <definedName name="DTL_U_VOF1__Medical_Products_26_1">#N/A</definedName>
    <definedName name="DTL_U_VOF1__MGM_MIRAGE_42_1">#N/A</definedName>
    <definedName name="DTL_U_VOF1__MGM_MIRAGE_44_1">#N/A</definedName>
    <definedName name="DTL_U_VOF1__MGM_MIRAGE_46_1">#N/A</definedName>
    <definedName name="DTL_U_VOF1__MGM_MIRAGE_50_1">#N/A</definedName>
    <definedName name="DTL_U_VOF1__MICHAELS_STORES_INC_45_1">#N/A</definedName>
    <definedName name="DTL_U_VOF1__MICHAELS_STORES_INC_47_1">#N/A</definedName>
    <definedName name="DTL_U_VOF1__MICHAELS_STORES_INC_51_1">#N/A</definedName>
    <definedName name="DTL_U_VOF1__Mirant_Corp_48_1">#N/A</definedName>
    <definedName name="DTL_U_VOF1__Mirant_Corp_52_1">#N/A</definedName>
    <definedName name="DTL_U_VOF1__MOMENTIVE_46_1">#N/A</definedName>
    <definedName name="DTL_U_VOF1__MOMENTIVE_49_1">#N/A</definedName>
    <definedName name="DTL_U_VOF1__MOMENTIVE_53_1">#N/A</definedName>
    <definedName name="DTL_U_VOF1__NORTEL_NETWORKS_LTD_47_1">#N/A</definedName>
    <definedName name="DTL_U_VOF1__NORTEL_NETWORKS_LTD_50_1">#N/A</definedName>
    <definedName name="DTL_U_VOF1__NORTEL_NETWORKS_LTD_54_1">#N/A</definedName>
    <definedName name="DTL_U_VOF1__NRG_ENERGY_INC__48_1">#N/A</definedName>
    <definedName name="DTL_U_VOF1__NRG_ENERGY_INC__51_1">#N/A</definedName>
    <definedName name="DTL_U_VOF1__NRG_ENERGY_INC__55_1">#N/A</definedName>
    <definedName name="DTL_U_VOF1__NUMERICABLE_SAS_43_1">#N/A</definedName>
    <definedName name="DTL_U_VOF1__NUMERICABLE_SAS_47_1">#N/A</definedName>
    <definedName name="DTL_U_VOF1__NUMERICABLE_SAS_48_1">#N/A</definedName>
    <definedName name="DTL_U_VOF1__NUMERICABLE_SAS_49_1">#N/A</definedName>
    <definedName name="DTL_U_VOF1__NUMERICABLE_SAS_52_1">#N/A</definedName>
    <definedName name="DTL_U_VOF1__NUMERICABLE_SAS_56_1">#N/A</definedName>
    <definedName name="DTL_U_VOF1__NXP_BV_NXP_FNDG_FRN_49_1">#N/A</definedName>
    <definedName name="DTL_U_VOF1__NXP_BV_NXP_FNDG_FRN_53_1">#N/A</definedName>
    <definedName name="DTL_U_VOF1__NXP_BV_NXP_FNDG_FRN_57_1">#N/A</definedName>
    <definedName name="DTL_U_VOF1__Oil_and_Gas_27_1">#N/A</definedName>
    <definedName name="DTL_U_VOF1__Oil_and_Gas_Services_28_1">#N/A</definedName>
    <definedName name="DTL_U_VOF1__Other_29_1">#N/A</definedName>
    <definedName name="DTL_U_VOF1__OWENS_CORNING_COMMON_STK_44_1">#N/A</definedName>
    <definedName name="DTL_U_VOF1__OWENS_CORNING_INC__48_1">#N/A</definedName>
    <definedName name="DTL_U_VOF1__OWENS_CORNING_INC__50_1">#N/A</definedName>
    <definedName name="DTL_U_VOF1__OWENS_CORNING_INC__54_1">#N/A</definedName>
    <definedName name="DTL_U_VOF1__OWENS_CORNING_INC__58_1">#N/A</definedName>
    <definedName name="DTL_U_VOF1__Packaging_30_1">#N/A</definedName>
    <definedName name="DTL_U_VOF1__Packaging_and_Containers_31_1">#N/A</definedName>
    <definedName name="DTL_U_VOF1__PAYCHEX_INC_51_1">#N/A</definedName>
    <definedName name="DTL_U_VOF1__PBL_MEDIA_PTY_LTD_45_1">#N/A</definedName>
    <definedName name="DTL_U_VOF1__PBL_MEDIA_PTY_LTD_49_1">#N/A</definedName>
    <definedName name="DTL_U_VOF1__PBL_MEDIA_PTY_LTD_50_1">#N/A</definedName>
    <definedName name="DTL_U_VOF1__PBL_MEDIA_PTY_LTD_52_1">#N/A</definedName>
    <definedName name="DTL_U_VOF1__PBL_MEDIA_PTY_LTD_55_1">#N/A</definedName>
    <definedName name="DTL_U_VOF1__PBL_MEDIA_PTY_LTD_59_1">#N/A</definedName>
    <definedName name="DTL_U_VOF1__PHARMACEUTICAL_TECH__SERVICES_56_1">#N/A</definedName>
    <definedName name="DTL_U_VOF1__PHARMACEUTICAL_TECH__SERVICES_60_1">#N/A</definedName>
    <definedName name="DTL_U_VOF1__PINNACLE_ENTERTAINMENT_INC_46_1">#N/A</definedName>
    <definedName name="DTL_U_VOF1__PINNACLE_FOODS_GROUP_57_1">#N/A</definedName>
    <definedName name="DTL_U_VOF1__PINNACLE_FOODS_GROUP_61_1">#N/A</definedName>
    <definedName name="DTL_U_VOF1__Power_32_1">#N/A</definedName>
    <definedName name="DTL_U_VOF1__PQ_CORP__47_1">#N/A</definedName>
    <definedName name="DTL_U_VOF1__PQ_CORP__50_1">#N/A</definedName>
    <definedName name="DTL_U_VOF1__PQ_CORP__51_1">#N/A</definedName>
    <definedName name="DTL_U_VOF1__PQ_CORP__53_1">#N/A</definedName>
    <definedName name="DTL_U_VOF1__PQ_CORP__58_1">#N/A</definedName>
    <definedName name="DTL_U_VOF1__PQ_CORP__62_1">#N/A</definedName>
    <definedName name="DTL_U_VOF1__ProSieben__LAVENA_HOLDING_4_GM_48_1">#N/A</definedName>
    <definedName name="DTL_U_VOF1__ProSieben__LAVENA_HOLDING_4_GM_51_1">#N/A</definedName>
    <definedName name="DTL_U_VOF1__ProSieben__LAVENA_HOLDING_4_GM_54_1">#N/A</definedName>
    <definedName name="DTL_U_VOF1__ProSieben__LAVENA_HOLDING_4_GM_59_1">#N/A</definedName>
    <definedName name="DTL_U_VOF1__ProSieben__LAVENA_HOLDING_4_GM_63_1">#N/A</definedName>
    <definedName name="DTL_U_VOF1__ProSieben_Sat_1_Media_AG_52_1">#N/A</definedName>
    <definedName name="DTL_U_VOF1__Publishing_33_1">#N/A</definedName>
    <definedName name="DTL_U_VOF1__Real_Estate_34_1">#N/A</definedName>
    <definedName name="DTL_U_VOF1__Real_Estate_Investment_Trust_35_1">#N/A</definedName>
    <definedName name="DTL_U_VOF1__REALOGY_CORP__49_1">#N/A</definedName>
    <definedName name="DTL_U_VOF1__REALOGY_CORP__52_1">#N/A</definedName>
    <definedName name="DTL_U_VOF1__REALOGY_CORP__55_1">#N/A</definedName>
    <definedName name="DTL_U_VOF1__REALOGY_CORP__60_1">#N/A</definedName>
    <definedName name="DTL_U_VOF1__REALOGY_CORP__64_1">#N/A</definedName>
    <definedName name="DTL_U_VOF1__REGENCY_CENTERS_CORP_53_1">#N/A</definedName>
    <definedName name="DTL_U_VOF1__REGENCY_CENTERS_CORP_56_1">#N/A</definedName>
    <definedName name="DTL_U_VOF1__RESIDENTIAL_CAP_8_375__6_30_10__50_1">#N/A</definedName>
    <definedName name="DTL_U_VOF1__RESIDENTIAL_CAPITAL_LLC_54_1">#N/A</definedName>
    <definedName name="DTL_U_VOF1__RESIDENTIAL_CAPITAL_LLC_57_1">#N/A</definedName>
    <definedName name="DTL_U_VOF1__RESIDENTIAL_CAPITAL_LLC_61_1">#N/A</definedName>
    <definedName name="DTL_U_VOF1__RESIDENTIAL_CAPITAL_LLC_65_1">#N/A</definedName>
    <definedName name="DTL_U_VOF1__Restaurant_and_Food_Services_36_1">#N/A</definedName>
    <definedName name="DTL_U_VOF1__Retail_37_1">#N/A</definedName>
    <definedName name="DTL_U_VOF1__RITE_AID_CORPORATION_53_1">#N/A</definedName>
    <definedName name="DTL_U_VOF1__ROYAL_CARIBBEAN_CRUIS_51_1">#N/A</definedName>
    <definedName name="DTL_U_VOF1__ROYAL_CARIBBEAN_CRUIS_54_1">#N/A</definedName>
    <definedName name="DTL_U_VOF1__SABINE_PASS_LNG_55_1">#N/A</definedName>
    <definedName name="DTL_U_VOF1__SABINE_PASS_LNG_62_1">#N/A</definedName>
    <definedName name="DTL_U_VOF1__SABINE_PASS_LNG_66_1">#N/A</definedName>
    <definedName name="DTL_U_VOF1__SABRE_HOLDINGS_CORP__63_1">#N/A</definedName>
    <definedName name="DTL_U_VOF1__SABRE_HOLDINGS_CORP__67_1">#N/A</definedName>
    <definedName name="DTL_U_VOF1__SENSATA_TECHNOLOGIES_BV_56_1">#N/A</definedName>
    <definedName name="DTL_U_VOF1__Sequa_Corp_57_1">#N/A</definedName>
    <definedName name="DTL_U_VOF1__SERVICEMASTER_COMPANY_58_1">#N/A</definedName>
    <definedName name="DTL_U_VOF1__SERVICEMASTER_COMPANY_64_1">#N/A</definedName>
    <definedName name="DTL_U_VOF1__SERVICEMASTER_COMPANY_68_1">#N/A</definedName>
    <definedName name="DTL_U_VOF1__Services_38_1">#N/A</definedName>
    <definedName name="DTL_U_VOF1__SINGLE_NAME_CDS_52_1">#N/A</definedName>
    <definedName name="DTL_U_VOF1__SINGLE_NAME_CDS_55_1">#N/A</definedName>
    <definedName name="DTL_U_VOF1__SINGLE_NAME_CDS_58_1">#N/A</definedName>
    <definedName name="DTL_U_VOF1__SINGLE_NAME_LCDS_53_1">#N/A</definedName>
    <definedName name="DTL_U_VOF1__SINGLE_NAME_LCDS_56_1">#N/A</definedName>
    <definedName name="DTL_U_VOF1__SINGLE_NAME_LCDS_59_1">#N/A</definedName>
    <definedName name="DTL_U_VOF1__SLM_CORP_59_1">#N/A</definedName>
    <definedName name="DTL_U_VOF1__SLM_CORP_60_1">#N/A</definedName>
    <definedName name="DTL_U_VOF1__SLM_CORP_65_1">#N/A</definedName>
    <definedName name="DTL_U_VOF1__SLM_CORP_69_1">#N/A</definedName>
    <definedName name="DTL_U_VOF1__SOLUTIA_INC_60_1">#N/A</definedName>
    <definedName name="DTL_U_VOF1__Specialty_Finance_39_1">#N/A</definedName>
    <definedName name="DTL_U_VOF1__STARWOOD_HOTELS___RESORTS_61_1">#N/A</definedName>
    <definedName name="DTL_U_VOF1__STOCK_4_1">#N/A</definedName>
    <definedName name="DTL_U_VOF1__SUNGARD_DATA_SYSTEMS__INC_66_1">#N/A</definedName>
    <definedName name="DTL_U_VOF1__SUNGARD_DATA_SYSTEMS__INC_70_1">#N/A</definedName>
    <definedName name="DTL_U_VOF1__Swedish_Krona_57_1">#N/A</definedName>
    <definedName name="DTL_U_VOF1__Swedish_Krona_61_1">#N/A</definedName>
    <definedName name="DTL_U_VOF1__Swedish_Krona_67_1">#N/A</definedName>
    <definedName name="DTL_U_VOF1__Swedish_Krona_71_1">#N/A</definedName>
    <definedName name="DTL_U_VOF1__SYNOVUS_FINANCIAL_CORP_58_1">#N/A</definedName>
    <definedName name="DTL_U_VOF1__SYNOVUS_FINANCIAL_CORP_62_1">#N/A</definedName>
    <definedName name="DTL_U_VOF1__SYNOVUS_FINANCIAL_CORP_68_1">#N/A</definedName>
    <definedName name="DTL_U_VOF1__SYNOVUS_FINANCIAL_CORP_72_1">#N/A</definedName>
    <definedName name="DTL_U_VOF1__Technology_40_1">#N/A</definedName>
    <definedName name="DTL_U_VOF1__TEKNI_PLEX_INC_54_1">#N/A</definedName>
    <definedName name="DTL_U_VOF1__TEKNI_PLEX_INC_59_1">#N/A</definedName>
    <definedName name="DTL_U_VOF1__TEKNI_PLEX_INC_62_1">#N/A</definedName>
    <definedName name="DTL_U_VOF1__TEKNI_PLEX_INC_63_1">#N/A</definedName>
    <definedName name="DTL_U_VOF1__TEKNI_PLEX_INC_69_1">#N/A</definedName>
    <definedName name="DTL_U_VOF1__TEKNI_PLEX_INC_73_1">#N/A</definedName>
    <definedName name="DTL_U_VOF1__Telecommunications_41_1">#N/A</definedName>
    <definedName name="DTL_U_VOF1__TIME_WARNER_CABLE_55_1">#N/A</definedName>
    <definedName name="DTL_U_VOF1__TIME_WARNER_CABLE_60_1">#N/A</definedName>
    <definedName name="DTL_U_VOF1__TIME_WARNER_CABLE_63_1">#N/A</definedName>
    <definedName name="DTL_U_VOF1__TIME_WARNER_CABLE_64_1">#N/A</definedName>
    <definedName name="DTL_U_VOF1__TIME_WARNER_CABLE_70_1">#N/A</definedName>
    <definedName name="DTL_U_VOF1__TIME_WARNER_CABLE_74_1">#N/A</definedName>
    <definedName name="DTL_U_VOF1__TRIBUNE_CO_64_1">#N/A</definedName>
    <definedName name="DTL_U_VOF1__TRIBUNE_CO_71_1">#N/A</definedName>
    <definedName name="DTL_U_VOF1__TRUMP_ENTRTNMNT_8_5__6_1_15__56_1">#N/A</definedName>
    <definedName name="DTL_U_VOF1__TRUMP_ENTRTNMNT_RESORTS_INC__61_1">#N/A</definedName>
    <definedName name="DTL_U_VOF1__TRUMP_ENTRTNMNT_RESORTS_INC__65_1">#N/A</definedName>
    <definedName name="DTL_U_VOF1__TRUMP_ENTRTNMNT_RESORTS_INC__72_1">#N/A</definedName>
    <definedName name="DTL_U_VOF1__TRUMP_ENTRTNMNT_RESORTS_INC__75_1">#N/A</definedName>
    <definedName name="DTL_U_VOF1__TXU_TCEH_ENERGY_CO___LLC_66_1">#N/A</definedName>
    <definedName name="DTL_U_VOF1__TXU_TCEH_ENERGY_CO___LLC_73_1">#N/A</definedName>
    <definedName name="DTL_U_VOF1__TXU_TCEH_ENERGY_CO___LLC_76_1">#N/A</definedName>
    <definedName name="DTL_U_VOF1__U_S__FOOD_SERVICE_57_1">#N/A</definedName>
    <definedName name="DTL_U_VOF1__U_S__FOOD_SERVICE_62_1">#N/A</definedName>
    <definedName name="DTL_U_VOF1__U_S__FOOD_SERVICE_66_1">#N/A</definedName>
    <definedName name="DTL_U_VOF1__U_S__FOOD_SERVICE_67_1">#N/A</definedName>
    <definedName name="DTL_U_VOF1__U_S__FOOD_SERVICE_74_1">#N/A</definedName>
    <definedName name="DTL_U_VOF1__U_S__FOOD_SERVICE_77_1">#N/A</definedName>
    <definedName name="DTL_U_VOF1__U_S__Food_Term_TRS_58_1">#N/A</definedName>
    <definedName name="DTL_U_VOF1__U_S__FOOD_TOTAL_RETURN_SWAP_63_1">#N/A</definedName>
    <definedName name="DTL_U_VOF1__U_S__FOOD_TOTAL_RETURN_SWAP_67_1">#N/A</definedName>
    <definedName name="DTL_U_VOF1__U_S__FOOD_TOTAL_RETURN_SWAP_75_1">#N/A</definedName>
    <definedName name="DTL_U_VOF1__U_S__FOOD_TOTAL_RETURN_SWAP_78_1">#N/A</definedName>
    <definedName name="DTL_U_VOF1__UNIVISION_COMMUNICATIONS__INC__59_1">#N/A</definedName>
    <definedName name="DTL_U_VOF1__UNIVISION_COMMUNICATIONS__INC__64_1">#N/A</definedName>
    <definedName name="DTL_U_VOF1__UNIVISION_COMMUNICATIONS__INC__68_1">#N/A</definedName>
    <definedName name="DTL_U_VOF1__UNIVISION_COMMUNICATIONS__INC__76_1">#N/A</definedName>
    <definedName name="DTL_U_VOF1__UNIVISION_COMMUNICATIONS__INC__79_1">#N/A</definedName>
    <definedName name="DTL_U_VOF1__UPC_BROADBAND_HOLDING_69_1">#N/A</definedName>
    <definedName name="DTL_U_VOF1__URBAN_OUTFITTERS_COMMON_STK_60_1">#N/A</definedName>
    <definedName name="DTL_U_VOF1__URBAN_OUTFITTERS_INC__65_1">#N/A</definedName>
    <definedName name="DTL_U_VOF1__URBAN_OUTFITTERS_INC__69_1">#N/A</definedName>
    <definedName name="DTL_U_VOF1__USG_CORPORATION_61_1">#N/A</definedName>
    <definedName name="DTL_U_VOF1__USG_CORPORATION_66_1">#N/A</definedName>
    <definedName name="DTL_U_VOF1__USG_CORPORATION_70_1">#N/A</definedName>
    <definedName name="DTL_U_VOF1__USG_CORPORATION_77_1">#N/A</definedName>
    <definedName name="DTL_U_VOF1__USG_CORPORATION_80_1">#N/A</definedName>
    <definedName name="DTL_U_VOF1__VIRGIN_MEDIA_INC__78_1">#N/A</definedName>
    <definedName name="DTL_U_VOF1__VIVARTE_S_A__71_1">#N/A</definedName>
    <definedName name="DTL_U_VOF1__VIVARTE_S_A__79_1">#N/A</definedName>
    <definedName name="DTL_U_VOF1__VIVARTE_S_A__81_1">#N/A</definedName>
    <definedName name="DTL_U_VOF1__Vivarte_Sr_TLB_62_1">#N/A</definedName>
    <definedName name="DTL_U_VOF1__Vivarte_Sr_TLB_67_1">#N/A</definedName>
    <definedName name="DTL_U_VOF1__WACHOVIA_CORP_72_1">#N/A</definedName>
    <definedName name="DTL_U_VOF1__WACHOVIA_CORP_80_1">#N/A</definedName>
    <definedName name="DTL_U_VOF1__WACHOVIA_CORP_82_1">#N/A</definedName>
    <definedName name="DTL_U_VOF1__WARNER_MUSIC_GROUP_ACQUISITION_81_1">#N/A</definedName>
    <definedName name="DTL_U_VOF1__WESTLAKE_CHEMICAL_CORP_72_1">#N/A</definedName>
    <definedName name="DTL_U_VOF1__WM_COVERED_BOND_PROGRAM_73_1">#N/A</definedName>
    <definedName name="DTL_U_VOF1__WM_COVERED_BOND_PROGRAM_83_1">#N/A</definedName>
    <definedName name="DTL_U_VOF1__WMG_ACQUISITION_63_1">#N/A</definedName>
    <definedName name="DTL_U_VOF1__WMG_ACQUISITION_68_1">#N/A</definedName>
    <definedName name="DTL_U_VOF1__WMG_ACQUISITION_73_1">#N/A</definedName>
    <definedName name="DTL_U_VOF1__WMG_ACQUISITION_74_1">#N/A</definedName>
    <definedName name="DTL_U_VOF1__WMG_ACQUISITION_82_1">#N/A</definedName>
    <definedName name="DTL_U_VOF1__WMG_ACQUISITION_84_1">#N/A</definedName>
    <definedName name="DTL_U_VOF1__WYNN_LAS_VEGAS_83_1">#N/A</definedName>
    <definedName name="DTL_U_VOF1__WYNN_LAS_VEGAS_85_1">#N/A</definedName>
    <definedName name="DTL_U_VOF1__XTO_ENERGY_INC_84_1">#N/A</definedName>
    <definedName name="DTL_U_VOF1__XTO_ENERGY_INC_86_1">#N/A</definedName>
    <definedName name="DTL_U_VOF1__YOUNG_BROADCAST_64_1">#N/A</definedName>
    <definedName name="DTL_U_VOF1__ZALE_CORP_65_1">#N/A</definedName>
    <definedName name="DTL_U_VOF1__ZALE_CORP_69_1">#N/A</definedName>
    <definedName name="DTL_U_VOF1__ZALE_CORP_75_1">#N/A</definedName>
    <definedName name="DTL_U_VOF1__ZALE_CORP_87_1">#N/A</definedName>
    <definedName name="DTL_V_BANK_DEBT_Apparel_1_1">#N/A</definedName>
    <definedName name="DTL_V_BANK_DEBT_Automotive_2_1">#N/A</definedName>
    <definedName name="DTL_V_BANK_DEBT_Broadcasting_3_1">#N/A</definedName>
    <definedName name="DTL_V_BANK_DEBT_Building_Materials_4_1">#N/A</definedName>
    <definedName name="DTL_V_BANK_DEBT_Cable_5_1">#N/A</definedName>
    <definedName name="DTL_V_BANK_DEBT_Chemicals_6_1">#N/A</definedName>
    <definedName name="DTL_V_BANK_DEBT_Data_Processing_7_1">#N/A</definedName>
    <definedName name="DTL_V_BANK_DEBT_Distribution_8_1">#N/A</definedName>
    <definedName name="DTL_V_BANK_DEBT_Electric_9_1">#N/A</definedName>
    <definedName name="DTL_V_BANK_DEBT_Electronics_10_1">#N/A</definedName>
    <definedName name="DTL_V_BANK_DEBT_Energy_11_1">#N/A</definedName>
    <definedName name="DTL_V_BANK_DEBT_Food_and_Consumer_Products_12_1">#N/A</definedName>
    <definedName name="DTL_V_BANK_DEBT_Forest_Products_13_1">#N/A</definedName>
    <definedName name="DTL_V_BANK_DEBT_Gaming_14_1">#N/A</definedName>
    <definedName name="DTL_V_BANK_DEBT_Healthcare_15_1">#N/A</definedName>
    <definedName name="DTL_V_BANK_DEBT_Insurance_16_1">#N/A</definedName>
    <definedName name="DTL_V_BANK_DEBT_Manufacturing_17_1">#N/A</definedName>
    <definedName name="DTL_V_BANK_DEBT_Media___Communications_19_1">#N/A</definedName>
    <definedName name="DTL_V_BANK_DEBT_Media_18_1">#N/A</definedName>
    <definedName name="DTL_V_BANK_DEBT_Oil_and_Gas_20_1">#N/A</definedName>
    <definedName name="DTL_V_BANK_DEBT_Packaging_21_1">#N/A</definedName>
    <definedName name="DTL_V_BANK_DEBT_Packaging_and_Containers_22_1">#N/A</definedName>
    <definedName name="DTL_V_BANK_DEBT_Publishing_23_1">#N/A</definedName>
    <definedName name="DTL_V_BANK_DEBT_Real_Estate_24_1">#N/A</definedName>
    <definedName name="DTL_V_BANK_DEBT_Retail_25_1">#N/A</definedName>
    <definedName name="DTL_V_BANK_DEBT_Services_26_1">#N/A</definedName>
    <definedName name="DTL_V_BANK_DEBT_Technology_27_1">#N/A</definedName>
    <definedName name="DTL_V_COMMON_STOCK_Cable_28_1">#N/A</definedName>
    <definedName name="DTL_V_COMMON_STOCK_Elec___Gas___Sanitary_Services_29_1">#N/A</definedName>
    <definedName name="DTL_V_COMMON_STOCK_Energy_30_1">#N/A</definedName>
    <definedName name="DTL_V_COMMON_STOCK_Oil_and_Gas_31_1">#N/A</definedName>
    <definedName name="DTL_V_COMMON_STOCK_Packaging_and_Containers_32_1">#N/A</definedName>
    <definedName name="DTL_V_COMMON_STOCK_SHORT_Construction_Services_Products_33_1">#N/A</definedName>
    <definedName name="DTL_V_COMMON_STOCK_SHORT_Financial_Services_34_1">#N/A</definedName>
    <definedName name="DTL_V_COMMON_STOCK_SHORT_Home_Furnishings_35_1">#N/A</definedName>
    <definedName name="DTL_V_COMMON_STOCK_SHORT_Restaurant_and_Food_Services_36_1">#N/A</definedName>
    <definedName name="DTL_V_COMMON_STOCK_SHORT_Retail_37_1">#N/A</definedName>
    <definedName name="DTL_V_CONVERTIBLE_BOND_Manufacturing_38_1">#N/A</definedName>
    <definedName name="DTL_V_CORPORATE_BOND_Broadcasting_39_1">#N/A</definedName>
    <definedName name="DTL_V_CORPORATE_BOND_Building_Materials_40_1">#N/A</definedName>
    <definedName name="DTL_V_CORPORATE_BOND_Cable_41_1">#N/A</definedName>
    <definedName name="DTL_V_CORPORATE_BOND_Chemicals_42_1">#N/A</definedName>
    <definedName name="DTL_V_CORPORATE_BOND_Data_Processing_43_1">#N/A</definedName>
    <definedName name="DTL_V_CORPORATE_BOND_Distribution_44_1">#N/A</definedName>
    <definedName name="DTL_V_CORPORATE_BOND_Electronics_45_1">#N/A</definedName>
    <definedName name="DTL_V_CORPORATE_BOND_Energy_46_1">#N/A</definedName>
    <definedName name="DTL_V_CORPORATE_BOND_Entertainment_47_1">#N/A</definedName>
    <definedName name="DTL_V_CORPORATE_BOND_Financial_Services_48_1">#N/A</definedName>
    <definedName name="DTL_V_CORPORATE_BOND_Forest_Products_49_1">#N/A</definedName>
    <definedName name="DTL_V_CORPORATE_BOND_Gaming_50_1">#N/A</definedName>
    <definedName name="DTL_V_CORPORATE_BOND_Insurance_51_1">#N/A</definedName>
    <definedName name="DTL_V_CORPORATE_BOND_Manufacturing_52_1">#N/A</definedName>
    <definedName name="DTL_V_CORPORATE_BOND_Medical_Products_53_1">#N/A</definedName>
    <definedName name="DTL_V_CORPORATE_BOND_Oil_and_Gas_Services_54_1">#N/A</definedName>
    <definedName name="DTL_V_CORPORATE_BOND_Packaging_and_Containers_55_1">#N/A</definedName>
    <definedName name="DTL_V_CORPORATE_BOND_Power_56_1">#N/A</definedName>
    <definedName name="DTL_V_CORPORATE_BOND_Real_Estate_Investment_Trust_57_1">#N/A</definedName>
    <definedName name="DTL_V_CORPORATE_BOND_SHORT_Retail_61_1">#N/A</definedName>
    <definedName name="DTL_V_CORPORATE_BOND_Specialty_Finance_58_1">#N/A</definedName>
    <definedName name="DTL_V_CORPORATE_BOND_Technology_59_1">#N/A</definedName>
    <definedName name="DTL_V_CORPORATE_BOND_Telecommunications_60_1">#N/A</definedName>
    <definedName name="DTL_V_FOREIGN_CASH_HOLDINGS__62_1">#N/A</definedName>
    <definedName name="DTL_V_FORWARD_CONTRACTS__63_1">#N/A</definedName>
    <definedName name="DTL_V_NOTE_Packaging_and_Containers_64_1">#N/A</definedName>
    <definedName name="DTL_V_PREFERRED_STOCK_Financial_Services_65_1">#N/A</definedName>
    <definedName name="DTL_V_SWAPS_Broadcasting_66_1">#N/A</definedName>
    <definedName name="DTL_V_SWAPS_Building_Materials_67_1">#N/A</definedName>
    <definedName name="DTL_V_SWAPS_Data_Processing_68_1">#N/A</definedName>
    <definedName name="DTL_V_SWAPS_Distribution_69_1">#N/A</definedName>
    <definedName name="DTL_V_SWAPS_Electronics_70_1">#N/A</definedName>
    <definedName name="DTL_V_SWAPS_Financial_Services_71_1">#N/A</definedName>
    <definedName name="DTL_V_SWAPS_Gaming_72_1">#N/A</definedName>
    <definedName name="DTL_V_SWAPS_Manufacturing_73_1">#N/A</definedName>
    <definedName name="DTL_V_SWAPS_Medical_Products_74_1">#N/A</definedName>
    <definedName name="DTL_V_SWAPS_Other_75_1">#N/A</definedName>
    <definedName name="DTL_V_SWAPS_Power_76_1">#N/A</definedName>
    <definedName name="DTL_V_SWAPS_Retail_77_1">#N/A</definedName>
    <definedName name="DTL_V_SWAPS_Telecommunications_78_1">#N/A</definedName>
    <definedName name="DTL_V_VOF1___1_1">#N/A</definedName>
    <definedName name="DTL_V_VOF1__ABITIBI_CONSOLIDATED_INC__1_1">#N/A</definedName>
    <definedName name="DTL_V_VOF1__ABITIBI_CONSOLIDATED_INC__2_1">#N/A</definedName>
    <definedName name="DTL_V_VOF1__ABX_2_1">#N/A</definedName>
    <definedName name="DTL_V_VOF1__ABX_3_1">#N/A</definedName>
    <definedName name="DTL_V_VOF1__AFFINIA_GRP_INC_2_1">#N/A</definedName>
    <definedName name="DTL_V_VOF1__AIG_GICs_3_1">#N/A</definedName>
    <definedName name="DTL_V_VOF1__Aleris_International_Inc__2_1">#N/A</definedName>
    <definedName name="DTL_V_VOF1__Aleris_International_Inc__3_1">#N/A</definedName>
    <definedName name="DTL_V_VOF1__Aleris_International_Inc__4_1">#N/A</definedName>
    <definedName name="DTL_V_VOF1__ALLIANCE_DATA_SYSTEMS_CORP_3_1">#N/A</definedName>
    <definedName name="DTL_V_VOF1__ALLISON_TRANSMISSION_INC__3_1">#N/A</definedName>
    <definedName name="DTL_V_VOF1__ALLISON_TRANSMISSION_INC__5_1">#N/A</definedName>
    <definedName name="DTL_V_VOF1__Alltel_Corp_TL_B_3_L_2_75__4_1">#N/A</definedName>
    <definedName name="DTL_V_VOF1__AMERICAN_GENERAL_FINANCE_CORP_4_1">#N/A</definedName>
    <definedName name="DTL_V_VOF1__AMERICAN_GENERAL_FINANCE_CORP_5_1">#N/A</definedName>
    <definedName name="DTL_V_VOF1__AMERICAN_GENERAL_FINANCE_CORP_6_1">#N/A</definedName>
    <definedName name="DTL_V_VOF1__Apparel_2_1">#N/A</definedName>
    <definedName name="DTL_V_VOF1__APTARGROUP_INC_6_1">#N/A</definedName>
    <definedName name="DTL_V_VOF1__ASIF_II_5_1">#N/A</definedName>
    <definedName name="DTL_V_VOF1__ASIF_II_6_1">#N/A</definedName>
    <definedName name="DTL_V_VOF1__ASIF_II_7_1">#N/A</definedName>
    <definedName name="DTL_V_VOF1__Automotive_3_1">#N/A</definedName>
    <definedName name="DTL_V_VOF1__AVIS_BUDGET_GROUP_INC_7_1">#N/A</definedName>
    <definedName name="DTL_V_VOF1__BABCOCK___BROWN_LTD_4_1">#N/A</definedName>
    <definedName name="DTL_V_VOF1__BABCOCK___BROWN_LTD_5_1">#N/A</definedName>
    <definedName name="DTL_V_VOF1__BABCOCK___BROWN_LTD_6_1">#N/A</definedName>
    <definedName name="DTL_V_VOF1__BABCOCK___BROWN_LTD_7_1">#N/A</definedName>
    <definedName name="DTL_V_VOF1__BABCOCK___BROWN_LTD_8_1">#N/A</definedName>
    <definedName name="DTL_V_VOF1__BANCO_BILBAO_VIZCAYA_ARGENTA_5_1">#N/A</definedName>
    <definedName name="DTL_V_VOF1__BANCO_BILBAO_VIZCAYA_ARGENTA_6_1">#N/A</definedName>
    <definedName name="DTL_V_VOF1__BANCO_BILBAO_VIZCAYA_ARGENTA_7_1">#N/A</definedName>
    <definedName name="DTL_V_VOF1__BEMIS_COMPANY_INC_9_1">#N/A</definedName>
    <definedName name="DTL_V_VOF1__BERRY_PLASTICS_HLDG_CORP_10_1">#N/A</definedName>
    <definedName name="DTL_V_VOF1__BERRY_PLASTICS_HLDG_CORP_6_1">#N/A</definedName>
    <definedName name="DTL_V_VOF1__BERRY_PLASTICS_HLDG_CORP_7_1">#N/A</definedName>
    <definedName name="DTL_V_VOF1__BERRY_PLASTICS_HLDG_CORP_8_1">#N/A</definedName>
    <definedName name="DTL_V_VOF1__BERRY_PLASTICS_HLDG_CORP_9_1">#N/A</definedName>
    <definedName name="DTL_V_VOF1__BIOMET_INC_11_1">#N/A</definedName>
    <definedName name="DTL_V_VOF1__BIOMET_INC_7_1">#N/A</definedName>
    <definedName name="DTL_V_VOF1__BIOMET_INC_8_1">#N/A</definedName>
    <definedName name="DTL_V_VOF1__BIOMET_INC_9_1">#N/A</definedName>
    <definedName name="DTL_V_VOF1__BOYD_GAMING_10_1">#N/A</definedName>
    <definedName name="DTL_V_VOF1__BOYD_GAMING_8_1">#N/A</definedName>
    <definedName name="DTL_V_VOF1__BOYD_GAMING_9_1">#N/A</definedName>
    <definedName name="DTL_V_VOF1__BRE_PROPERTIES_INC_10_1">#N/A</definedName>
    <definedName name="DTL_V_VOF1__Broadcasting_4_1">#N/A</definedName>
    <definedName name="DTL_V_VOF1__BROOKSTONE_CO_10_1">#N/A</definedName>
    <definedName name="DTL_V_VOF1__BROOKSTONE_CO_11_1">#N/A</definedName>
    <definedName name="DTL_V_VOF1__BROOKSTONE_CO_12__10_15_12__9_1">#N/A</definedName>
    <definedName name="DTL_V_VOF1__BROOKSTONE_CO_12_1">#N/A</definedName>
    <definedName name="DTL_V_VOF1__Building_Materials_5_1">#N/A</definedName>
    <definedName name="DTL_V_VOF1__BUILDING_MATERIALS_CORP_10_1">#N/A</definedName>
    <definedName name="DTL_V_VOF1__BUILDING_MATERIALS_CORP_11_1">#N/A</definedName>
    <definedName name="DTL_V_VOF1__BUILDING_MATERIALS_CORP_13_1">#N/A</definedName>
    <definedName name="DTL_V_VOF1__Cable_6_1">#N/A</definedName>
    <definedName name="DTL_V_VOF1__CABLEUROPA_SA__ONO__11_1">#N/A</definedName>
    <definedName name="DTL_V_VOF1__CALPINE_CORP_12_1">#N/A</definedName>
    <definedName name="DTL_V_VOF1__CALPINE_CORP_14_1">#N/A</definedName>
    <definedName name="DTL_V_VOF1__CARESTREAM_HEALTH_INC__13_1">#N/A</definedName>
    <definedName name="DTL_V_VOF1__CARESTREAM_HEALTH_INC__15_1">#N/A</definedName>
    <definedName name="DTL_V_VOF1__CASH___AUSTRALIAN_DOLLAR_10_1">#N/A</definedName>
    <definedName name="DTL_V_VOF1__CASH___AUSTRALIAN_DOLLAR_12_1">#N/A</definedName>
    <definedName name="DTL_V_VOF1__CASH___AUSTRALIAN_DOLLAR_14_1">#N/A</definedName>
    <definedName name="DTL_V_VOF1__CASH___AUSTRALIAN_DOLLAR_16_1">#N/A</definedName>
    <definedName name="DTL_V_VOF1__CASH___BRITISH_POUNDS_13_1">#N/A</definedName>
    <definedName name="DTL_V_VOF1__CASH___BRITISH_POUNDS_15_1">#N/A</definedName>
    <definedName name="DTL_V_VOF1__CASH___BRITISH_POUNDS_17_1">#N/A</definedName>
    <definedName name="DTL_V_VOF1__CASHNF_1_1">#N/A</definedName>
    <definedName name="DTL_V_VOF1__CATALENT_PHARMA_SOLUTIONS_14_1">#N/A</definedName>
    <definedName name="DTL_V_VOF1__CDS_CDX_15_1">#N/A</definedName>
    <definedName name="DTL_V_VOF1__CENGAGE_LEARNING_ACQ_INC__11_1">#N/A</definedName>
    <definedName name="DTL_V_VOF1__CENGAGE_LEARNING_ACQ_INC__13_1">#N/A</definedName>
    <definedName name="DTL_V_VOF1__CENGAGE_LEARNING_ACQ_INC__16_1">#N/A</definedName>
    <definedName name="DTL_V_VOF1__CENGAGE_LEARNING_ACQ_INC__18_1">#N/A</definedName>
    <definedName name="DTL_V_VOF1__CERIDIAN_CORP_12_1">#N/A</definedName>
    <definedName name="DTL_V_VOF1__CERIDIAN_CORP_14_1">#N/A</definedName>
    <definedName name="DTL_V_VOF1__CERIDIAN_CORP_17_1">#N/A</definedName>
    <definedName name="DTL_V_VOF1__CERIDIAN_CORP_19_1">#N/A</definedName>
    <definedName name="DTL_V_VOF1__CHARTER_COMM_HLDGS_LLC_13_1">#N/A</definedName>
    <definedName name="DTL_V_VOF1__CHARTER_COMM_HLDGS_LLC_15_1">#N/A</definedName>
    <definedName name="DTL_V_VOF1__CHARTER_COMM_HLDGS_LLC_18_1">#N/A</definedName>
    <definedName name="DTL_V_VOF1__CHARTER_COMM_HLDGS_LLC_20_1">#N/A</definedName>
    <definedName name="DTL_V_VOF1__Chemicals_7_1">#N/A</definedName>
    <definedName name="DTL_V_VOF1__CHESAPEAKE_CORP_21_1">#N/A</definedName>
    <definedName name="DTL_V_VOF1__CHRYSLER_LLC__CARCO__14_1">#N/A</definedName>
    <definedName name="DTL_V_VOF1__CHRYSLER_LLC__CARCO__16_1">#N/A</definedName>
    <definedName name="DTL_V_VOF1__CHRYSLER_LLC__CARCO__19_1">#N/A</definedName>
    <definedName name="DTL_V_VOF1__CHRYSLER_LLC__CARCO__22_1">#N/A</definedName>
    <definedName name="DTL_V_VOF1__CIT_Group_Inc__15_1">#N/A</definedName>
    <definedName name="DTL_V_VOF1__CIT_Group_Inc__17_1">#N/A</definedName>
    <definedName name="DTL_V_VOF1__CIT_GROUP_INC__20_1">#N/A</definedName>
    <definedName name="DTL_V_VOF1__CIT_GROUP_INC__23_1">#N/A</definedName>
    <definedName name="DTL_V_VOF1__CITYCENTER_HOLDINGS_LLC_21_1">#N/A</definedName>
    <definedName name="DTL_V_VOF1__CLEAR_CHANNEL_COMM_21_1">#N/A</definedName>
    <definedName name="DTL_V_VOF1__CLEAR_CHANNEL_COMM_22_1">#N/A</definedName>
    <definedName name="DTL_V_VOF1__CLEAR_CHANNEL_COMM_24_1">#N/A</definedName>
    <definedName name="DTL_V_VOF1__CMBX_18_1">#N/A</definedName>
    <definedName name="DTL_V_VOF1__COACH_INC__19_1">#N/A</definedName>
    <definedName name="DTL_V_VOF1__COMCAST_CORP_16_1">#N/A</definedName>
    <definedName name="DTL_V_VOF1__COMCAST_CORP_19_1">#N/A</definedName>
    <definedName name="DTL_V_VOF1__Construction_Services_Products_8_1">#N/A</definedName>
    <definedName name="DTL_V_VOF1__CROWN_HOLDINGS_INC_20_1">#N/A</definedName>
    <definedName name="DTL_V_VOF1__CROWN_HOLDINGS_INC_22_1">#N/A</definedName>
    <definedName name="DTL_V_VOF1__CROWN_HOLDINGS_INC_25_1">#N/A</definedName>
    <definedName name="DTL_V_VOF1__CROWN_HOLDINGS_INC_COMMN_STK_17_1">#N/A</definedName>
    <definedName name="DTL_V_VOF1__CURRENT_FORWARD_CONTRACTS_18_1">#N/A</definedName>
    <definedName name="DTL_V_VOF1__CURRENT_FORWARD_CONTRACTS_21_1">#N/A</definedName>
    <definedName name="DTL_V_VOF1__CURRENT_FORWARD_CONTRACTS_23_1">#N/A</definedName>
    <definedName name="DTL_V_VOF1__CURRENT_FORWARD_CONTRACTS_26_1">#N/A</definedName>
    <definedName name="DTL_V_VOF1__CW_MEDIA_HOLDINGS_INC_24_1">#N/A</definedName>
    <definedName name="DTL_V_VOF1__DARDEN_RESTAURANTS_22_1">#N/A</definedName>
    <definedName name="DTL_V_VOF1__DARDEN_RESTAURANTS_27_1">#N/A</definedName>
    <definedName name="DTL_V_VOF1__DARDEN_RESTAURANTS_COMMN_STK_19_1">#N/A</definedName>
    <definedName name="DTL_V_VOF1__Data_Processing_9_1">#N/A</definedName>
    <definedName name="DTL_V_VOF1__DEAN_FOODS_CO_28_1">#N/A</definedName>
    <definedName name="DTL_V_VOF1__DEBT_2_1">#N/A</definedName>
    <definedName name="DTL_V_VOF1__DEVELOPERS_DIVERSIFIED_REALTY_23_1">#N/A</definedName>
    <definedName name="DTL_V_VOF1__Distribution_10_1">#N/A</definedName>
    <definedName name="DTL_V_VOF1__DYNEGY_HOLDINGS_INC_24_1">#N/A</definedName>
    <definedName name="DTL_V_VOF1__DYNEGY_HOLDINGS_INC_29_1">#N/A</definedName>
    <definedName name="DTL_V_VOF1__Elec___Gas___Sanitary_Services_11_1">#N/A</definedName>
    <definedName name="DTL_V_VOF1__Electric_12_1">#N/A</definedName>
    <definedName name="DTL_V_VOF1__Electronics_13_1">#N/A</definedName>
    <definedName name="DTL_V_VOF1__Energy_14_1">#N/A</definedName>
    <definedName name="DTL_V_VOF1__ENERGY_FUTURE_HOLDINGS_20_1">#N/A</definedName>
    <definedName name="DTL_V_VOF1__ENERGY_FUTURE_HOLDINGS_24_1">#N/A</definedName>
    <definedName name="DTL_V_VOF1__Entertainment_15_1">#N/A</definedName>
    <definedName name="DTL_V_VOF1__ETHAN_ALLEN_25_1">#N/A</definedName>
    <definedName name="DTL_V_VOF1__ETHAN_ALLEN_30_1">#N/A</definedName>
    <definedName name="DTL_V_VOF1__ETHAN_ALLEN_COMMON_STK_21_1">#N/A</definedName>
    <definedName name="DTL_V_VOF1__EURO_CASH_22_1">#N/A</definedName>
    <definedName name="DTL_V_VOF1__EURO_CASH_25_1">#N/A</definedName>
    <definedName name="DTL_V_VOF1__EURO_CASH_26_1">#N/A</definedName>
    <definedName name="DTL_V_VOF1__EURO_CASH_31_1">#N/A</definedName>
    <definedName name="DTL_V_VOF1__EXCO_OP_SR_TL_L_600_12_18_08__27_1">#N/A</definedName>
    <definedName name="DTL_V_VOF1__EXCO_OPERATING_SR_TERM_LOAN_23_1">#N/A</definedName>
    <definedName name="DTL_V_VOF1__EXCO_RESOURCES_INC__26_1">#N/A</definedName>
    <definedName name="DTL_V_VOF1__EXCO_RESOURCES_INC__27_1">#N/A</definedName>
    <definedName name="DTL_V_VOF1__EXCO_RESOURCES_INC__32_1">#N/A</definedName>
    <definedName name="DTL_V_VOF1__FCE_Bank_Plc_24_1">#N/A</definedName>
    <definedName name="DTL_V_VOF1__FCE_BANK_PLC_26_1">#N/A</definedName>
    <definedName name="DTL_V_VOF1__FCE_BANK_PLC_27_1">#N/A</definedName>
    <definedName name="DTL_V_VOF1__FCE_Bank_Plc_28_1">#N/A</definedName>
    <definedName name="DTL_V_VOF1__FCE_BANK_PLC_33_1">#N/A</definedName>
    <definedName name="DTL_V_VOF1__FEDERAL_MOGUL_CORPORATION_27_1">#N/A</definedName>
    <definedName name="DTL_V_VOF1__FEDERAL_MOGUL_CORPORATION_28_1">#N/A</definedName>
    <definedName name="DTL_V_VOF1__FEDERAL_MOGUL_CORPORATION_34_1">#N/A</definedName>
    <definedName name="DTL_V_VOF1__Financial_Services_16_1">#N/A</definedName>
    <definedName name="DTL_V_VOF1__FIRST_DATA_CORPORATION_25_1">#N/A</definedName>
    <definedName name="DTL_V_VOF1__FIRST_DATA_CORPORATION_28_1">#N/A</definedName>
    <definedName name="DTL_V_VOF1__FIRST_DATA_CORPORATION_29_1">#N/A</definedName>
    <definedName name="DTL_V_VOF1__FIRST_DATA_CORPORATION_35_1">#N/A</definedName>
    <definedName name="DTL_V_VOF1__Food_and_Consumer_Products_17_1">#N/A</definedName>
    <definedName name="DTL_V_VOF1__Ford_Motor_Credit_Company_LLC_26_1">#N/A</definedName>
    <definedName name="DTL_V_VOF1__FORD_MOTOR_CREDIT_COMPANY_LLC_29_1">#N/A</definedName>
    <definedName name="DTL_V_VOF1__Ford_Motor_Credit_Company_LLC_30_1">#N/A</definedName>
    <definedName name="DTL_V_VOF1__FORD_MOTOR_CREDIT_COMPANY_LLC_36_1">#N/A</definedName>
    <definedName name="DTL_V_VOF1__Forest_Products_18_1">#N/A</definedName>
    <definedName name="DTL_V_VOF1__FORTRESS_INVESTMENT_GROUP_LLC_27_1">#N/A</definedName>
    <definedName name="DTL_V_VOF1__FORTRESS_INVESTMENT_GROUP_LLC_31_1">#N/A</definedName>
    <definedName name="DTL_V_VOF1__FORWD_3_1">#N/A</definedName>
    <definedName name="DTL_V_VOF1__FREESCALE_SEMICONDUCTOR_28_1">#N/A</definedName>
    <definedName name="DTL_V_VOF1__FREESCALE_SEMICONDUCTOR_30_1">#N/A</definedName>
    <definedName name="DTL_V_VOF1__FREESCALE_SEMICONDUCTOR_31_1">#N/A</definedName>
    <definedName name="DTL_V_VOF1__FREESCALE_SEMICONDUCTOR_32_1">#N/A</definedName>
    <definedName name="DTL_V_VOF1__FREESCALE_SEMICONDUCTOR_37_1">#N/A</definedName>
    <definedName name="DTL_V_VOF1__Gaming_19_1">#N/A</definedName>
    <definedName name="DTL_V_VOF1__General_Motors_Acceptance_Corp_29_1">#N/A</definedName>
    <definedName name="DTL_V_VOF1__General_Motors_Acceptance_Corp_31_1">#N/A</definedName>
    <definedName name="DTL_V_VOF1__General_Motors_Acceptance_Corp_32_1">#N/A</definedName>
    <definedName name="DTL_V_VOF1__General_Motors_Acceptance_Corp_33_1">#N/A</definedName>
    <definedName name="DTL_V_VOF1__General_Motors_Acceptance_Corp_38_1">#N/A</definedName>
    <definedName name="DTL_V_VOF1__General_Motors_Corp_30_1">#N/A</definedName>
    <definedName name="DTL_V_VOF1__General_Motors_Corp_34_1">#N/A</definedName>
    <definedName name="DTL_V_VOF1__HARRAHS_OPERATING_CO_INC_31_1">#N/A</definedName>
    <definedName name="DTL_V_VOF1__HARRAHS_OPERATING_CO_INC_32_1">#N/A</definedName>
    <definedName name="DTL_V_VOF1__HARRAHS_OPERATING_CO_INC_33_1">#N/A</definedName>
    <definedName name="DTL_V_VOF1__HARRAHS_OPERATING_CO_INC_35_1">#N/A</definedName>
    <definedName name="DTL_V_VOF1__HARRAHS_OPERATING_CO_INC_39_1">#N/A</definedName>
    <definedName name="DTL_V_VOF1__HD_SUPPLY_33_1">#N/A</definedName>
    <definedName name="DTL_V_VOF1__HD_SUPPLY_34_1">#N/A</definedName>
    <definedName name="DTL_V_VOF1__HD_SUPPLY_40_1">#N/A</definedName>
    <definedName name="DTL_V_VOF1__Healthcare_20_1">#N/A</definedName>
    <definedName name="DTL_V_VOF1__HENNES___MAURITZ_AB_32_1">#N/A</definedName>
    <definedName name="DTL_V_VOF1__HENNES___MAURITZ_AB_35_1">#N/A</definedName>
    <definedName name="DTL_V_VOF1__HENNES___MAURITZ_AB_36_1">#N/A</definedName>
    <definedName name="DTL_V_VOF1__Hertz_Corp__33_1">#N/A</definedName>
    <definedName name="DTL_V_VOF1__Hertz_Corp__37_1">#N/A</definedName>
    <definedName name="DTL_V_VOF1__HERTZ_CORPORATION_36_1">#N/A</definedName>
    <definedName name="DTL_V_VOF1__Home_Furnishings_21_1">#N/A</definedName>
    <definedName name="DTL_V_VOF1__IMPRESS_HLDG_BV_FRN_9_15_13__35_1">#N/A</definedName>
    <definedName name="DTL_V_VOF1__IMPRESS_HLDG_BV_FRN_9_15_13__41_1">#N/A</definedName>
    <definedName name="DTL_V_VOF1__Insurance_22_1">#N/A</definedName>
    <definedName name="DTL_V_VOF1__INTL_LEASE_FINANCE_CORP_36_1">#N/A</definedName>
    <definedName name="DTL_V_VOF1__INTL_LEASE_FINANCE_CORP_37_1">#N/A</definedName>
    <definedName name="DTL_V_VOF1__INTL_LEASE_FINANCE_CORP_42_1">#N/A</definedName>
    <definedName name="DTL_V_VOF1__ISTA_INTERNATIONAL_34_1">#N/A</definedName>
    <definedName name="DTL_V_VOF1__ISTA_INTERNATIONAL_37_1">#N/A</definedName>
    <definedName name="DTL_V_VOF1__ISTAR_FINANCIAL_INC_34_1">#N/A</definedName>
    <definedName name="DTL_V_VOF1__ISTAR_FINANCIAL_INC_38_1">#N/A</definedName>
    <definedName name="DTL_V_VOF1__ISTAR_FINANCIAL_INC_43_1">#N/A</definedName>
    <definedName name="DTL_V_VOF1__ITV_PLC_35_1">#N/A</definedName>
    <definedName name="DTL_V_VOF1__J_CREW_GROUP_INC__35_1">#N/A</definedName>
    <definedName name="DTL_V_VOF1__JONES_APPAREL_GROUP_INC_36_1">#N/A</definedName>
    <definedName name="DTL_V_VOF1__JONES_APPAREL_GROUP_INC_39_1">#N/A</definedName>
    <definedName name="DTL_V_VOF1__KLOECKNER_36_1">#N/A</definedName>
    <definedName name="DTL_V_VOF1__KLOECKNER_37_1">#N/A</definedName>
    <definedName name="DTL_V_VOF1__KLOECKNER_39_1">#N/A</definedName>
    <definedName name="DTL_V_VOF1__KLOECKNER_40_1">#N/A</definedName>
    <definedName name="DTL_V_VOF1__KLOECKNER_44_1">#N/A</definedName>
    <definedName name="DTL_V_VOF1__LAMAR_ADVTSNG_40_1">#N/A</definedName>
    <definedName name="DTL_V_VOF1__LAS_VEGAS_SANDS_CORP_37_1">#N/A</definedName>
    <definedName name="DTL_V_VOF1__LAS_VEGAS_SANDS_CORP_41_1">#N/A</definedName>
    <definedName name="DTL_V_VOF1__LAS_VEGAS_SANDS_CORP_45_1">#N/A</definedName>
    <definedName name="DTL_V_VOF1__LCDX__INDEX___TRANCHES__38_1">#N/A</definedName>
    <definedName name="DTL_V_VOF1__LCDX__INDEX___TRANCHES__41_1">#N/A</definedName>
    <definedName name="DTL_V_VOF1__LCDX__INDEX___TRANCHES__42_1">#N/A</definedName>
    <definedName name="DTL_V_VOF1__LCDX__INDEX___TRANCHES__46_1">#N/A</definedName>
    <definedName name="DTL_V_VOF1__LEGGETT___PLATT__INC_42_1">#N/A</definedName>
    <definedName name="DTL_V_VOF1__LEGGETT___PLATT__INC_COMMN_STK_39_1">#N/A</definedName>
    <definedName name="DTL_V_VOF1__LEHMAN_BROS__TREASURY_BV__39_1">#N/A</definedName>
    <definedName name="DTL_V_VOF1__LEHMAN_BROS_HLDNGS_INC_40_1">#N/A</definedName>
    <definedName name="DTL_V_VOF1__LEHMAN_BROS_HLDNGS_INC_43_1">#N/A</definedName>
    <definedName name="DTL_V_VOF1__LEHMAN_BROS_HLDNGS_INC_47_1">#N/A</definedName>
    <definedName name="DTL_V_VOF1__LEVEL_3_COMMUNICATIONS__INC__41_1">#N/A</definedName>
    <definedName name="DTL_V_VOF1__LIBERTY_INTERNATIONAL_PLC_42_1">#N/A</definedName>
    <definedName name="DTL_V_VOF1__LYONDELL_CHEMICAL_43_1">#N/A</definedName>
    <definedName name="DTL_V_VOF1__MACERICH_CO__THE__43_1">#N/A</definedName>
    <definedName name="DTL_V_VOF1__MACQUARIE_COMM_40_1">#N/A</definedName>
    <definedName name="DTL_V_VOF1__MACQUARIE_COMM_43_1">#N/A</definedName>
    <definedName name="DTL_V_VOF1__MACQUARIE_COMM_44_1">#N/A</definedName>
    <definedName name="DTL_V_VOF1__MACQUARIE_COMM_48_1">#N/A</definedName>
    <definedName name="DTL_V_VOF1__MANOR_CARE_INC_45_1">#N/A</definedName>
    <definedName name="DTL_V_VOF1__MANOR_CARE_INC_49_1">#N/A</definedName>
    <definedName name="DTL_V_VOF1__Manufacturing_23_1">#N/A</definedName>
    <definedName name="DTL_V_VOF1__MASCO_CORPORATION_41_1">#N/A</definedName>
    <definedName name="DTL_V_VOF1__MASCO_CORPORATION_44_1">#N/A</definedName>
    <definedName name="DTL_V_VOF1__MASCO_CORPORATION_45_1">#N/A</definedName>
    <definedName name="DTL_V_VOF1__MBIA_INC_45_1">#N/A</definedName>
    <definedName name="DTL_V_VOF1__Media___Communications_25_1">#N/A</definedName>
    <definedName name="DTL_V_VOF1__Media_24_1">#N/A</definedName>
    <definedName name="DTL_V_VOF1__Medical_Products_26_1">#N/A</definedName>
    <definedName name="DTL_V_VOF1__MGM_MIRAGE_42_1">#N/A</definedName>
    <definedName name="DTL_V_VOF1__MGM_MIRAGE_44_1">#N/A</definedName>
    <definedName name="DTL_V_VOF1__MGM_MIRAGE_46_1">#N/A</definedName>
    <definedName name="DTL_V_VOF1__MGM_MIRAGE_50_1">#N/A</definedName>
    <definedName name="DTL_V_VOF1__MICHAELS_STORES_INC_45_1">#N/A</definedName>
    <definedName name="DTL_V_VOF1__MICHAELS_STORES_INC_47_1">#N/A</definedName>
    <definedName name="DTL_V_VOF1__MICHAELS_STORES_INC_51_1">#N/A</definedName>
    <definedName name="DTL_V_VOF1__Mirant_Corp_48_1">#N/A</definedName>
    <definedName name="DTL_V_VOF1__Mirant_Corp_52_1">#N/A</definedName>
    <definedName name="DTL_V_VOF1__MOMENTIVE_46_1">#N/A</definedName>
    <definedName name="DTL_V_VOF1__MOMENTIVE_49_1">#N/A</definedName>
    <definedName name="DTL_V_VOF1__MOMENTIVE_53_1">#N/A</definedName>
    <definedName name="DTL_V_VOF1__NORTEL_NETWORKS_LTD_47_1">#N/A</definedName>
    <definedName name="DTL_V_VOF1__NORTEL_NETWORKS_LTD_50_1">#N/A</definedName>
    <definedName name="DTL_V_VOF1__NORTEL_NETWORKS_LTD_54_1">#N/A</definedName>
    <definedName name="DTL_V_VOF1__NRG_ENERGY_INC__48_1">#N/A</definedName>
    <definedName name="DTL_V_VOF1__NRG_ENERGY_INC__51_1">#N/A</definedName>
    <definedName name="DTL_V_VOF1__NRG_ENERGY_INC__55_1">#N/A</definedName>
    <definedName name="DTL_V_VOF1__NUMERICABLE_SAS_43_1">#N/A</definedName>
    <definedName name="DTL_V_VOF1__NUMERICABLE_SAS_47_1">#N/A</definedName>
    <definedName name="DTL_V_VOF1__NUMERICABLE_SAS_48_1">#N/A</definedName>
    <definedName name="DTL_V_VOF1__NUMERICABLE_SAS_49_1">#N/A</definedName>
    <definedName name="DTL_V_VOF1__NUMERICABLE_SAS_52_1">#N/A</definedName>
    <definedName name="DTL_V_VOF1__NUMERICABLE_SAS_56_1">#N/A</definedName>
    <definedName name="DTL_V_VOF1__NXP_BV_NXP_FNDG_FRN_49_1">#N/A</definedName>
    <definedName name="DTL_V_VOF1__NXP_BV_NXP_FNDG_FRN_53_1">#N/A</definedName>
    <definedName name="DTL_V_VOF1__NXP_BV_NXP_FNDG_FRN_57_1">#N/A</definedName>
    <definedName name="DTL_V_VOF1__Oil_and_Gas_27_1">#N/A</definedName>
    <definedName name="DTL_V_VOF1__Oil_and_Gas_Services_28_1">#N/A</definedName>
    <definedName name="DTL_V_VOF1__Other_29_1">#N/A</definedName>
    <definedName name="DTL_V_VOF1__OWENS_CORNING_COMMON_STK_44_1">#N/A</definedName>
    <definedName name="DTL_V_VOF1__OWENS_CORNING_INC__48_1">#N/A</definedName>
    <definedName name="DTL_V_VOF1__OWENS_CORNING_INC__50_1">#N/A</definedName>
    <definedName name="DTL_V_VOF1__OWENS_CORNING_INC__54_1">#N/A</definedName>
    <definedName name="DTL_V_VOF1__OWENS_CORNING_INC__58_1">#N/A</definedName>
    <definedName name="DTL_V_VOF1__Packaging_30_1">#N/A</definedName>
    <definedName name="DTL_V_VOF1__Packaging_and_Containers_31_1">#N/A</definedName>
    <definedName name="DTL_V_VOF1__PAYCHEX_INC_51_1">#N/A</definedName>
    <definedName name="DTL_V_VOF1__PBL_MEDIA_PTY_LTD_45_1">#N/A</definedName>
    <definedName name="DTL_V_VOF1__PBL_MEDIA_PTY_LTD_49_1">#N/A</definedName>
    <definedName name="DTL_V_VOF1__PBL_MEDIA_PTY_LTD_50_1">#N/A</definedName>
    <definedName name="DTL_V_VOF1__PBL_MEDIA_PTY_LTD_52_1">#N/A</definedName>
    <definedName name="DTL_V_VOF1__PBL_MEDIA_PTY_LTD_55_1">#N/A</definedName>
    <definedName name="DTL_V_VOF1__PBL_MEDIA_PTY_LTD_59_1">#N/A</definedName>
    <definedName name="DTL_V_VOF1__PHARMACEUTICAL_TECH__SERVICES_56_1">#N/A</definedName>
    <definedName name="DTL_V_VOF1__PHARMACEUTICAL_TECH__SERVICES_60_1">#N/A</definedName>
    <definedName name="DTL_V_VOF1__PINNACLE_ENTERTAINMENT_INC_46_1">#N/A</definedName>
    <definedName name="DTL_V_VOF1__PINNACLE_FOODS_GROUP_57_1">#N/A</definedName>
    <definedName name="DTL_V_VOF1__PINNACLE_FOODS_GROUP_61_1">#N/A</definedName>
    <definedName name="DTL_V_VOF1__Power_32_1">#N/A</definedName>
    <definedName name="DTL_V_VOF1__PQ_CORP__47_1">#N/A</definedName>
    <definedName name="DTL_V_VOF1__PQ_CORP__50_1">#N/A</definedName>
    <definedName name="DTL_V_VOF1__PQ_CORP__51_1">#N/A</definedName>
    <definedName name="DTL_V_VOF1__PQ_CORP__53_1">#N/A</definedName>
    <definedName name="DTL_V_VOF1__PQ_CORP__58_1">#N/A</definedName>
    <definedName name="DTL_V_VOF1__PQ_CORP__62_1">#N/A</definedName>
    <definedName name="DTL_V_VOF1__ProSieben__LAVENA_HOLDING_4_GM_48_1">#N/A</definedName>
    <definedName name="DTL_V_VOF1__ProSieben__LAVENA_HOLDING_4_GM_51_1">#N/A</definedName>
    <definedName name="DTL_V_VOF1__ProSieben__LAVENA_HOLDING_4_GM_54_1">#N/A</definedName>
    <definedName name="DTL_V_VOF1__ProSieben__LAVENA_HOLDING_4_GM_59_1">#N/A</definedName>
    <definedName name="DTL_V_VOF1__ProSieben__LAVENA_HOLDING_4_GM_63_1">#N/A</definedName>
    <definedName name="DTL_V_VOF1__ProSieben_Sat_1_Media_AG_52_1">#N/A</definedName>
    <definedName name="DTL_V_VOF1__Publishing_33_1">#N/A</definedName>
    <definedName name="DTL_V_VOF1__Real_Estate_34_1">#N/A</definedName>
    <definedName name="DTL_V_VOF1__Real_Estate_Investment_Trust_35_1">#N/A</definedName>
    <definedName name="DTL_V_VOF1__REALOGY_CORP__49_1">#N/A</definedName>
    <definedName name="DTL_V_VOF1__REALOGY_CORP__52_1">#N/A</definedName>
    <definedName name="DTL_V_VOF1__REALOGY_CORP__55_1">#N/A</definedName>
    <definedName name="DTL_V_VOF1__REALOGY_CORP__60_1">#N/A</definedName>
    <definedName name="DTL_V_VOF1__REALOGY_CORP__64_1">#N/A</definedName>
    <definedName name="DTL_V_VOF1__REGENCY_CENTERS_CORP_53_1">#N/A</definedName>
    <definedName name="DTL_V_VOF1__REGENCY_CENTERS_CORP_56_1">#N/A</definedName>
    <definedName name="DTL_V_VOF1__RESIDENTIAL_CAP_8_375__6_30_10__50_1">#N/A</definedName>
    <definedName name="DTL_V_VOF1__RESIDENTIAL_CAPITAL_LLC_54_1">#N/A</definedName>
    <definedName name="DTL_V_VOF1__RESIDENTIAL_CAPITAL_LLC_57_1">#N/A</definedName>
    <definedName name="DTL_V_VOF1__RESIDENTIAL_CAPITAL_LLC_61_1">#N/A</definedName>
    <definedName name="DTL_V_VOF1__RESIDENTIAL_CAPITAL_LLC_65_1">#N/A</definedName>
    <definedName name="DTL_V_VOF1__Restaurant_and_Food_Services_36_1">#N/A</definedName>
    <definedName name="DTL_V_VOF1__Retail_37_1">#N/A</definedName>
    <definedName name="DTL_V_VOF1__RITE_AID_CORPORATION_53_1">#N/A</definedName>
    <definedName name="DTL_V_VOF1__ROYAL_CARIBBEAN_CRUIS_51_1">#N/A</definedName>
    <definedName name="DTL_V_VOF1__ROYAL_CARIBBEAN_CRUIS_54_1">#N/A</definedName>
    <definedName name="DTL_V_VOF1__SABINE_PASS_LNG_55_1">#N/A</definedName>
    <definedName name="DTL_V_VOF1__SABINE_PASS_LNG_62_1">#N/A</definedName>
    <definedName name="DTL_V_VOF1__SABINE_PASS_LNG_66_1">#N/A</definedName>
    <definedName name="DTL_V_VOF1__SABRE_HOLDINGS_CORP__63_1">#N/A</definedName>
    <definedName name="DTL_V_VOF1__SABRE_HOLDINGS_CORP__67_1">#N/A</definedName>
    <definedName name="DTL_V_VOF1__SENSATA_TECHNOLOGIES_BV_56_1">#N/A</definedName>
    <definedName name="DTL_V_VOF1__Sequa_Corp_57_1">#N/A</definedName>
    <definedName name="DTL_V_VOF1__SERVICEMASTER_COMPANY_58_1">#N/A</definedName>
    <definedName name="DTL_V_VOF1__SERVICEMASTER_COMPANY_64_1">#N/A</definedName>
    <definedName name="DTL_V_VOF1__SERVICEMASTER_COMPANY_68_1">#N/A</definedName>
    <definedName name="DTL_V_VOF1__Services_38_1">#N/A</definedName>
    <definedName name="DTL_V_VOF1__SINGLE_NAME_CDS_52_1">#N/A</definedName>
    <definedName name="DTL_V_VOF1__SINGLE_NAME_CDS_55_1">#N/A</definedName>
    <definedName name="DTL_V_VOF1__SINGLE_NAME_CDS_58_1">#N/A</definedName>
    <definedName name="DTL_V_VOF1__SINGLE_NAME_LCDS_53_1">#N/A</definedName>
    <definedName name="DTL_V_VOF1__SINGLE_NAME_LCDS_56_1">#N/A</definedName>
    <definedName name="DTL_V_VOF1__SINGLE_NAME_LCDS_59_1">#N/A</definedName>
    <definedName name="DTL_V_VOF1__SLM_CORP_59_1">#N/A</definedName>
    <definedName name="DTL_V_VOF1__SLM_CORP_60_1">#N/A</definedName>
    <definedName name="DTL_V_VOF1__SLM_CORP_65_1">#N/A</definedName>
    <definedName name="DTL_V_VOF1__SLM_CORP_69_1">#N/A</definedName>
    <definedName name="DTL_V_VOF1__SOLUTIA_INC_60_1">#N/A</definedName>
    <definedName name="DTL_V_VOF1__Specialty_Finance_39_1">#N/A</definedName>
    <definedName name="DTL_V_VOF1__STARWOOD_HOTELS___RESORTS_61_1">#N/A</definedName>
    <definedName name="DTL_V_VOF1__STOCK_4_1">#N/A</definedName>
    <definedName name="DTL_V_VOF1__SUNGARD_DATA_SYSTEMS__INC_66_1">#N/A</definedName>
    <definedName name="DTL_V_VOF1__SUNGARD_DATA_SYSTEMS__INC_70_1">#N/A</definedName>
    <definedName name="DTL_V_VOF1__Swedish_Krona_57_1">#N/A</definedName>
    <definedName name="DTL_V_VOF1__Swedish_Krona_61_1">#N/A</definedName>
    <definedName name="DTL_V_VOF1__Swedish_Krona_67_1">#N/A</definedName>
    <definedName name="DTL_V_VOF1__Swedish_Krona_71_1">#N/A</definedName>
    <definedName name="DTL_V_VOF1__SYNOVUS_FINANCIAL_CORP_58_1">#N/A</definedName>
    <definedName name="DTL_V_VOF1__SYNOVUS_FINANCIAL_CORP_62_1">#N/A</definedName>
    <definedName name="DTL_V_VOF1__SYNOVUS_FINANCIAL_CORP_68_1">#N/A</definedName>
    <definedName name="DTL_V_VOF1__SYNOVUS_FINANCIAL_CORP_72_1">#N/A</definedName>
    <definedName name="DTL_V_VOF1__Technology_40_1">#N/A</definedName>
    <definedName name="DTL_V_VOF1__TEKNI_PLEX_INC_54_1">#N/A</definedName>
    <definedName name="DTL_V_VOF1__TEKNI_PLEX_INC_59_1">#N/A</definedName>
    <definedName name="DTL_V_VOF1__TEKNI_PLEX_INC_62_1">#N/A</definedName>
    <definedName name="DTL_V_VOF1__TEKNI_PLEX_INC_63_1">#N/A</definedName>
    <definedName name="DTL_V_VOF1__TEKNI_PLEX_INC_69_1">#N/A</definedName>
    <definedName name="DTL_V_VOF1__TEKNI_PLEX_INC_73_1">#N/A</definedName>
    <definedName name="DTL_V_VOF1__Telecommunications_41_1">#N/A</definedName>
    <definedName name="DTL_V_VOF1__TIME_WARNER_CABLE_55_1">#N/A</definedName>
    <definedName name="DTL_V_VOF1__TIME_WARNER_CABLE_60_1">#N/A</definedName>
    <definedName name="DTL_V_VOF1__TIME_WARNER_CABLE_63_1">#N/A</definedName>
    <definedName name="DTL_V_VOF1__TIME_WARNER_CABLE_64_1">#N/A</definedName>
    <definedName name="DTL_V_VOF1__TIME_WARNER_CABLE_70_1">#N/A</definedName>
    <definedName name="DTL_V_VOF1__TIME_WARNER_CABLE_74_1">#N/A</definedName>
    <definedName name="DTL_V_VOF1__TRIBUNE_CO_64_1">#N/A</definedName>
    <definedName name="DTL_V_VOF1__TRIBUNE_CO_71_1">#N/A</definedName>
    <definedName name="DTL_V_VOF1__TRUMP_ENTRTNMNT_8_5__6_1_15__56_1">#N/A</definedName>
    <definedName name="DTL_V_VOF1__TRUMP_ENTRTNMNT_RESORTS_INC__61_1">#N/A</definedName>
    <definedName name="DTL_V_VOF1__TRUMP_ENTRTNMNT_RESORTS_INC__65_1">#N/A</definedName>
    <definedName name="DTL_V_VOF1__TRUMP_ENTRTNMNT_RESORTS_INC__72_1">#N/A</definedName>
    <definedName name="DTL_V_VOF1__TRUMP_ENTRTNMNT_RESORTS_INC__75_1">#N/A</definedName>
    <definedName name="DTL_V_VOF1__TXU_TCEH_ENERGY_CO___LLC_66_1">#N/A</definedName>
    <definedName name="DTL_V_VOF1__TXU_TCEH_ENERGY_CO___LLC_73_1">#N/A</definedName>
    <definedName name="DTL_V_VOF1__TXU_TCEH_ENERGY_CO___LLC_76_1">#N/A</definedName>
    <definedName name="DTL_V_VOF1__U_S__FOOD_SERVICE_57_1">#N/A</definedName>
    <definedName name="DTL_V_VOF1__U_S__FOOD_SERVICE_62_1">#N/A</definedName>
    <definedName name="DTL_V_VOF1__U_S__FOOD_SERVICE_66_1">#N/A</definedName>
    <definedName name="DTL_V_VOF1__U_S__FOOD_SERVICE_67_1">#N/A</definedName>
    <definedName name="DTL_V_VOF1__U_S__FOOD_SERVICE_74_1">#N/A</definedName>
    <definedName name="DTL_V_VOF1__U_S__FOOD_SERVICE_77_1">#N/A</definedName>
    <definedName name="DTL_V_VOF1__U_S__Food_Term_TRS_58_1">#N/A</definedName>
    <definedName name="DTL_V_VOF1__U_S__FOOD_TOTAL_RETURN_SWAP_63_1">#N/A</definedName>
    <definedName name="DTL_V_VOF1__U_S__FOOD_TOTAL_RETURN_SWAP_67_1">#N/A</definedName>
    <definedName name="DTL_V_VOF1__U_S__FOOD_TOTAL_RETURN_SWAP_75_1">#N/A</definedName>
    <definedName name="DTL_V_VOF1__U_S__FOOD_TOTAL_RETURN_SWAP_78_1">#N/A</definedName>
    <definedName name="DTL_V_VOF1__UNIVISION_COMMUNICATIONS__INC__59_1">#N/A</definedName>
    <definedName name="DTL_V_VOF1__UNIVISION_COMMUNICATIONS__INC__64_1">#N/A</definedName>
    <definedName name="DTL_V_VOF1__UNIVISION_COMMUNICATIONS__INC__68_1">#N/A</definedName>
    <definedName name="DTL_V_VOF1__UNIVISION_COMMUNICATIONS__INC__76_1">#N/A</definedName>
    <definedName name="DTL_V_VOF1__UNIVISION_COMMUNICATIONS__INC__79_1">#N/A</definedName>
    <definedName name="DTL_V_VOF1__UPC_BROADBAND_HOLDING_69_1">#N/A</definedName>
    <definedName name="DTL_V_VOF1__URBAN_OUTFITTERS_COMMON_STK_60_1">#N/A</definedName>
    <definedName name="DTL_V_VOF1__URBAN_OUTFITTERS_INC__65_1">#N/A</definedName>
    <definedName name="DTL_V_VOF1__URBAN_OUTFITTERS_INC__69_1">#N/A</definedName>
    <definedName name="DTL_V_VOF1__USG_CORPORATION_61_1">#N/A</definedName>
    <definedName name="DTL_V_VOF1__USG_CORPORATION_66_1">#N/A</definedName>
    <definedName name="DTL_V_VOF1__USG_CORPORATION_70_1">#N/A</definedName>
    <definedName name="DTL_V_VOF1__USG_CORPORATION_77_1">#N/A</definedName>
    <definedName name="DTL_V_VOF1__USG_CORPORATION_80_1">#N/A</definedName>
    <definedName name="DTL_V_VOF1__VIRGIN_MEDIA_INC__78_1">#N/A</definedName>
    <definedName name="DTL_V_VOF1__VIVARTE_S_A__71_1">#N/A</definedName>
    <definedName name="DTL_V_VOF1__VIVARTE_S_A__79_1">#N/A</definedName>
    <definedName name="DTL_V_VOF1__VIVARTE_S_A__81_1">#N/A</definedName>
    <definedName name="DTL_V_VOF1__Vivarte_Sr_TLB_62_1">#N/A</definedName>
    <definedName name="DTL_V_VOF1__Vivarte_Sr_TLB_67_1">#N/A</definedName>
    <definedName name="DTL_V_VOF1__WACHOVIA_CORP_72_1">#N/A</definedName>
    <definedName name="DTL_V_VOF1__WACHOVIA_CORP_80_1">#N/A</definedName>
    <definedName name="DTL_V_VOF1__WACHOVIA_CORP_82_1">#N/A</definedName>
    <definedName name="DTL_V_VOF1__WARNER_MUSIC_GROUP_ACQUISITION_81_1">#N/A</definedName>
    <definedName name="DTL_V_VOF1__WESTLAKE_CHEMICAL_CORP_72_1">#N/A</definedName>
    <definedName name="DTL_V_VOF1__WM_COVERED_BOND_PROGRAM_73_1">#N/A</definedName>
    <definedName name="DTL_V_VOF1__WM_COVERED_BOND_PROGRAM_83_1">#N/A</definedName>
    <definedName name="DTL_V_VOF1__WMG_ACQUISITION_63_1">#N/A</definedName>
    <definedName name="DTL_V_VOF1__WMG_ACQUISITION_68_1">#N/A</definedName>
    <definedName name="DTL_V_VOF1__WMG_ACQUISITION_73_1">#N/A</definedName>
    <definedName name="DTL_V_VOF1__WMG_ACQUISITION_74_1">#N/A</definedName>
    <definedName name="DTL_V_VOF1__WMG_ACQUISITION_82_1">#N/A</definedName>
    <definedName name="DTL_V_VOF1__WMG_ACQUISITION_84_1">#N/A</definedName>
    <definedName name="DTL_V_VOF1__WYNN_LAS_VEGAS_83_1">#N/A</definedName>
    <definedName name="DTL_V_VOF1__WYNN_LAS_VEGAS_85_1">#N/A</definedName>
    <definedName name="DTL_V_VOF1__XTO_ENERGY_INC_84_1">#N/A</definedName>
    <definedName name="DTL_V_VOF1__XTO_ENERGY_INC_86_1">#N/A</definedName>
    <definedName name="DTL_V_VOF1__YOUNG_BROADCAST_64_1">#N/A</definedName>
    <definedName name="DTL_V_VOF1__ZALE_CORP_65_1">#N/A</definedName>
    <definedName name="DTL_V_VOF1__ZALE_CORP_69_1">#N/A</definedName>
    <definedName name="DTL_V_VOF1__ZALE_CORP_75_1">#N/A</definedName>
    <definedName name="DTL_V_VOF1__ZALE_CORP_87_1">#N/A</definedName>
    <definedName name="DTL_W_BANK_DEBT_Apparel_1_1">#N/A</definedName>
    <definedName name="DTL_W_BANK_DEBT_Automotive_2_1">#N/A</definedName>
    <definedName name="DTL_W_BANK_DEBT_Broadcasting_3_1">#N/A</definedName>
    <definedName name="DTL_W_BANK_DEBT_Building_Materials_4_1">#N/A</definedName>
    <definedName name="DTL_W_BANK_DEBT_Cable_5_1">#N/A</definedName>
    <definedName name="DTL_W_BANK_DEBT_Chemicals_6_1">#N/A</definedName>
    <definedName name="DTL_W_BANK_DEBT_Data_Processing_7_1">#N/A</definedName>
    <definedName name="DTL_W_BANK_DEBT_Distribution_8_1">#N/A</definedName>
    <definedName name="DTL_W_BANK_DEBT_Electric_9_1">#N/A</definedName>
    <definedName name="DTL_W_BANK_DEBT_Electronics_10_1">#N/A</definedName>
    <definedName name="DTL_W_BANK_DEBT_Energy_11_1">#N/A</definedName>
    <definedName name="DTL_W_BANK_DEBT_Food_and_Consumer_Products_12_1">#N/A</definedName>
    <definedName name="DTL_W_BANK_DEBT_Forest_Products_13_1">#N/A</definedName>
    <definedName name="DTL_W_BANK_DEBT_Gaming_14_1">#N/A</definedName>
    <definedName name="DTL_W_BANK_DEBT_Healthcare_15_1">#N/A</definedName>
    <definedName name="DTL_W_BANK_DEBT_Insurance_16_1">#N/A</definedName>
    <definedName name="DTL_W_BANK_DEBT_Manufacturing_17_1">#N/A</definedName>
    <definedName name="DTL_W_BANK_DEBT_Media___Communications_19_1">#N/A</definedName>
    <definedName name="DTL_W_BANK_DEBT_Media_18_1">#N/A</definedName>
    <definedName name="DTL_W_BANK_DEBT_Oil_and_Gas_20_1">#N/A</definedName>
    <definedName name="DTL_W_BANK_DEBT_Packaging_21_1">#N/A</definedName>
    <definedName name="DTL_W_BANK_DEBT_Packaging_and_Containers_22_1">#N/A</definedName>
    <definedName name="DTL_W_BANK_DEBT_Publishing_23_1">#N/A</definedName>
    <definedName name="DTL_W_BANK_DEBT_Real_Estate_24_1">#N/A</definedName>
    <definedName name="DTL_W_BANK_DEBT_Retail_25_1">#N/A</definedName>
    <definedName name="DTL_W_BANK_DEBT_Services_26_1">#N/A</definedName>
    <definedName name="DTL_W_BANK_DEBT_Technology_27_1">#N/A</definedName>
    <definedName name="DTL_W_COMMON_STOCK_Cable_28_1">#N/A</definedName>
    <definedName name="DTL_W_COMMON_STOCK_Elec___Gas___Sanitary_Services_29_1">#N/A</definedName>
    <definedName name="DTL_W_COMMON_STOCK_Energy_30_1">#N/A</definedName>
    <definedName name="DTL_W_COMMON_STOCK_Oil_and_Gas_31_1">#N/A</definedName>
    <definedName name="DTL_W_COMMON_STOCK_Packaging_and_Containers_32_1">#N/A</definedName>
    <definedName name="DTL_W_COMMON_STOCK_SHORT_Construction_Services_Products_33_1">#N/A</definedName>
    <definedName name="DTL_W_COMMON_STOCK_SHORT_Financial_Services_34_1">#N/A</definedName>
    <definedName name="DTL_W_COMMON_STOCK_SHORT_Home_Furnishings_35_1">#N/A</definedName>
    <definedName name="DTL_W_COMMON_STOCK_SHORT_Restaurant_and_Food_Services_36_1">#N/A</definedName>
    <definedName name="DTL_W_COMMON_STOCK_SHORT_Retail_37_1">#N/A</definedName>
    <definedName name="DTL_W_CONVERTIBLE_BOND_Manufacturing_38_1">#N/A</definedName>
    <definedName name="DTL_W_CORPORATE_BOND_Broadcasting_39_1">#N/A</definedName>
    <definedName name="DTL_W_CORPORATE_BOND_Building_Materials_40_1">#N/A</definedName>
    <definedName name="DTL_W_CORPORATE_BOND_Cable_41_1">#N/A</definedName>
    <definedName name="DTL_W_CORPORATE_BOND_Chemicals_42_1">#N/A</definedName>
    <definedName name="DTL_W_CORPORATE_BOND_Data_Processing_43_1">#N/A</definedName>
    <definedName name="DTL_W_CORPORATE_BOND_Distribution_44_1">#N/A</definedName>
    <definedName name="DTL_W_CORPORATE_BOND_Electronics_45_1">#N/A</definedName>
    <definedName name="DTL_W_CORPORATE_BOND_Energy_46_1">#N/A</definedName>
    <definedName name="DTL_W_CORPORATE_BOND_Entertainment_47_1">#N/A</definedName>
    <definedName name="DTL_W_CORPORATE_BOND_Financial_Services_48_1">#N/A</definedName>
    <definedName name="DTL_W_CORPORATE_BOND_Forest_Products_49_1">#N/A</definedName>
    <definedName name="DTL_W_CORPORATE_BOND_Gaming_50_1">#N/A</definedName>
    <definedName name="DTL_W_CORPORATE_BOND_Insurance_51_1">#N/A</definedName>
    <definedName name="DTL_W_CORPORATE_BOND_Manufacturing_52_1">#N/A</definedName>
    <definedName name="DTL_W_CORPORATE_BOND_Medical_Products_53_1">#N/A</definedName>
    <definedName name="DTL_W_CORPORATE_BOND_Oil_and_Gas_Services_54_1">#N/A</definedName>
    <definedName name="DTL_W_CORPORATE_BOND_Packaging_and_Containers_55_1">#N/A</definedName>
    <definedName name="DTL_W_CORPORATE_BOND_Power_56_1">#N/A</definedName>
    <definedName name="DTL_W_CORPORATE_BOND_Real_Estate_Investment_Trust_57_1">#N/A</definedName>
    <definedName name="DTL_W_CORPORATE_BOND_SHORT_Retail_61_1">#N/A</definedName>
    <definedName name="DTL_W_CORPORATE_BOND_Specialty_Finance_58_1">#N/A</definedName>
    <definedName name="DTL_W_CORPORATE_BOND_Technology_59_1">#N/A</definedName>
    <definedName name="DTL_W_CORPORATE_BOND_Telecommunications_60_1">#N/A</definedName>
    <definedName name="DTL_W_FOREIGN_CASH_HOLDINGS__62_1">#N/A</definedName>
    <definedName name="DTL_W_FORWARD_CONTRACTS__63_1">#N/A</definedName>
    <definedName name="DTL_W_NOTE_Packaging_and_Containers_64_1">#N/A</definedName>
    <definedName name="DTL_W_PREFERRED_STOCK_Financial_Services_65_1">#N/A</definedName>
    <definedName name="DTL_W_SWAPS_Broadcasting_66_1">#N/A</definedName>
    <definedName name="DTL_W_SWAPS_Building_Materials_67_1">#N/A</definedName>
    <definedName name="DTL_W_SWAPS_Data_Processing_68_1">#N/A</definedName>
    <definedName name="DTL_W_SWAPS_Distribution_69_1">#N/A</definedName>
    <definedName name="DTL_W_SWAPS_Electronics_70_1">#N/A</definedName>
    <definedName name="DTL_W_SWAPS_Financial_Services_71_1">#N/A</definedName>
    <definedName name="DTL_W_SWAPS_Gaming_72_1">#N/A</definedName>
    <definedName name="DTL_W_SWAPS_Manufacturing_73_1">#N/A</definedName>
    <definedName name="DTL_W_SWAPS_Medical_Products_74_1">#N/A</definedName>
    <definedName name="DTL_W_SWAPS_Other_75_1">#N/A</definedName>
    <definedName name="DTL_W_SWAPS_Power_76_1">#N/A</definedName>
    <definedName name="DTL_W_SWAPS_Retail_77_1">#N/A</definedName>
    <definedName name="DTL_W_SWAPS_Telecommunications_78_1">#N/A</definedName>
    <definedName name="DTL_W_VOF1___1_1">#N/A</definedName>
    <definedName name="DTL_W_VOF1__ABITIBI_CONSOLIDATED_INC__1_1">#N/A</definedName>
    <definedName name="DTL_W_VOF1__ABITIBI_CONSOLIDATED_INC__2_1">#N/A</definedName>
    <definedName name="DTL_W_VOF1__ABX_2_1">#N/A</definedName>
    <definedName name="DTL_W_VOF1__ABX_3_1">#N/A</definedName>
    <definedName name="DTL_W_VOF1__AFFINIA_GRP_INC_2_1">#N/A</definedName>
    <definedName name="DTL_W_VOF1__AIG_GICs_3_1">#N/A</definedName>
    <definedName name="DTL_W_VOF1__Aleris_International_Inc__2_1">#N/A</definedName>
    <definedName name="DTL_W_VOF1__Aleris_International_Inc__3_1">#N/A</definedName>
    <definedName name="DTL_W_VOF1__Aleris_International_Inc__4_1">#N/A</definedName>
    <definedName name="DTL_W_VOF1__ALLIANCE_DATA_SYSTEMS_CORP_3_1">#N/A</definedName>
    <definedName name="DTL_W_VOF1__ALLISON_TRANSMISSION_INC__3_1">#N/A</definedName>
    <definedName name="DTL_W_VOF1__ALLISON_TRANSMISSION_INC__5_1">#N/A</definedName>
    <definedName name="DTL_W_VOF1__Alltel_Corp_TL_B_3_L_2_75__4_1">#N/A</definedName>
    <definedName name="DTL_W_VOF1__AMERICAN_GENERAL_FINANCE_CORP_4_1">#N/A</definedName>
    <definedName name="DTL_W_VOF1__AMERICAN_GENERAL_FINANCE_CORP_5_1">#N/A</definedName>
    <definedName name="DTL_W_VOF1__AMERICAN_GENERAL_FINANCE_CORP_6_1">#N/A</definedName>
    <definedName name="DTL_W_VOF1__Apparel_2_1">#N/A</definedName>
    <definedName name="DTL_W_VOF1__APTARGROUP_INC_6_1">#N/A</definedName>
    <definedName name="DTL_W_VOF1__ASIF_II_5_1">#N/A</definedName>
    <definedName name="DTL_W_VOF1__ASIF_II_6_1">#N/A</definedName>
    <definedName name="DTL_W_VOF1__ASIF_II_7_1">#N/A</definedName>
    <definedName name="DTL_W_VOF1__Automotive_3_1">#N/A</definedName>
    <definedName name="DTL_W_VOF1__AVIS_BUDGET_GROUP_INC_7_1">#N/A</definedName>
    <definedName name="DTL_W_VOF1__BABCOCK___BROWN_LTD_4_1">#N/A</definedName>
    <definedName name="DTL_W_VOF1__BABCOCK___BROWN_LTD_5_1">#N/A</definedName>
    <definedName name="DTL_W_VOF1__BABCOCK___BROWN_LTD_6_1">#N/A</definedName>
    <definedName name="DTL_W_VOF1__BABCOCK___BROWN_LTD_7_1">#N/A</definedName>
    <definedName name="DTL_W_VOF1__BABCOCK___BROWN_LTD_8_1">#N/A</definedName>
    <definedName name="DTL_W_VOF1__BANCO_BILBAO_VIZCAYA_ARGENTA_5_1">#N/A</definedName>
    <definedName name="DTL_W_VOF1__BANCO_BILBAO_VIZCAYA_ARGENTA_6_1">#N/A</definedName>
    <definedName name="DTL_W_VOF1__BANCO_BILBAO_VIZCAYA_ARGENTA_7_1">#N/A</definedName>
    <definedName name="DTL_W_VOF1__BEMIS_COMPANY_INC_9_1">#N/A</definedName>
    <definedName name="DTL_W_VOF1__BERRY_PLASTICS_HLDG_CORP_10_1">#N/A</definedName>
    <definedName name="DTL_W_VOF1__BERRY_PLASTICS_HLDG_CORP_6_1">#N/A</definedName>
    <definedName name="DTL_W_VOF1__BERRY_PLASTICS_HLDG_CORP_7_1">#N/A</definedName>
    <definedName name="DTL_W_VOF1__BERRY_PLASTICS_HLDG_CORP_8_1">#N/A</definedName>
    <definedName name="DTL_W_VOF1__BERRY_PLASTICS_HLDG_CORP_9_1">#N/A</definedName>
    <definedName name="DTL_W_VOF1__BIOMET_INC_11_1">#N/A</definedName>
    <definedName name="DTL_W_VOF1__BIOMET_INC_7_1">#N/A</definedName>
    <definedName name="DTL_W_VOF1__BIOMET_INC_8_1">#N/A</definedName>
    <definedName name="DTL_W_VOF1__BIOMET_INC_9_1">#N/A</definedName>
    <definedName name="DTL_W_VOF1__BOYD_GAMING_10_1">#N/A</definedName>
    <definedName name="DTL_W_VOF1__BOYD_GAMING_8_1">#N/A</definedName>
    <definedName name="DTL_W_VOF1__BOYD_GAMING_9_1">#N/A</definedName>
    <definedName name="DTL_W_VOF1__BRE_PROPERTIES_INC_10_1">#N/A</definedName>
    <definedName name="DTL_W_VOF1__Broadcasting_4_1">#N/A</definedName>
    <definedName name="DTL_W_VOF1__BROOKSTONE_CO_10_1">#N/A</definedName>
    <definedName name="DTL_W_VOF1__BROOKSTONE_CO_11_1">#N/A</definedName>
    <definedName name="DTL_W_VOF1__BROOKSTONE_CO_12__10_15_12__9_1">#N/A</definedName>
    <definedName name="DTL_W_VOF1__BROOKSTONE_CO_12_1">#N/A</definedName>
    <definedName name="DTL_W_VOF1__Building_Materials_5_1">#N/A</definedName>
    <definedName name="DTL_W_VOF1__BUILDING_MATERIALS_CORP_10_1">#N/A</definedName>
    <definedName name="DTL_W_VOF1__BUILDING_MATERIALS_CORP_11_1">#N/A</definedName>
    <definedName name="DTL_W_VOF1__BUILDING_MATERIALS_CORP_13_1">#N/A</definedName>
    <definedName name="DTL_W_VOF1__Cable_6_1">#N/A</definedName>
    <definedName name="DTL_W_VOF1__CABLEUROPA_SA__ONO__11_1">#N/A</definedName>
    <definedName name="DTL_W_VOF1__CALPINE_CORP_12_1">#N/A</definedName>
    <definedName name="DTL_W_VOF1__CALPINE_CORP_14_1">#N/A</definedName>
    <definedName name="DTL_W_VOF1__CARESTREAM_HEALTH_INC__13_1">#N/A</definedName>
    <definedName name="DTL_W_VOF1__CARESTREAM_HEALTH_INC__15_1">#N/A</definedName>
    <definedName name="DTL_W_VOF1__CASH___AUSTRALIAN_DOLLAR_10_1">#N/A</definedName>
    <definedName name="DTL_W_VOF1__CASH___AUSTRALIAN_DOLLAR_12_1">#N/A</definedName>
    <definedName name="DTL_W_VOF1__CASH___AUSTRALIAN_DOLLAR_14_1">#N/A</definedName>
    <definedName name="DTL_W_VOF1__CASH___AUSTRALIAN_DOLLAR_16_1">#N/A</definedName>
    <definedName name="DTL_W_VOF1__CASH___BRITISH_POUNDS_13_1">#N/A</definedName>
    <definedName name="DTL_W_VOF1__CASH___BRITISH_POUNDS_15_1">#N/A</definedName>
    <definedName name="DTL_W_VOF1__CASH___BRITISH_POUNDS_17_1">#N/A</definedName>
    <definedName name="DTL_W_VOF1__CASHNF_1_1">#N/A</definedName>
    <definedName name="DTL_W_VOF1__CATALENT_PHARMA_SOLUTIONS_14_1">#N/A</definedName>
    <definedName name="DTL_W_VOF1__CDS_CDX_15_1">#N/A</definedName>
    <definedName name="DTL_W_VOF1__CENGAGE_LEARNING_ACQ_INC__11_1">#N/A</definedName>
    <definedName name="DTL_W_VOF1__CENGAGE_LEARNING_ACQ_INC__13_1">#N/A</definedName>
    <definedName name="DTL_W_VOF1__CENGAGE_LEARNING_ACQ_INC__16_1">#N/A</definedName>
    <definedName name="DTL_W_VOF1__CENGAGE_LEARNING_ACQ_INC__18_1">#N/A</definedName>
    <definedName name="DTL_W_VOF1__CERIDIAN_CORP_12_1">#N/A</definedName>
    <definedName name="DTL_W_VOF1__CERIDIAN_CORP_14_1">#N/A</definedName>
    <definedName name="DTL_W_VOF1__CERIDIAN_CORP_17_1">#N/A</definedName>
    <definedName name="DTL_W_VOF1__CERIDIAN_CORP_19_1">#N/A</definedName>
    <definedName name="DTL_W_VOF1__CHARTER_COMM_HLDGS_LLC_13_1">#N/A</definedName>
    <definedName name="DTL_W_VOF1__CHARTER_COMM_HLDGS_LLC_15_1">#N/A</definedName>
    <definedName name="DTL_W_VOF1__CHARTER_COMM_HLDGS_LLC_18_1">#N/A</definedName>
    <definedName name="DTL_W_VOF1__CHARTER_COMM_HLDGS_LLC_20_1">#N/A</definedName>
    <definedName name="DTL_W_VOF1__Chemicals_7_1">#N/A</definedName>
    <definedName name="DTL_W_VOF1__CHESAPEAKE_CORP_21_1">#N/A</definedName>
    <definedName name="DTL_W_VOF1__CHRYSLER_LLC__CARCO__14_1">#N/A</definedName>
    <definedName name="DTL_W_VOF1__CHRYSLER_LLC__CARCO__16_1">#N/A</definedName>
    <definedName name="DTL_W_VOF1__CHRYSLER_LLC__CARCO__19_1">#N/A</definedName>
    <definedName name="DTL_W_VOF1__CHRYSLER_LLC__CARCO__22_1">#N/A</definedName>
    <definedName name="DTL_W_VOF1__CIT_Group_Inc__15_1">#N/A</definedName>
    <definedName name="DTL_W_VOF1__CIT_Group_Inc__17_1">#N/A</definedName>
    <definedName name="DTL_W_VOF1__CIT_GROUP_INC__20_1">#N/A</definedName>
    <definedName name="DTL_W_VOF1__CIT_GROUP_INC__23_1">#N/A</definedName>
    <definedName name="DTL_W_VOF1__CITYCENTER_HOLDINGS_LLC_21_1">#N/A</definedName>
    <definedName name="DTL_W_VOF1__CLEAR_CHANNEL_COMM_21_1">#N/A</definedName>
    <definedName name="DTL_W_VOF1__CLEAR_CHANNEL_COMM_22_1">#N/A</definedName>
    <definedName name="DTL_W_VOF1__CLEAR_CHANNEL_COMM_24_1">#N/A</definedName>
    <definedName name="DTL_W_VOF1__CMBX_18_1">#N/A</definedName>
    <definedName name="DTL_W_VOF1__COACH_INC__19_1">#N/A</definedName>
    <definedName name="DTL_W_VOF1__COMCAST_CORP_16_1">#N/A</definedName>
    <definedName name="DTL_W_VOF1__COMCAST_CORP_19_1">#N/A</definedName>
    <definedName name="DTL_W_VOF1__Construction_Services_Products_8_1">#N/A</definedName>
    <definedName name="DTL_W_VOF1__CROWN_HOLDINGS_INC_20_1">#N/A</definedName>
    <definedName name="DTL_W_VOF1__CROWN_HOLDINGS_INC_22_1">#N/A</definedName>
    <definedName name="DTL_W_VOF1__CROWN_HOLDINGS_INC_25_1">#N/A</definedName>
    <definedName name="DTL_W_VOF1__CROWN_HOLDINGS_INC_COMMN_STK_17_1">#N/A</definedName>
    <definedName name="DTL_W_VOF1__CURRENT_FORWARD_CONTRACTS_18_1">#N/A</definedName>
    <definedName name="DTL_W_VOF1__CURRENT_FORWARD_CONTRACTS_21_1">#N/A</definedName>
    <definedName name="DTL_W_VOF1__CURRENT_FORWARD_CONTRACTS_23_1">#N/A</definedName>
    <definedName name="DTL_W_VOF1__CURRENT_FORWARD_CONTRACTS_26_1">#N/A</definedName>
    <definedName name="DTL_W_VOF1__CW_MEDIA_HOLDINGS_INC_24_1">#N/A</definedName>
    <definedName name="DTL_W_VOF1__DARDEN_RESTAURANTS_22_1">#N/A</definedName>
    <definedName name="DTL_W_VOF1__DARDEN_RESTAURANTS_27_1">#N/A</definedName>
    <definedName name="DTL_W_VOF1__DARDEN_RESTAURANTS_COMMN_STK_19_1">#N/A</definedName>
    <definedName name="DTL_W_VOF1__Data_Processing_9_1">#N/A</definedName>
    <definedName name="DTL_W_VOF1__DEAN_FOODS_CO_28_1">#N/A</definedName>
    <definedName name="DTL_W_VOF1__DEBT_2_1">#N/A</definedName>
    <definedName name="DTL_W_VOF1__DEVELOPERS_DIVERSIFIED_REALTY_23_1">#N/A</definedName>
    <definedName name="DTL_W_VOF1__Distribution_10_1">#N/A</definedName>
    <definedName name="DTL_W_VOF1__DYNEGY_HOLDINGS_INC_24_1">#N/A</definedName>
    <definedName name="DTL_W_VOF1__DYNEGY_HOLDINGS_INC_29_1">#N/A</definedName>
    <definedName name="DTL_W_VOF1__Elec___Gas___Sanitary_Services_11_1">#N/A</definedName>
    <definedName name="DTL_W_VOF1__Electric_12_1">#N/A</definedName>
    <definedName name="DTL_W_VOF1__Electronics_13_1">#N/A</definedName>
    <definedName name="DTL_W_VOF1__Energy_14_1">#N/A</definedName>
    <definedName name="DTL_W_VOF1__ENERGY_FUTURE_HOLDINGS_20_1">#N/A</definedName>
    <definedName name="DTL_W_VOF1__ENERGY_FUTURE_HOLDINGS_24_1">#N/A</definedName>
    <definedName name="DTL_W_VOF1__Entertainment_15_1">#N/A</definedName>
    <definedName name="DTL_W_VOF1__ETHAN_ALLEN_25_1">#N/A</definedName>
    <definedName name="DTL_W_VOF1__ETHAN_ALLEN_30_1">#N/A</definedName>
    <definedName name="DTL_W_VOF1__ETHAN_ALLEN_COMMON_STK_21_1">#N/A</definedName>
    <definedName name="DTL_W_VOF1__EURO_CASH_22_1">#N/A</definedName>
    <definedName name="DTL_W_VOF1__EURO_CASH_25_1">#N/A</definedName>
    <definedName name="DTL_W_VOF1__EURO_CASH_26_1">#N/A</definedName>
    <definedName name="DTL_W_VOF1__EURO_CASH_31_1">#N/A</definedName>
    <definedName name="DTL_W_VOF1__EXCO_OP_SR_TL_L_600_12_18_08__27_1">#N/A</definedName>
    <definedName name="DTL_W_VOF1__EXCO_OPERATING_SR_TERM_LOAN_23_1">#N/A</definedName>
    <definedName name="DTL_W_VOF1__EXCO_RESOURCES_INC__26_1">#N/A</definedName>
    <definedName name="DTL_W_VOF1__EXCO_RESOURCES_INC__27_1">#N/A</definedName>
    <definedName name="DTL_W_VOF1__EXCO_RESOURCES_INC__32_1">#N/A</definedName>
    <definedName name="DTL_W_VOF1__FCE_Bank_Plc_24_1">#N/A</definedName>
    <definedName name="DTL_W_VOF1__FCE_BANK_PLC_26_1">#N/A</definedName>
    <definedName name="DTL_W_VOF1__FCE_BANK_PLC_27_1">#N/A</definedName>
    <definedName name="DTL_W_VOF1__FCE_Bank_Plc_28_1">#N/A</definedName>
    <definedName name="DTL_W_VOF1__FCE_BANK_PLC_33_1">#N/A</definedName>
    <definedName name="DTL_W_VOF1__FEDERAL_MOGUL_CORPORATION_27_1">#N/A</definedName>
    <definedName name="DTL_W_VOF1__FEDERAL_MOGUL_CORPORATION_28_1">#N/A</definedName>
    <definedName name="DTL_W_VOF1__FEDERAL_MOGUL_CORPORATION_34_1">#N/A</definedName>
    <definedName name="DTL_W_VOF1__Financial_Services_16_1">#N/A</definedName>
    <definedName name="DTL_W_VOF1__FIRST_DATA_CORPORATION_25_1">#N/A</definedName>
    <definedName name="DTL_W_VOF1__FIRST_DATA_CORPORATION_28_1">#N/A</definedName>
    <definedName name="DTL_W_VOF1__FIRST_DATA_CORPORATION_29_1">#N/A</definedName>
    <definedName name="DTL_W_VOF1__FIRST_DATA_CORPORATION_35_1">#N/A</definedName>
    <definedName name="DTL_W_VOF1__Food_and_Consumer_Products_17_1">#N/A</definedName>
    <definedName name="DTL_W_VOF1__Ford_Motor_Credit_Company_LLC_26_1">#N/A</definedName>
    <definedName name="DTL_W_VOF1__FORD_MOTOR_CREDIT_COMPANY_LLC_29_1">#N/A</definedName>
    <definedName name="DTL_W_VOF1__Ford_Motor_Credit_Company_LLC_30_1">#N/A</definedName>
    <definedName name="DTL_W_VOF1__FORD_MOTOR_CREDIT_COMPANY_LLC_36_1">#N/A</definedName>
    <definedName name="DTL_W_VOF1__Forest_Products_18_1">#N/A</definedName>
    <definedName name="DTL_W_VOF1__FORTRESS_INVESTMENT_GROUP_LLC_27_1">#N/A</definedName>
    <definedName name="DTL_W_VOF1__FORTRESS_INVESTMENT_GROUP_LLC_31_1">#N/A</definedName>
    <definedName name="DTL_W_VOF1__FORWD_3_1">#N/A</definedName>
    <definedName name="DTL_W_VOF1__FREESCALE_SEMICONDUCTOR_28_1">#N/A</definedName>
    <definedName name="DTL_W_VOF1__FREESCALE_SEMICONDUCTOR_30_1">#N/A</definedName>
    <definedName name="DTL_W_VOF1__FREESCALE_SEMICONDUCTOR_31_1">#N/A</definedName>
    <definedName name="DTL_W_VOF1__FREESCALE_SEMICONDUCTOR_32_1">#N/A</definedName>
    <definedName name="DTL_W_VOF1__FREESCALE_SEMICONDUCTOR_37_1">#N/A</definedName>
    <definedName name="DTL_W_VOF1__Gaming_19_1">#N/A</definedName>
    <definedName name="DTL_W_VOF1__General_Motors_Acceptance_Corp_29_1">#N/A</definedName>
    <definedName name="DTL_W_VOF1__General_Motors_Acceptance_Corp_31_1">#N/A</definedName>
    <definedName name="DTL_W_VOF1__General_Motors_Acceptance_Corp_32_1">#N/A</definedName>
    <definedName name="DTL_W_VOF1__General_Motors_Acceptance_Corp_33_1">#N/A</definedName>
    <definedName name="DTL_W_VOF1__General_Motors_Acceptance_Corp_38_1">#N/A</definedName>
    <definedName name="DTL_W_VOF1__General_Motors_Corp_30_1">#N/A</definedName>
    <definedName name="DTL_W_VOF1__General_Motors_Corp_34_1">#N/A</definedName>
    <definedName name="DTL_W_VOF1__HARRAHS_OPERATING_CO_INC_31_1">#N/A</definedName>
    <definedName name="DTL_W_VOF1__HARRAHS_OPERATING_CO_INC_32_1">#N/A</definedName>
    <definedName name="DTL_W_VOF1__HARRAHS_OPERATING_CO_INC_33_1">#N/A</definedName>
    <definedName name="DTL_W_VOF1__HARRAHS_OPERATING_CO_INC_35_1">#N/A</definedName>
    <definedName name="DTL_W_VOF1__HARRAHS_OPERATING_CO_INC_39_1">#N/A</definedName>
    <definedName name="DTL_W_VOF1__HD_SUPPLY_33_1">#N/A</definedName>
    <definedName name="DTL_W_VOF1__HD_SUPPLY_34_1">#N/A</definedName>
    <definedName name="DTL_W_VOF1__HD_SUPPLY_40_1">#N/A</definedName>
    <definedName name="DTL_W_VOF1__Healthcare_20_1">#N/A</definedName>
    <definedName name="DTL_W_VOF1__HENNES___MAURITZ_AB_32_1">#N/A</definedName>
    <definedName name="DTL_W_VOF1__HENNES___MAURITZ_AB_35_1">#N/A</definedName>
    <definedName name="DTL_W_VOF1__HENNES___MAURITZ_AB_36_1">#N/A</definedName>
    <definedName name="DTL_W_VOF1__Hertz_Corp__33_1">#N/A</definedName>
    <definedName name="DTL_W_VOF1__Hertz_Corp__37_1">#N/A</definedName>
    <definedName name="DTL_W_VOF1__HERTZ_CORPORATION_36_1">#N/A</definedName>
    <definedName name="DTL_W_VOF1__Home_Furnishings_21_1">#N/A</definedName>
    <definedName name="DTL_W_VOF1__IMPRESS_HLDG_BV_FRN_9_15_13__35_1">#N/A</definedName>
    <definedName name="DTL_W_VOF1__IMPRESS_HLDG_BV_FRN_9_15_13__41_1">#N/A</definedName>
    <definedName name="DTL_W_VOF1__Insurance_22_1">#N/A</definedName>
    <definedName name="DTL_W_VOF1__INTL_LEASE_FINANCE_CORP_36_1">#N/A</definedName>
    <definedName name="DTL_W_VOF1__INTL_LEASE_FINANCE_CORP_37_1">#N/A</definedName>
    <definedName name="DTL_W_VOF1__INTL_LEASE_FINANCE_CORP_42_1">#N/A</definedName>
    <definedName name="DTL_W_VOF1__ISTA_INTERNATIONAL_34_1">#N/A</definedName>
    <definedName name="DTL_W_VOF1__ISTA_INTERNATIONAL_37_1">#N/A</definedName>
    <definedName name="DTL_W_VOF1__ISTAR_FINANCIAL_INC_34_1">#N/A</definedName>
    <definedName name="DTL_W_VOF1__ISTAR_FINANCIAL_INC_38_1">#N/A</definedName>
    <definedName name="DTL_W_VOF1__ISTAR_FINANCIAL_INC_43_1">#N/A</definedName>
    <definedName name="DTL_W_VOF1__ITV_PLC_35_1">#N/A</definedName>
    <definedName name="DTL_W_VOF1__J_CREW_GROUP_INC__35_1">#N/A</definedName>
    <definedName name="DTL_W_VOF1__JONES_APPAREL_GROUP_INC_36_1">#N/A</definedName>
    <definedName name="DTL_W_VOF1__JONES_APPAREL_GROUP_INC_39_1">#N/A</definedName>
    <definedName name="DTL_W_VOF1__KLOECKNER_36_1">#N/A</definedName>
    <definedName name="DTL_W_VOF1__KLOECKNER_37_1">#N/A</definedName>
    <definedName name="DTL_W_VOF1__KLOECKNER_39_1">#N/A</definedName>
    <definedName name="DTL_W_VOF1__KLOECKNER_40_1">#N/A</definedName>
    <definedName name="DTL_W_VOF1__KLOECKNER_44_1">#N/A</definedName>
    <definedName name="DTL_W_VOF1__LAMAR_ADVTSNG_40_1">#N/A</definedName>
    <definedName name="DTL_W_VOF1__LAS_VEGAS_SANDS_CORP_37_1">#N/A</definedName>
    <definedName name="DTL_W_VOF1__LAS_VEGAS_SANDS_CORP_41_1">#N/A</definedName>
    <definedName name="DTL_W_VOF1__LAS_VEGAS_SANDS_CORP_45_1">#N/A</definedName>
    <definedName name="DTL_W_VOF1__LCDX__INDEX___TRANCHES__38_1">#N/A</definedName>
    <definedName name="DTL_W_VOF1__LCDX__INDEX___TRANCHES__41_1">#N/A</definedName>
    <definedName name="DTL_W_VOF1__LCDX__INDEX___TRANCHES__42_1">#N/A</definedName>
    <definedName name="DTL_W_VOF1__LCDX__INDEX___TRANCHES__46_1">#N/A</definedName>
    <definedName name="DTL_W_VOF1__LEGGETT___PLATT__INC_42_1">#N/A</definedName>
    <definedName name="DTL_W_VOF1__LEGGETT___PLATT__INC_COMMN_STK_39_1">#N/A</definedName>
    <definedName name="DTL_W_VOF1__LEHMAN_BROS__TREASURY_BV__39_1">#N/A</definedName>
    <definedName name="DTL_W_VOF1__LEHMAN_BROS_HLDNGS_INC_40_1">#N/A</definedName>
    <definedName name="DTL_W_VOF1__LEHMAN_BROS_HLDNGS_INC_43_1">#N/A</definedName>
    <definedName name="DTL_W_VOF1__LEHMAN_BROS_HLDNGS_INC_47_1">#N/A</definedName>
    <definedName name="DTL_W_VOF1__LEVEL_3_COMMUNICATIONS__INC__41_1">#N/A</definedName>
    <definedName name="DTL_W_VOF1__LIBERTY_INTERNATIONAL_PLC_42_1">#N/A</definedName>
    <definedName name="DTL_W_VOF1__LYONDELL_CHEMICAL_43_1">#N/A</definedName>
    <definedName name="DTL_W_VOF1__MACERICH_CO__THE__43_1">#N/A</definedName>
    <definedName name="DTL_W_VOF1__MACQUARIE_COMM_40_1">#N/A</definedName>
    <definedName name="DTL_W_VOF1__MACQUARIE_COMM_43_1">#N/A</definedName>
    <definedName name="DTL_W_VOF1__MACQUARIE_COMM_44_1">#N/A</definedName>
    <definedName name="DTL_W_VOF1__MACQUARIE_COMM_48_1">#N/A</definedName>
    <definedName name="DTL_W_VOF1__MANOR_CARE_INC_45_1">#N/A</definedName>
    <definedName name="DTL_W_VOF1__MANOR_CARE_INC_49_1">#N/A</definedName>
    <definedName name="DTL_W_VOF1__Manufacturing_23_1">#N/A</definedName>
    <definedName name="DTL_W_VOF1__MASCO_CORPORATION_41_1">#N/A</definedName>
    <definedName name="DTL_W_VOF1__MASCO_CORPORATION_44_1">#N/A</definedName>
    <definedName name="DTL_W_VOF1__MASCO_CORPORATION_45_1">#N/A</definedName>
    <definedName name="DTL_W_VOF1__MBIA_INC_45_1">#N/A</definedName>
    <definedName name="DTL_W_VOF1__Media___Communications_25_1">#N/A</definedName>
    <definedName name="DTL_W_VOF1__Media_24_1">#N/A</definedName>
    <definedName name="DTL_W_VOF1__Medical_Products_26_1">#N/A</definedName>
    <definedName name="DTL_W_VOF1__MGM_MIRAGE_42_1">#N/A</definedName>
    <definedName name="DTL_W_VOF1__MGM_MIRAGE_44_1">#N/A</definedName>
    <definedName name="DTL_W_VOF1__MGM_MIRAGE_46_1">#N/A</definedName>
    <definedName name="DTL_W_VOF1__MGM_MIRAGE_50_1">#N/A</definedName>
    <definedName name="DTL_W_VOF1__MICHAELS_STORES_INC_45_1">#N/A</definedName>
    <definedName name="DTL_W_VOF1__MICHAELS_STORES_INC_47_1">#N/A</definedName>
    <definedName name="DTL_W_VOF1__MICHAELS_STORES_INC_51_1">#N/A</definedName>
    <definedName name="DTL_W_VOF1__Mirant_Corp_48_1">#N/A</definedName>
    <definedName name="DTL_W_VOF1__Mirant_Corp_52_1">#N/A</definedName>
    <definedName name="DTL_W_VOF1__MOMENTIVE_46_1">#N/A</definedName>
    <definedName name="DTL_W_VOF1__MOMENTIVE_49_1">#N/A</definedName>
    <definedName name="DTL_W_VOF1__MOMENTIVE_53_1">#N/A</definedName>
    <definedName name="DTL_W_VOF1__NORTEL_NETWORKS_LTD_47_1">#N/A</definedName>
    <definedName name="DTL_W_VOF1__NORTEL_NETWORKS_LTD_50_1">#N/A</definedName>
    <definedName name="DTL_W_VOF1__NORTEL_NETWORKS_LTD_54_1">#N/A</definedName>
    <definedName name="DTL_W_VOF1__NRG_ENERGY_INC__48_1">#N/A</definedName>
    <definedName name="DTL_W_VOF1__NRG_ENERGY_INC__51_1">#N/A</definedName>
    <definedName name="DTL_W_VOF1__NRG_ENERGY_INC__55_1">#N/A</definedName>
    <definedName name="DTL_W_VOF1__NUMERICABLE_SAS_43_1">#N/A</definedName>
    <definedName name="DTL_W_VOF1__NUMERICABLE_SAS_47_1">#N/A</definedName>
    <definedName name="DTL_W_VOF1__NUMERICABLE_SAS_48_1">#N/A</definedName>
    <definedName name="DTL_W_VOF1__NUMERICABLE_SAS_49_1">#N/A</definedName>
    <definedName name="DTL_W_VOF1__NUMERICABLE_SAS_52_1">#N/A</definedName>
    <definedName name="DTL_W_VOF1__NUMERICABLE_SAS_56_1">#N/A</definedName>
    <definedName name="DTL_W_VOF1__NXP_BV_NXP_FNDG_FRN_49_1">#N/A</definedName>
    <definedName name="DTL_W_VOF1__NXP_BV_NXP_FNDG_FRN_53_1">#N/A</definedName>
    <definedName name="DTL_W_VOF1__NXP_BV_NXP_FNDG_FRN_57_1">#N/A</definedName>
    <definedName name="DTL_W_VOF1__Oil_and_Gas_27_1">#N/A</definedName>
    <definedName name="DTL_W_VOF1__Oil_and_Gas_Services_28_1">#N/A</definedName>
    <definedName name="DTL_W_VOF1__Other_29_1">#N/A</definedName>
    <definedName name="DTL_W_VOF1__OWENS_CORNING_COMMON_STK_44_1">#N/A</definedName>
    <definedName name="DTL_W_VOF1__OWENS_CORNING_INC__48_1">#N/A</definedName>
    <definedName name="DTL_W_VOF1__OWENS_CORNING_INC__50_1">#N/A</definedName>
    <definedName name="DTL_W_VOF1__OWENS_CORNING_INC__54_1">#N/A</definedName>
    <definedName name="DTL_W_VOF1__OWENS_CORNING_INC__58_1">#N/A</definedName>
    <definedName name="DTL_W_VOF1__Packaging_30_1">#N/A</definedName>
    <definedName name="DTL_W_VOF1__Packaging_and_Containers_31_1">#N/A</definedName>
    <definedName name="DTL_W_VOF1__PAYCHEX_INC_51_1">#N/A</definedName>
    <definedName name="DTL_W_VOF1__PBL_MEDIA_PTY_LTD_45_1">#N/A</definedName>
    <definedName name="DTL_W_VOF1__PBL_MEDIA_PTY_LTD_49_1">#N/A</definedName>
    <definedName name="DTL_W_VOF1__PBL_MEDIA_PTY_LTD_50_1">#N/A</definedName>
    <definedName name="DTL_W_VOF1__PBL_MEDIA_PTY_LTD_52_1">#N/A</definedName>
    <definedName name="DTL_W_VOF1__PBL_MEDIA_PTY_LTD_55_1">#N/A</definedName>
    <definedName name="DTL_W_VOF1__PBL_MEDIA_PTY_LTD_59_1">#N/A</definedName>
    <definedName name="DTL_W_VOF1__PHARMACEUTICAL_TECH__SERVICES_56_1">#N/A</definedName>
    <definedName name="DTL_W_VOF1__PHARMACEUTICAL_TECH__SERVICES_60_1">#N/A</definedName>
    <definedName name="DTL_W_VOF1__PINNACLE_ENTERTAINMENT_INC_46_1">#N/A</definedName>
    <definedName name="DTL_W_VOF1__PINNACLE_FOODS_GROUP_57_1">#N/A</definedName>
    <definedName name="DTL_W_VOF1__PINNACLE_FOODS_GROUP_61_1">#N/A</definedName>
    <definedName name="DTL_W_VOF1__Power_32_1">#N/A</definedName>
    <definedName name="DTL_W_VOF1__PQ_CORP__47_1">#N/A</definedName>
    <definedName name="DTL_W_VOF1__PQ_CORP__50_1">#N/A</definedName>
    <definedName name="DTL_W_VOF1__PQ_CORP__51_1">#N/A</definedName>
    <definedName name="DTL_W_VOF1__PQ_CORP__53_1">#N/A</definedName>
    <definedName name="DTL_W_VOF1__PQ_CORP__58_1">#N/A</definedName>
    <definedName name="DTL_W_VOF1__PQ_CORP__62_1">#N/A</definedName>
    <definedName name="DTL_W_VOF1__ProSieben__LAVENA_HOLDING_4_GM_48_1">#N/A</definedName>
    <definedName name="DTL_W_VOF1__ProSieben__LAVENA_HOLDING_4_GM_51_1">#N/A</definedName>
    <definedName name="DTL_W_VOF1__ProSieben__LAVENA_HOLDING_4_GM_54_1">#N/A</definedName>
    <definedName name="DTL_W_VOF1__ProSieben__LAVENA_HOLDING_4_GM_59_1">#N/A</definedName>
    <definedName name="DTL_W_VOF1__ProSieben__LAVENA_HOLDING_4_GM_63_1">#N/A</definedName>
    <definedName name="DTL_W_VOF1__ProSieben_Sat_1_Media_AG_52_1">#N/A</definedName>
    <definedName name="DTL_W_VOF1__Publishing_33_1">#N/A</definedName>
    <definedName name="DTL_W_VOF1__Real_Estate_34_1">#N/A</definedName>
    <definedName name="DTL_W_VOF1__Real_Estate_Investment_Trust_35_1">#N/A</definedName>
    <definedName name="DTL_W_VOF1__REALOGY_CORP__49_1">#N/A</definedName>
    <definedName name="DTL_W_VOF1__REALOGY_CORP__52_1">#N/A</definedName>
    <definedName name="DTL_W_VOF1__REALOGY_CORP__55_1">#N/A</definedName>
    <definedName name="DTL_W_VOF1__REALOGY_CORP__60_1">#N/A</definedName>
    <definedName name="DTL_W_VOF1__REALOGY_CORP__64_1">#N/A</definedName>
    <definedName name="DTL_W_VOF1__REGENCY_CENTERS_CORP_53_1">#N/A</definedName>
    <definedName name="DTL_W_VOF1__REGENCY_CENTERS_CORP_56_1">#N/A</definedName>
    <definedName name="DTL_W_VOF1__RESIDENTIAL_CAP_8_375__6_30_10__50_1">#N/A</definedName>
    <definedName name="DTL_W_VOF1__RESIDENTIAL_CAPITAL_LLC_54_1">#N/A</definedName>
    <definedName name="DTL_W_VOF1__RESIDENTIAL_CAPITAL_LLC_57_1">#N/A</definedName>
    <definedName name="DTL_W_VOF1__RESIDENTIAL_CAPITAL_LLC_61_1">#N/A</definedName>
    <definedName name="DTL_W_VOF1__RESIDENTIAL_CAPITAL_LLC_65_1">#N/A</definedName>
    <definedName name="DTL_W_VOF1__Restaurant_and_Food_Services_36_1">#N/A</definedName>
    <definedName name="DTL_W_VOF1__Retail_37_1">#N/A</definedName>
    <definedName name="DTL_W_VOF1__RITE_AID_CORPORATION_53_1">#N/A</definedName>
    <definedName name="DTL_W_VOF1__ROYAL_CARIBBEAN_CRUIS_51_1">#N/A</definedName>
    <definedName name="DTL_W_VOF1__ROYAL_CARIBBEAN_CRUIS_54_1">#N/A</definedName>
    <definedName name="DTL_W_VOF1__SABINE_PASS_LNG_55_1">#N/A</definedName>
    <definedName name="DTL_W_VOF1__SABINE_PASS_LNG_62_1">#N/A</definedName>
    <definedName name="DTL_W_VOF1__SABINE_PASS_LNG_66_1">#N/A</definedName>
    <definedName name="DTL_W_VOF1__SABRE_HOLDINGS_CORP__63_1">#N/A</definedName>
    <definedName name="DTL_W_VOF1__SABRE_HOLDINGS_CORP__67_1">#N/A</definedName>
    <definedName name="DTL_W_VOF1__SENSATA_TECHNOLOGIES_BV_56_1">#N/A</definedName>
    <definedName name="DTL_W_VOF1__Sequa_Corp_57_1">#N/A</definedName>
    <definedName name="DTL_W_VOF1__SERVICEMASTER_COMPANY_58_1">#N/A</definedName>
    <definedName name="DTL_W_VOF1__SERVICEMASTER_COMPANY_64_1">#N/A</definedName>
    <definedName name="DTL_W_VOF1__SERVICEMASTER_COMPANY_68_1">#N/A</definedName>
    <definedName name="DTL_W_VOF1__Services_38_1">#N/A</definedName>
    <definedName name="DTL_W_VOF1__SINGLE_NAME_CDS_52_1">#N/A</definedName>
    <definedName name="DTL_W_VOF1__SINGLE_NAME_CDS_55_1">#N/A</definedName>
    <definedName name="DTL_W_VOF1__SINGLE_NAME_CDS_58_1">#N/A</definedName>
    <definedName name="DTL_W_VOF1__SINGLE_NAME_LCDS_53_1">#N/A</definedName>
    <definedName name="DTL_W_VOF1__SINGLE_NAME_LCDS_56_1">#N/A</definedName>
    <definedName name="DTL_W_VOF1__SINGLE_NAME_LCDS_59_1">#N/A</definedName>
    <definedName name="DTL_W_VOF1__SLM_CORP_59_1">#N/A</definedName>
    <definedName name="DTL_W_VOF1__SLM_CORP_60_1">#N/A</definedName>
    <definedName name="DTL_W_VOF1__SLM_CORP_65_1">#N/A</definedName>
    <definedName name="DTL_W_VOF1__SLM_CORP_69_1">#N/A</definedName>
    <definedName name="DTL_W_VOF1__SOLUTIA_INC_60_1">#N/A</definedName>
    <definedName name="DTL_W_VOF1__Specialty_Finance_39_1">#N/A</definedName>
    <definedName name="DTL_W_VOF1__STARWOOD_HOTELS___RESORTS_61_1">#N/A</definedName>
    <definedName name="DTL_W_VOF1__STOCK_4_1">#N/A</definedName>
    <definedName name="DTL_W_VOF1__SUNGARD_DATA_SYSTEMS__INC_66_1">#N/A</definedName>
    <definedName name="DTL_W_VOF1__SUNGARD_DATA_SYSTEMS__INC_70_1">#N/A</definedName>
    <definedName name="DTL_W_VOF1__Swedish_Krona_57_1">#N/A</definedName>
    <definedName name="DTL_W_VOF1__Swedish_Krona_61_1">#N/A</definedName>
    <definedName name="DTL_W_VOF1__Swedish_Krona_67_1">#N/A</definedName>
    <definedName name="DTL_W_VOF1__Swedish_Krona_71_1">#N/A</definedName>
    <definedName name="DTL_W_VOF1__SYNOVUS_FINANCIAL_CORP_58_1">#N/A</definedName>
    <definedName name="DTL_W_VOF1__SYNOVUS_FINANCIAL_CORP_62_1">#N/A</definedName>
    <definedName name="DTL_W_VOF1__SYNOVUS_FINANCIAL_CORP_68_1">#N/A</definedName>
    <definedName name="DTL_W_VOF1__SYNOVUS_FINANCIAL_CORP_72_1">#N/A</definedName>
    <definedName name="DTL_W_VOF1__Technology_40_1">#N/A</definedName>
    <definedName name="DTL_W_VOF1__TEKNI_PLEX_INC_54_1">#N/A</definedName>
    <definedName name="DTL_W_VOF1__TEKNI_PLEX_INC_59_1">#N/A</definedName>
    <definedName name="DTL_W_VOF1__TEKNI_PLEX_INC_62_1">#N/A</definedName>
    <definedName name="DTL_W_VOF1__TEKNI_PLEX_INC_63_1">#N/A</definedName>
    <definedName name="DTL_W_VOF1__TEKNI_PLEX_INC_69_1">#N/A</definedName>
    <definedName name="DTL_W_VOF1__TEKNI_PLEX_INC_73_1">#N/A</definedName>
    <definedName name="DTL_W_VOF1__Telecommunications_41_1">#N/A</definedName>
    <definedName name="DTL_W_VOF1__TIME_WARNER_CABLE_55_1">#N/A</definedName>
    <definedName name="DTL_W_VOF1__TIME_WARNER_CABLE_60_1">#N/A</definedName>
    <definedName name="DTL_W_VOF1__TIME_WARNER_CABLE_63_1">#N/A</definedName>
    <definedName name="DTL_W_VOF1__TIME_WARNER_CABLE_64_1">#N/A</definedName>
    <definedName name="DTL_W_VOF1__TIME_WARNER_CABLE_70_1">#N/A</definedName>
    <definedName name="DTL_W_VOF1__TIME_WARNER_CABLE_74_1">#N/A</definedName>
    <definedName name="DTL_W_VOF1__TRIBUNE_CO_64_1">#N/A</definedName>
    <definedName name="DTL_W_VOF1__TRIBUNE_CO_71_1">#N/A</definedName>
    <definedName name="DTL_W_VOF1__TRUMP_ENTRTNMNT_8_5__6_1_15__56_1">#N/A</definedName>
    <definedName name="DTL_W_VOF1__TRUMP_ENTRTNMNT_RESORTS_INC__61_1">#N/A</definedName>
    <definedName name="DTL_W_VOF1__TRUMP_ENTRTNMNT_RESORTS_INC__65_1">#N/A</definedName>
    <definedName name="DTL_W_VOF1__TRUMP_ENTRTNMNT_RESORTS_INC__72_1">#N/A</definedName>
    <definedName name="DTL_W_VOF1__TRUMP_ENTRTNMNT_RESORTS_INC__75_1">#N/A</definedName>
    <definedName name="DTL_W_VOF1__TXU_TCEH_ENERGY_CO___LLC_66_1">#N/A</definedName>
    <definedName name="DTL_W_VOF1__TXU_TCEH_ENERGY_CO___LLC_73_1">#N/A</definedName>
    <definedName name="DTL_W_VOF1__TXU_TCEH_ENERGY_CO___LLC_76_1">#N/A</definedName>
    <definedName name="DTL_W_VOF1__U_S__FOOD_SERVICE_57_1">#N/A</definedName>
    <definedName name="DTL_W_VOF1__U_S__FOOD_SERVICE_62_1">#N/A</definedName>
    <definedName name="DTL_W_VOF1__U_S__FOOD_SERVICE_66_1">#N/A</definedName>
    <definedName name="DTL_W_VOF1__U_S__FOOD_SERVICE_67_1">#N/A</definedName>
    <definedName name="DTL_W_VOF1__U_S__FOOD_SERVICE_74_1">#N/A</definedName>
    <definedName name="DTL_W_VOF1__U_S__FOOD_SERVICE_77_1">#N/A</definedName>
    <definedName name="DTL_W_VOF1__U_S__Food_Term_TRS_58_1">#N/A</definedName>
    <definedName name="DTL_W_VOF1__U_S__FOOD_TOTAL_RETURN_SWAP_63_1">#N/A</definedName>
    <definedName name="DTL_W_VOF1__U_S__FOOD_TOTAL_RETURN_SWAP_67_1">#N/A</definedName>
    <definedName name="DTL_W_VOF1__U_S__FOOD_TOTAL_RETURN_SWAP_75_1">#N/A</definedName>
    <definedName name="DTL_W_VOF1__U_S__FOOD_TOTAL_RETURN_SWAP_78_1">#N/A</definedName>
    <definedName name="DTL_W_VOF1__UNIVISION_COMMUNICATIONS__INC__59_1">#N/A</definedName>
    <definedName name="DTL_W_VOF1__UNIVISION_COMMUNICATIONS__INC__64_1">#N/A</definedName>
    <definedName name="DTL_W_VOF1__UNIVISION_COMMUNICATIONS__INC__68_1">#N/A</definedName>
    <definedName name="DTL_W_VOF1__UNIVISION_COMMUNICATIONS__INC__76_1">#N/A</definedName>
    <definedName name="DTL_W_VOF1__UNIVISION_COMMUNICATIONS__INC__79_1">#N/A</definedName>
    <definedName name="DTL_W_VOF1__UPC_BROADBAND_HOLDING_69_1">#N/A</definedName>
    <definedName name="DTL_W_VOF1__URBAN_OUTFITTERS_COMMON_STK_60_1">#N/A</definedName>
    <definedName name="DTL_W_VOF1__URBAN_OUTFITTERS_INC__65_1">#N/A</definedName>
    <definedName name="DTL_W_VOF1__URBAN_OUTFITTERS_INC__69_1">#N/A</definedName>
    <definedName name="DTL_W_VOF1__USG_CORPORATION_61_1">#N/A</definedName>
    <definedName name="DTL_W_VOF1__USG_CORPORATION_66_1">#N/A</definedName>
    <definedName name="DTL_W_VOF1__USG_CORPORATION_70_1">#N/A</definedName>
    <definedName name="DTL_W_VOF1__USG_CORPORATION_77_1">#N/A</definedName>
    <definedName name="DTL_W_VOF1__USG_CORPORATION_80_1">#N/A</definedName>
    <definedName name="DTL_W_VOF1__VIRGIN_MEDIA_INC__78_1">#N/A</definedName>
    <definedName name="DTL_W_VOF1__VIVARTE_S_A__71_1">#N/A</definedName>
    <definedName name="DTL_W_VOF1__VIVARTE_S_A__79_1">#N/A</definedName>
    <definedName name="DTL_W_VOF1__VIVARTE_S_A__81_1">#N/A</definedName>
    <definedName name="DTL_W_VOF1__Vivarte_Sr_TLB_62_1">#N/A</definedName>
    <definedName name="DTL_W_VOF1__Vivarte_Sr_TLB_67_1">#N/A</definedName>
    <definedName name="DTL_W_VOF1__WACHOVIA_CORP_72_1">#N/A</definedName>
    <definedName name="DTL_W_VOF1__WACHOVIA_CORP_80_1">#N/A</definedName>
    <definedName name="DTL_W_VOF1__WACHOVIA_CORP_82_1">#N/A</definedName>
    <definedName name="DTL_W_VOF1__WARNER_MUSIC_GROUP_ACQUISITION_81_1">#N/A</definedName>
    <definedName name="DTL_W_VOF1__WESTLAKE_CHEMICAL_CORP_72_1">#N/A</definedName>
    <definedName name="DTL_W_VOF1__WM_COVERED_BOND_PROGRAM_73_1">#N/A</definedName>
    <definedName name="DTL_W_VOF1__WM_COVERED_BOND_PROGRAM_83_1">#N/A</definedName>
    <definedName name="DTL_W_VOF1__WMG_ACQUISITION_63_1">#N/A</definedName>
    <definedName name="DTL_W_VOF1__WMG_ACQUISITION_68_1">#N/A</definedName>
    <definedName name="DTL_W_VOF1__WMG_ACQUISITION_73_1">#N/A</definedName>
    <definedName name="DTL_W_VOF1__WMG_ACQUISITION_74_1">#N/A</definedName>
    <definedName name="DTL_W_VOF1__WMG_ACQUISITION_82_1">#N/A</definedName>
    <definedName name="DTL_W_VOF1__WMG_ACQUISITION_84_1">#N/A</definedName>
    <definedName name="DTL_W_VOF1__WYNN_LAS_VEGAS_83_1">#N/A</definedName>
    <definedName name="DTL_W_VOF1__WYNN_LAS_VEGAS_85_1">#N/A</definedName>
    <definedName name="DTL_W_VOF1__XTO_ENERGY_INC_84_1">#N/A</definedName>
    <definedName name="DTL_W_VOF1__XTO_ENERGY_INC_86_1">#N/A</definedName>
    <definedName name="DTL_W_VOF1__YOUNG_BROADCAST_64_1">#N/A</definedName>
    <definedName name="DTL_W_VOF1__ZALE_CORP_65_1">#N/A</definedName>
    <definedName name="DTL_W_VOF1__ZALE_CORP_69_1">#N/A</definedName>
    <definedName name="DTL_W_VOF1__ZALE_CORP_75_1">#N/A</definedName>
    <definedName name="DTL_W_VOF1__ZALE_CORP_87_1">#N/A</definedName>
    <definedName name="DTL_X_BANK_DEBT_Apparel_1_1">#N/A</definedName>
    <definedName name="DTL_X_BANK_DEBT_Automotive_2_1">#N/A</definedName>
    <definedName name="DTL_X_BANK_DEBT_Broadcasting_3_1">#N/A</definedName>
    <definedName name="DTL_X_BANK_DEBT_Building_Materials_4_1">#N/A</definedName>
    <definedName name="DTL_X_BANK_DEBT_Cable_5_1">#N/A</definedName>
    <definedName name="DTL_X_BANK_DEBT_Chemicals_6_1">#N/A</definedName>
    <definedName name="DTL_X_BANK_DEBT_Data_Processing_7_1">#N/A</definedName>
    <definedName name="DTL_X_BANK_DEBT_Distribution_8_1">#N/A</definedName>
    <definedName name="DTL_X_BANK_DEBT_Electric_9_1">#N/A</definedName>
    <definedName name="DTL_X_BANK_DEBT_Electronics_10_1">#N/A</definedName>
    <definedName name="DTL_X_BANK_DEBT_Energy_11_1">#N/A</definedName>
    <definedName name="DTL_X_BANK_DEBT_Food_and_Consumer_Products_12_1">#N/A</definedName>
    <definedName name="DTL_X_BANK_DEBT_Forest_Products_13_1">#N/A</definedName>
    <definedName name="DTL_X_BANK_DEBT_Gaming_14_1">#N/A</definedName>
    <definedName name="DTL_X_BANK_DEBT_Healthcare_15_1">#N/A</definedName>
    <definedName name="DTL_X_BANK_DEBT_Insurance_16_1">#N/A</definedName>
    <definedName name="DTL_X_BANK_DEBT_Manufacturing_17_1">#N/A</definedName>
    <definedName name="DTL_X_BANK_DEBT_Media___Communications_19_1">#N/A</definedName>
    <definedName name="DTL_X_BANK_DEBT_Media_18_1">#N/A</definedName>
    <definedName name="DTL_X_BANK_DEBT_Oil_and_Gas_20_1">#N/A</definedName>
    <definedName name="DTL_X_BANK_DEBT_Packaging_21_1">#N/A</definedName>
    <definedName name="DTL_X_BANK_DEBT_Packaging_and_Containers_22_1">#N/A</definedName>
    <definedName name="DTL_X_BANK_DEBT_Publishing_23_1">#N/A</definedName>
    <definedName name="DTL_X_BANK_DEBT_Real_Estate_24_1">#N/A</definedName>
    <definedName name="DTL_X_BANK_DEBT_Retail_25_1">#N/A</definedName>
    <definedName name="DTL_X_BANK_DEBT_Services_26_1">#N/A</definedName>
    <definedName name="DTL_X_BANK_DEBT_Technology_27_1">#N/A</definedName>
    <definedName name="DTL_X_COMMON_STOCK_Cable_28_1">#N/A</definedName>
    <definedName name="DTL_X_COMMON_STOCK_Elec___Gas___Sanitary_Services_29_1">#N/A</definedName>
    <definedName name="DTL_X_COMMON_STOCK_Energy_30_1">#N/A</definedName>
    <definedName name="DTL_X_COMMON_STOCK_Oil_and_Gas_31_1">#N/A</definedName>
    <definedName name="DTL_X_COMMON_STOCK_Packaging_and_Containers_32_1">#N/A</definedName>
    <definedName name="DTL_X_COMMON_STOCK_SHORT_Construction_Services_Products_33_1">#N/A</definedName>
    <definedName name="DTL_X_COMMON_STOCK_SHORT_Financial_Services_34_1">#N/A</definedName>
    <definedName name="DTL_X_COMMON_STOCK_SHORT_Home_Furnishings_35_1">#N/A</definedName>
    <definedName name="DTL_X_COMMON_STOCK_SHORT_Restaurant_and_Food_Services_36_1">#N/A</definedName>
    <definedName name="DTL_X_COMMON_STOCK_SHORT_Retail_37_1">#N/A</definedName>
    <definedName name="DTL_X_CONVERTIBLE_BOND_Manufacturing_38_1">#N/A</definedName>
    <definedName name="DTL_X_CORPORATE_BOND_Broadcasting_39_1">#N/A</definedName>
    <definedName name="DTL_X_CORPORATE_BOND_Building_Materials_40_1">#N/A</definedName>
    <definedName name="DTL_X_CORPORATE_BOND_Cable_41_1">#N/A</definedName>
    <definedName name="DTL_X_CORPORATE_BOND_Chemicals_42_1">#N/A</definedName>
    <definedName name="DTL_X_CORPORATE_BOND_Data_Processing_43_1">#N/A</definedName>
    <definedName name="DTL_X_CORPORATE_BOND_Distribution_44_1">#N/A</definedName>
    <definedName name="DTL_X_CORPORATE_BOND_Electronics_45_1">#N/A</definedName>
    <definedName name="DTL_X_CORPORATE_BOND_Energy_46_1">#N/A</definedName>
    <definedName name="DTL_X_CORPORATE_BOND_Entertainment_47_1">#N/A</definedName>
    <definedName name="DTL_X_CORPORATE_BOND_Financial_Services_48_1">#N/A</definedName>
    <definedName name="DTL_X_CORPORATE_BOND_Forest_Products_49_1">#N/A</definedName>
    <definedName name="DTL_X_CORPORATE_BOND_Gaming_50_1">#N/A</definedName>
    <definedName name="DTL_X_CORPORATE_BOND_Insurance_51_1">#N/A</definedName>
    <definedName name="DTL_X_CORPORATE_BOND_Manufacturing_52_1">#N/A</definedName>
    <definedName name="DTL_X_CORPORATE_BOND_Medical_Products_53_1">#N/A</definedName>
    <definedName name="DTL_X_CORPORATE_BOND_Oil_and_Gas_Services_54_1">#N/A</definedName>
    <definedName name="DTL_X_CORPORATE_BOND_Packaging_and_Containers_55_1">#N/A</definedName>
    <definedName name="DTL_X_CORPORATE_BOND_Power_56_1">#N/A</definedName>
    <definedName name="DTL_X_CORPORATE_BOND_Real_Estate_Investment_Trust_57_1">#N/A</definedName>
    <definedName name="DTL_X_CORPORATE_BOND_SHORT_Retail_61_1">#N/A</definedName>
    <definedName name="DTL_X_CORPORATE_BOND_Specialty_Finance_58_1">#N/A</definedName>
    <definedName name="DTL_X_CORPORATE_BOND_Technology_59_1">#N/A</definedName>
    <definedName name="DTL_X_CORPORATE_BOND_Telecommunications_60_1">#N/A</definedName>
    <definedName name="DTL_X_FOREIGN_CASH_HOLDINGS__62_1">#N/A</definedName>
    <definedName name="DTL_X_FORWARD_CONTRACTS__63_1">#N/A</definedName>
    <definedName name="DTL_X_NOTE_Packaging_and_Containers_64_1">#N/A</definedName>
    <definedName name="DTL_X_PREFERRED_STOCK_Financial_Services_65_1">#N/A</definedName>
    <definedName name="DTL_X_SWAPS_Broadcasting_66_1">#N/A</definedName>
    <definedName name="DTL_X_SWAPS_Building_Materials_67_1">#N/A</definedName>
    <definedName name="DTL_X_SWAPS_Data_Processing_68_1">#N/A</definedName>
    <definedName name="DTL_X_SWAPS_Distribution_69_1">#N/A</definedName>
    <definedName name="DTL_X_SWAPS_Electronics_70_1">#N/A</definedName>
    <definedName name="DTL_X_SWAPS_Financial_Services_71_1">#N/A</definedName>
    <definedName name="DTL_X_SWAPS_Gaming_72_1">#N/A</definedName>
    <definedName name="DTL_X_SWAPS_Manufacturing_73_1">#N/A</definedName>
    <definedName name="DTL_X_SWAPS_Medical_Products_74_1">#N/A</definedName>
    <definedName name="DTL_X_SWAPS_Other_75_1">#N/A</definedName>
    <definedName name="DTL_X_SWAPS_Power_76_1">#N/A</definedName>
    <definedName name="DTL_X_SWAPS_Retail_77_1">#N/A</definedName>
    <definedName name="DTL_X_SWAPS_Telecommunications_78_1">#N/A</definedName>
    <definedName name="DTL_X_VOF1___1_1">#N/A</definedName>
    <definedName name="DTL_X_VOF1__ABITIBI_CONSOLIDATED_INC__1_1">#N/A</definedName>
    <definedName name="DTL_X_VOF1__ABITIBI_CONSOLIDATED_INC__2_1">#N/A</definedName>
    <definedName name="DTL_X_VOF1__ABX_2_1">#N/A</definedName>
    <definedName name="DTL_X_VOF1__ABX_3_1">#N/A</definedName>
    <definedName name="DTL_X_VOF1__AFFINIA_GRP_INC_2_1">#N/A</definedName>
    <definedName name="DTL_X_VOF1__AIG_GICs_3_1">#N/A</definedName>
    <definedName name="DTL_X_VOF1__Aleris_International_Inc__2_1">#N/A</definedName>
    <definedName name="DTL_X_VOF1__Aleris_International_Inc__3_1">#N/A</definedName>
    <definedName name="DTL_X_VOF1__Aleris_International_Inc__4_1">#N/A</definedName>
    <definedName name="DTL_X_VOF1__ALLIANCE_DATA_SYSTEMS_CORP_3_1">#N/A</definedName>
    <definedName name="DTL_X_VOF1__ALLISON_TRANSMISSION_INC__3_1">#N/A</definedName>
    <definedName name="DTL_X_VOF1__ALLISON_TRANSMISSION_INC__5_1">#N/A</definedName>
    <definedName name="DTL_X_VOF1__Alltel_Corp_TL_B_3_L_2_75__4_1">#N/A</definedName>
    <definedName name="DTL_X_VOF1__AMERICAN_GENERAL_FINANCE_CORP_4_1">#N/A</definedName>
    <definedName name="DTL_X_VOF1__AMERICAN_GENERAL_FINANCE_CORP_5_1">#N/A</definedName>
    <definedName name="DTL_X_VOF1__AMERICAN_GENERAL_FINANCE_CORP_6_1">#N/A</definedName>
    <definedName name="DTL_X_VOF1__Apparel_2_1">#N/A</definedName>
    <definedName name="DTL_X_VOF1__APTARGROUP_INC_6_1">#N/A</definedName>
    <definedName name="DTL_X_VOF1__ASIF_II_5_1">#N/A</definedName>
    <definedName name="DTL_X_VOF1__ASIF_II_6_1">#N/A</definedName>
    <definedName name="DTL_X_VOF1__ASIF_II_7_1">#N/A</definedName>
    <definedName name="DTL_X_VOF1__Automotive_3_1">#N/A</definedName>
    <definedName name="DTL_X_VOF1__AVIS_BUDGET_GROUP_INC_7_1">#N/A</definedName>
    <definedName name="DTL_X_VOF1__BABCOCK___BROWN_LTD_4_1">#N/A</definedName>
    <definedName name="DTL_X_VOF1__BABCOCK___BROWN_LTD_5_1">#N/A</definedName>
    <definedName name="DTL_X_VOF1__BABCOCK___BROWN_LTD_6_1">#N/A</definedName>
    <definedName name="DTL_X_VOF1__BABCOCK___BROWN_LTD_7_1">#N/A</definedName>
    <definedName name="DTL_X_VOF1__BABCOCK___BROWN_LTD_8_1">#N/A</definedName>
    <definedName name="DTL_X_VOF1__BANCO_BILBAO_VIZCAYA_ARGENTA_5_1">#N/A</definedName>
    <definedName name="DTL_X_VOF1__BANCO_BILBAO_VIZCAYA_ARGENTA_6_1">#N/A</definedName>
    <definedName name="DTL_X_VOF1__BANCO_BILBAO_VIZCAYA_ARGENTA_7_1">#N/A</definedName>
    <definedName name="DTL_X_VOF1__BEMIS_COMPANY_INC_9_1">#N/A</definedName>
    <definedName name="DTL_X_VOF1__BERRY_PLASTICS_HLDG_CORP_10_1">#N/A</definedName>
    <definedName name="DTL_X_VOF1__BERRY_PLASTICS_HLDG_CORP_6_1">#N/A</definedName>
    <definedName name="DTL_X_VOF1__BERRY_PLASTICS_HLDG_CORP_7_1">#N/A</definedName>
    <definedName name="DTL_X_VOF1__BERRY_PLASTICS_HLDG_CORP_8_1">#N/A</definedName>
    <definedName name="DTL_X_VOF1__BERRY_PLASTICS_HLDG_CORP_9_1">#N/A</definedName>
    <definedName name="DTL_X_VOF1__BIOMET_INC_11_1">#N/A</definedName>
    <definedName name="DTL_X_VOF1__BIOMET_INC_7_1">#N/A</definedName>
    <definedName name="DTL_X_VOF1__BIOMET_INC_8_1">#N/A</definedName>
    <definedName name="DTL_X_VOF1__BIOMET_INC_9_1">#N/A</definedName>
    <definedName name="DTL_X_VOF1__BOYD_GAMING_10_1">#N/A</definedName>
    <definedName name="DTL_X_VOF1__BOYD_GAMING_8_1">#N/A</definedName>
    <definedName name="DTL_X_VOF1__BOYD_GAMING_9_1">#N/A</definedName>
    <definedName name="DTL_X_VOF1__BRE_PROPERTIES_INC_10_1">#N/A</definedName>
    <definedName name="DTL_X_VOF1__Broadcasting_4_1">#N/A</definedName>
    <definedName name="DTL_X_VOF1__BROOKSTONE_CO_10_1">#N/A</definedName>
    <definedName name="DTL_X_VOF1__BROOKSTONE_CO_11_1">#N/A</definedName>
    <definedName name="DTL_X_VOF1__BROOKSTONE_CO_12__10_15_12__9_1">#N/A</definedName>
    <definedName name="DTL_X_VOF1__BROOKSTONE_CO_12_1">#N/A</definedName>
    <definedName name="DTL_X_VOF1__Building_Materials_5_1">#N/A</definedName>
    <definedName name="DTL_X_VOF1__BUILDING_MATERIALS_CORP_10_1">#N/A</definedName>
    <definedName name="DTL_X_VOF1__BUILDING_MATERIALS_CORP_11_1">#N/A</definedName>
    <definedName name="DTL_X_VOF1__BUILDING_MATERIALS_CORP_13_1">#N/A</definedName>
    <definedName name="DTL_X_VOF1__Cable_6_1">#N/A</definedName>
    <definedName name="DTL_X_VOF1__CABLEUROPA_SA__ONO__11_1">#N/A</definedName>
    <definedName name="DTL_X_VOF1__CALPINE_CORP_12_1">#N/A</definedName>
    <definedName name="DTL_X_VOF1__CALPINE_CORP_14_1">#N/A</definedName>
    <definedName name="DTL_X_VOF1__CARESTREAM_HEALTH_INC__13_1">#N/A</definedName>
    <definedName name="DTL_X_VOF1__CARESTREAM_HEALTH_INC__15_1">#N/A</definedName>
    <definedName name="DTL_X_VOF1__CASH___AUSTRALIAN_DOLLAR_10_1">#N/A</definedName>
    <definedName name="DTL_X_VOF1__CASH___AUSTRALIAN_DOLLAR_12_1">#N/A</definedName>
    <definedName name="DTL_X_VOF1__CASH___AUSTRALIAN_DOLLAR_14_1">#N/A</definedName>
    <definedName name="DTL_X_VOF1__CASH___AUSTRALIAN_DOLLAR_16_1">#N/A</definedName>
    <definedName name="DTL_X_VOF1__CASH___BRITISH_POUNDS_13_1">#N/A</definedName>
    <definedName name="DTL_X_VOF1__CASH___BRITISH_POUNDS_15_1">#N/A</definedName>
    <definedName name="DTL_X_VOF1__CASH___BRITISH_POUNDS_17_1">#N/A</definedName>
    <definedName name="DTL_X_VOF1__CASHNF_1_1">#N/A</definedName>
    <definedName name="DTL_X_VOF1__CATALENT_PHARMA_SOLUTIONS_14_1">#N/A</definedName>
    <definedName name="DTL_X_VOF1__CDS_CDX_15_1">#N/A</definedName>
    <definedName name="DTL_X_VOF1__CENGAGE_LEARNING_ACQ_INC__11_1">#N/A</definedName>
    <definedName name="DTL_X_VOF1__CENGAGE_LEARNING_ACQ_INC__13_1">#N/A</definedName>
    <definedName name="DTL_X_VOF1__CENGAGE_LEARNING_ACQ_INC__16_1">#N/A</definedName>
    <definedName name="DTL_X_VOF1__CENGAGE_LEARNING_ACQ_INC__18_1">#N/A</definedName>
    <definedName name="DTL_X_VOF1__CERIDIAN_CORP_12_1">#N/A</definedName>
    <definedName name="DTL_X_VOF1__CERIDIAN_CORP_14_1">#N/A</definedName>
    <definedName name="DTL_X_VOF1__CERIDIAN_CORP_17_1">#N/A</definedName>
    <definedName name="DTL_X_VOF1__CERIDIAN_CORP_19_1">#N/A</definedName>
    <definedName name="DTL_X_VOF1__CHARTER_COMM_HLDGS_LLC_13_1">#N/A</definedName>
    <definedName name="DTL_X_VOF1__CHARTER_COMM_HLDGS_LLC_15_1">#N/A</definedName>
    <definedName name="DTL_X_VOF1__CHARTER_COMM_HLDGS_LLC_18_1">#N/A</definedName>
    <definedName name="DTL_X_VOF1__CHARTER_COMM_HLDGS_LLC_20_1">#N/A</definedName>
    <definedName name="DTL_X_VOF1__Chemicals_7_1">#N/A</definedName>
    <definedName name="DTL_X_VOF1__CHESAPEAKE_CORP_21_1">#N/A</definedName>
    <definedName name="DTL_X_VOF1__CHRYSLER_LLC__CARCO__14_1">#N/A</definedName>
    <definedName name="DTL_X_VOF1__CHRYSLER_LLC__CARCO__16_1">#N/A</definedName>
    <definedName name="DTL_X_VOF1__CHRYSLER_LLC__CARCO__19_1">#N/A</definedName>
    <definedName name="DTL_X_VOF1__CHRYSLER_LLC__CARCO__22_1">#N/A</definedName>
    <definedName name="DTL_X_VOF1__CIT_Group_Inc__15_1">#N/A</definedName>
    <definedName name="DTL_X_VOF1__CIT_Group_Inc__17_1">#N/A</definedName>
    <definedName name="DTL_X_VOF1__CIT_GROUP_INC__20_1">#N/A</definedName>
    <definedName name="DTL_X_VOF1__CIT_GROUP_INC__23_1">#N/A</definedName>
    <definedName name="DTL_X_VOF1__CITYCENTER_HOLDINGS_LLC_21_1">#N/A</definedName>
    <definedName name="DTL_X_VOF1__CLEAR_CHANNEL_COMM_21_1">#N/A</definedName>
    <definedName name="DTL_X_VOF1__CLEAR_CHANNEL_COMM_22_1">#N/A</definedName>
    <definedName name="DTL_X_VOF1__CLEAR_CHANNEL_COMM_24_1">#N/A</definedName>
    <definedName name="DTL_X_VOF1__CMBX_18_1">#N/A</definedName>
    <definedName name="DTL_X_VOF1__COACH_INC__19_1">#N/A</definedName>
    <definedName name="DTL_X_VOF1__COMCAST_CORP_16_1">#N/A</definedName>
    <definedName name="DTL_X_VOF1__COMCAST_CORP_19_1">#N/A</definedName>
    <definedName name="DTL_X_VOF1__Construction_Services_Products_8_1">#N/A</definedName>
    <definedName name="DTL_X_VOF1__CROWN_HOLDINGS_INC_20_1">#N/A</definedName>
    <definedName name="DTL_X_VOF1__CROWN_HOLDINGS_INC_22_1">#N/A</definedName>
    <definedName name="DTL_X_VOF1__CROWN_HOLDINGS_INC_25_1">#N/A</definedName>
    <definedName name="DTL_X_VOF1__CROWN_HOLDINGS_INC_COMMN_STK_17_1">#N/A</definedName>
    <definedName name="DTL_X_VOF1__CURRENT_FORWARD_CONTRACTS_18_1">#N/A</definedName>
    <definedName name="DTL_X_VOF1__CURRENT_FORWARD_CONTRACTS_21_1">#N/A</definedName>
    <definedName name="DTL_X_VOF1__CURRENT_FORWARD_CONTRACTS_23_1">#N/A</definedName>
    <definedName name="DTL_X_VOF1__CURRENT_FORWARD_CONTRACTS_26_1">#N/A</definedName>
    <definedName name="DTL_X_VOF1__CW_MEDIA_HOLDINGS_INC_24_1">#N/A</definedName>
    <definedName name="DTL_X_VOF1__DARDEN_RESTAURANTS_22_1">#N/A</definedName>
    <definedName name="DTL_X_VOF1__DARDEN_RESTAURANTS_27_1">#N/A</definedName>
    <definedName name="DTL_X_VOF1__DARDEN_RESTAURANTS_COMMN_STK_19_1">#N/A</definedName>
    <definedName name="DTL_X_VOF1__Data_Processing_9_1">#N/A</definedName>
    <definedName name="DTL_X_VOF1__DEAN_FOODS_CO_28_1">#N/A</definedName>
    <definedName name="DTL_X_VOF1__DEBT_2_1">#N/A</definedName>
    <definedName name="DTL_X_VOF1__DEVELOPERS_DIVERSIFIED_REALTY_23_1">#N/A</definedName>
    <definedName name="DTL_X_VOF1__Distribution_10_1">#N/A</definedName>
    <definedName name="DTL_X_VOF1__DYNEGY_HOLDINGS_INC_24_1">#N/A</definedName>
    <definedName name="DTL_X_VOF1__DYNEGY_HOLDINGS_INC_29_1">#N/A</definedName>
    <definedName name="DTL_X_VOF1__Elec___Gas___Sanitary_Services_11_1">#N/A</definedName>
    <definedName name="DTL_X_VOF1__Electric_12_1">#N/A</definedName>
    <definedName name="DTL_X_VOF1__Electronics_13_1">#N/A</definedName>
    <definedName name="DTL_X_VOF1__Energy_14_1">#N/A</definedName>
    <definedName name="DTL_X_VOF1__ENERGY_FUTURE_HOLDINGS_20_1">#N/A</definedName>
    <definedName name="DTL_X_VOF1__ENERGY_FUTURE_HOLDINGS_24_1">#N/A</definedName>
    <definedName name="DTL_X_VOF1__Entertainment_15_1">#N/A</definedName>
    <definedName name="DTL_X_VOF1__ETHAN_ALLEN_25_1">#N/A</definedName>
    <definedName name="DTL_X_VOF1__ETHAN_ALLEN_30_1">#N/A</definedName>
    <definedName name="DTL_X_VOF1__ETHAN_ALLEN_COMMON_STK_21_1">#N/A</definedName>
    <definedName name="DTL_X_VOF1__EURO_CASH_22_1">#N/A</definedName>
    <definedName name="DTL_X_VOF1__EURO_CASH_25_1">#N/A</definedName>
    <definedName name="DTL_X_VOF1__EURO_CASH_26_1">#N/A</definedName>
    <definedName name="DTL_X_VOF1__EURO_CASH_31_1">#N/A</definedName>
    <definedName name="DTL_X_VOF1__EXCO_OP_SR_TL_L_600_12_18_08__27_1">#N/A</definedName>
    <definedName name="DTL_X_VOF1__EXCO_OPERATING_SR_TERM_LOAN_23_1">#N/A</definedName>
    <definedName name="DTL_X_VOF1__EXCO_RESOURCES_INC__26_1">#N/A</definedName>
    <definedName name="DTL_X_VOF1__EXCO_RESOURCES_INC__27_1">#N/A</definedName>
    <definedName name="DTL_X_VOF1__EXCO_RESOURCES_INC__32_1">#N/A</definedName>
    <definedName name="DTL_X_VOF1__FCE_Bank_Plc_24_1">#N/A</definedName>
    <definedName name="DTL_X_VOF1__FCE_BANK_PLC_26_1">#N/A</definedName>
    <definedName name="DTL_X_VOF1__FCE_BANK_PLC_27_1">#N/A</definedName>
    <definedName name="DTL_X_VOF1__FCE_Bank_Plc_28_1">#N/A</definedName>
    <definedName name="DTL_X_VOF1__FCE_BANK_PLC_33_1">#N/A</definedName>
    <definedName name="DTL_X_VOF1__FEDERAL_MOGUL_CORPORATION_27_1">#N/A</definedName>
    <definedName name="DTL_X_VOF1__FEDERAL_MOGUL_CORPORATION_28_1">#N/A</definedName>
    <definedName name="DTL_X_VOF1__FEDERAL_MOGUL_CORPORATION_34_1">#N/A</definedName>
    <definedName name="DTL_X_VOF1__Financial_Services_16_1">#N/A</definedName>
    <definedName name="DTL_X_VOF1__FIRST_DATA_CORPORATION_25_1">#N/A</definedName>
    <definedName name="DTL_X_VOF1__FIRST_DATA_CORPORATION_28_1">#N/A</definedName>
    <definedName name="DTL_X_VOF1__FIRST_DATA_CORPORATION_29_1">#N/A</definedName>
    <definedName name="DTL_X_VOF1__FIRST_DATA_CORPORATION_35_1">#N/A</definedName>
    <definedName name="DTL_X_VOF1__Food_and_Consumer_Products_17_1">#N/A</definedName>
    <definedName name="DTL_X_VOF1__Ford_Motor_Credit_Company_LLC_26_1">#N/A</definedName>
    <definedName name="DTL_X_VOF1__FORD_MOTOR_CREDIT_COMPANY_LLC_29_1">#N/A</definedName>
    <definedName name="DTL_X_VOF1__Ford_Motor_Credit_Company_LLC_30_1">#N/A</definedName>
    <definedName name="DTL_X_VOF1__FORD_MOTOR_CREDIT_COMPANY_LLC_36_1">#N/A</definedName>
    <definedName name="DTL_X_VOF1__Forest_Products_18_1">#N/A</definedName>
    <definedName name="DTL_X_VOF1__FORTRESS_INVESTMENT_GROUP_LLC_27_1">#N/A</definedName>
    <definedName name="DTL_X_VOF1__FORTRESS_INVESTMENT_GROUP_LLC_31_1">#N/A</definedName>
    <definedName name="DTL_X_VOF1__FORWD_3_1">#N/A</definedName>
    <definedName name="DTL_X_VOF1__FREESCALE_SEMICONDUCTOR_28_1">#N/A</definedName>
    <definedName name="DTL_X_VOF1__FREESCALE_SEMICONDUCTOR_30_1">#N/A</definedName>
    <definedName name="DTL_X_VOF1__FREESCALE_SEMICONDUCTOR_31_1">#N/A</definedName>
    <definedName name="DTL_X_VOF1__FREESCALE_SEMICONDUCTOR_32_1">#N/A</definedName>
    <definedName name="DTL_X_VOF1__FREESCALE_SEMICONDUCTOR_37_1">#N/A</definedName>
    <definedName name="DTL_X_VOF1__Gaming_19_1">#N/A</definedName>
    <definedName name="DTL_X_VOF1__General_Motors_Acceptance_Corp_29_1">#N/A</definedName>
    <definedName name="DTL_X_VOF1__General_Motors_Acceptance_Corp_31_1">#N/A</definedName>
    <definedName name="DTL_X_VOF1__General_Motors_Acceptance_Corp_32_1">#N/A</definedName>
    <definedName name="DTL_X_VOF1__General_Motors_Acceptance_Corp_33_1">#N/A</definedName>
    <definedName name="DTL_X_VOF1__General_Motors_Acceptance_Corp_38_1">#N/A</definedName>
    <definedName name="DTL_X_VOF1__General_Motors_Corp_30_1">#N/A</definedName>
    <definedName name="DTL_X_VOF1__General_Motors_Corp_34_1">#N/A</definedName>
    <definedName name="DTL_X_VOF1__HARRAHS_OPERATING_CO_INC_31_1">#N/A</definedName>
    <definedName name="DTL_X_VOF1__HARRAHS_OPERATING_CO_INC_32_1">#N/A</definedName>
    <definedName name="DTL_X_VOF1__HARRAHS_OPERATING_CO_INC_33_1">#N/A</definedName>
    <definedName name="DTL_X_VOF1__HARRAHS_OPERATING_CO_INC_35_1">#N/A</definedName>
    <definedName name="DTL_X_VOF1__HARRAHS_OPERATING_CO_INC_39_1">#N/A</definedName>
    <definedName name="DTL_X_VOF1__HD_SUPPLY_33_1">#N/A</definedName>
    <definedName name="DTL_X_VOF1__HD_SUPPLY_34_1">#N/A</definedName>
    <definedName name="DTL_X_VOF1__HD_SUPPLY_40_1">#N/A</definedName>
    <definedName name="DTL_X_VOF1__Healthcare_20_1">#N/A</definedName>
    <definedName name="DTL_X_VOF1__HENNES___MAURITZ_AB_32_1">#N/A</definedName>
    <definedName name="DTL_X_VOF1__HENNES___MAURITZ_AB_35_1">#N/A</definedName>
    <definedName name="DTL_X_VOF1__HENNES___MAURITZ_AB_36_1">#N/A</definedName>
    <definedName name="DTL_X_VOF1__Hertz_Corp__33_1">#N/A</definedName>
    <definedName name="DTL_X_VOF1__Hertz_Corp__37_1">#N/A</definedName>
    <definedName name="DTL_X_VOF1__HERTZ_CORPORATION_36_1">#N/A</definedName>
    <definedName name="DTL_X_VOF1__Home_Furnishings_21_1">#N/A</definedName>
    <definedName name="DTL_X_VOF1__IMPRESS_HLDG_BV_FRN_9_15_13__35_1">#N/A</definedName>
    <definedName name="DTL_X_VOF1__IMPRESS_HLDG_BV_FRN_9_15_13__41_1">#N/A</definedName>
    <definedName name="DTL_X_VOF1__Insurance_22_1">#N/A</definedName>
    <definedName name="DTL_X_VOF1__INTL_LEASE_FINANCE_CORP_36_1">#N/A</definedName>
    <definedName name="DTL_X_VOF1__INTL_LEASE_FINANCE_CORP_37_1">#N/A</definedName>
    <definedName name="DTL_X_VOF1__INTL_LEASE_FINANCE_CORP_42_1">#N/A</definedName>
    <definedName name="DTL_X_VOF1__ISTA_INTERNATIONAL_34_1">#N/A</definedName>
    <definedName name="DTL_X_VOF1__ISTA_INTERNATIONAL_37_1">#N/A</definedName>
    <definedName name="DTL_X_VOF1__ISTAR_FINANCIAL_INC_34_1">#N/A</definedName>
    <definedName name="DTL_X_VOF1__ISTAR_FINANCIAL_INC_38_1">#N/A</definedName>
    <definedName name="DTL_X_VOF1__ISTAR_FINANCIAL_INC_43_1">#N/A</definedName>
    <definedName name="DTL_X_VOF1__ITV_PLC_35_1">#N/A</definedName>
    <definedName name="DTL_X_VOF1__J_CREW_GROUP_INC__35_1">#N/A</definedName>
    <definedName name="DTL_X_VOF1__JONES_APPAREL_GROUP_INC_36_1">#N/A</definedName>
    <definedName name="DTL_X_VOF1__JONES_APPAREL_GROUP_INC_39_1">#N/A</definedName>
    <definedName name="DTL_X_VOF1__KLOECKNER_36_1">#N/A</definedName>
    <definedName name="DTL_X_VOF1__KLOECKNER_37_1">#N/A</definedName>
    <definedName name="DTL_X_VOF1__KLOECKNER_39_1">#N/A</definedName>
    <definedName name="DTL_X_VOF1__KLOECKNER_40_1">#N/A</definedName>
    <definedName name="DTL_X_VOF1__KLOECKNER_44_1">#N/A</definedName>
    <definedName name="DTL_X_VOF1__LAMAR_ADVTSNG_40_1">#N/A</definedName>
    <definedName name="DTL_X_VOF1__LAS_VEGAS_SANDS_CORP_37_1">#N/A</definedName>
    <definedName name="DTL_X_VOF1__LAS_VEGAS_SANDS_CORP_41_1">#N/A</definedName>
    <definedName name="DTL_X_VOF1__LAS_VEGAS_SANDS_CORP_45_1">#N/A</definedName>
    <definedName name="DTL_X_VOF1__LCDX__INDEX___TRANCHES__38_1">#N/A</definedName>
    <definedName name="DTL_X_VOF1__LCDX__INDEX___TRANCHES__41_1">#N/A</definedName>
    <definedName name="DTL_X_VOF1__LCDX__INDEX___TRANCHES__42_1">#N/A</definedName>
    <definedName name="DTL_X_VOF1__LCDX__INDEX___TRANCHES__46_1">#N/A</definedName>
    <definedName name="DTL_X_VOF1__LEGGETT___PLATT__INC_42_1">#N/A</definedName>
    <definedName name="DTL_X_VOF1__LEGGETT___PLATT__INC_COMMN_STK_39_1">#N/A</definedName>
    <definedName name="DTL_X_VOF1__LEHMAN_BROS__TREASURY_BV__39_1">#N/A</definedName>
    <definedName name="DTL_X_VOF1__LEHMAN_BROS_HLDNGS_INC_40_1">#N/A</definedName>
    <definedName name="DTL_X_VOF1__LEHMAN_BROS_HLDNGS_INC_43_1">#N/A</definedName>
    <definedName name="DTL_X_VOF1__LEHMAN_BROS_HLDNGS_INC_47_1">#N/A</definedName>
    <definedName name="DTL_X_VOF1__LEVEL_3_COMMUNICATIONS__INC__41_1">#N/A</definedName>
    <definedName name="DTL_X_VOF1__LIBERTY_INTERNATIONAL_PLC_42_1">#N/A</definedName>
    <definedName name="DTL_X_VOF1__LYONDELL_CHEMICAL_43_1">#N/A</definedName>
    <definedName name="DTL_X_VOF1__MACERICH_CO__THE__43_1">#N/A</definedName>
    <definedName name="DTL_X_VOF1__MACQUARIE_COMM_40_1">#N/A</definedName>
    <definedName name="DTL_X_VOF1__MACQUARIE_COMM_43_1">#N/A</definedName>
    <definedName name="DTL_X_VOF1__MACQUARIE_COMM_44_1">#N/A</definedName>
    <definedName name="DTL_X_VOF1__MACQUARIE_COMM_48_1">#N/A</definedName>
    <definedName name="DTL_X_VOF1__MANOR_CARE_INC_45_1">#N/A</definedName>
    <definedName name="DTL_X_VOF1__MANOR_CARE_INC_49_1">#N/A</definedName>
    <definedName name="DTL_X_VOF1__Manufacturing_23_1">#N/A</definedName>
    <definedName name="DTL_X_VOF1__MASCO_CORPORATION_41_1">#N/A</definedName>
    <definedName name="DTL_X_VOF1__MASCO_CORPORATION_44_1">#N/A</definedName>
    <definedName name="DTL_X_VOF1__MASCO_CORPORATION_45_1">#N/A</definedName>
    <definedName name="DTL_X_VOF1__MBIA_INC_45_1">#N/A</definedName>
    <definedName name="DTL_X_VOF1__Media___Communications_25_1">#N/A</definedName>
    <definedName name="DTL_X_VOF1__Media_24_1">#N/A</definedName>
    <definedName name="DTL_X_VOF1__Medical_Products_26_1">#N/A</definedName>
    <definedName name="DTL_X_VOF1__MGM_MIRAGE_42_1">#N/A</definedName>
    <definedName name="DTL_X_VOF1__MGM_MIRAGE_44_1">#N/A</definedName>
    <definedName name="DTL_X_VOF1__MGM_MIRAGE_46_1">#N/A</definedName>
    <definedName name="DTL_X_VOF1__MGM_MIRAGE_50_1">#N/A</definedName>
    <definedName name="DTL_X_VOF1__MICHAELS_STORES_INC_45_1">#N/A</definedName>
    <definedName name="DTL_X_VOF1__MICHAELS_STORES_INC_47_1">#N/A</definedName>
    <definedName name="DTL_X_VOF1__MICHAELS_STORES_INC_51_1">#N/A</definedName>
    <definedName name="DTL_X_VOF1__Mirant_Corp_48_1">#N/A</definedName>
    <definedName name="DTL_X_VOF1__Mirant_Corp_52_1">#N/A</definedName>
    <definedName name="DTL_X_VOF1__MOMENTIVE_46_1">#N/A</definedName>
    <definedName name="DTL_X_VOF1__MOMENTIVE_49_1">#N/A</definedName>
    <definedName name="DTL_X_VOF1__MOMENTIVE_53_1">#N/A</definedName>
    <definedName name="DTL_X_VOF1__NORTEL_NETWORKS_LTD_47_1">#N/A</definedName>
    <definedName name="DTL_X_VOF1__NORTEL_NETWORKS_LTD_50_1">#N/A</definedName>
    <definedName name="DTL_X_VOF1__NORTEL_NETWORKS_LTD_54_1">#N/A</definedName>
    <definedName name="DTL_X_VOF1__NRG_ENERGY_INC__48_1">#N/A</definedName>
    <definedName name="DTL_X_VOF1__NRG_ENERGY_INC__51_1">#N/A</definedName>
    <definedName name="DTL_X_VOF1__NRG_ENERGY_INC__55_1">#N/A</definedName>
    <definedName name="DTL_X_VOF1__NUMERICABLE_SAS_43_1">#N/A</definedName>
    <definedName name="DTL_X_VOF1__NUMERICABLE_SAS_47_1">#N/A</definedName>
    <definedName name="DTL_X_VOF1__NUMERICABLE_SAS_48_1">#N/A</definedName>
    <definedName name="DTL_X_VOF1__NUMERICABLE_SAS_49_1">#N/A</definedName>
    <definedName name="DTL_X_VOF1__NUMERICABLE_SAS_52_1">#N/A</definedName>
    <definedName name="DTL_X_VOF1__NUMERICABLE_SAS_56_1">#N/A</definedName>
    <definedName name="DTL_X_VOF1__NXP_BV_NXP_FNDG_FRN_49_1">#N/A</definedName>
    <definedName name="DTL_X_VOF1__NXP_BV_NXP_FNDG_FRN_53_1">#N/A</definedName>
    <definedName name="DTL_X_VOF1__NXP_BV_NXP_FNDG_FRN_57_1">#N/A</definedName>
    <definedName name="DTL_X_VOF1__Oil_and_Gas_27_1">#N/A</definedName>
    <definedName name="DTL_X_VOF1__Oil_and_Gas_Services_28_1">#N/A</definedName>
    <definedName name="DTL_X_VOF1__Other_29_1">#N/A</definedName>
    <definedName name="DTL_X_VOF1__OWENS_CORNING_COMMON_STK_44_1">#N/A</definedName>
    <definedName name="DTL_X_VOF1__OWENS_CORNING_INC__48_1">#N/A</definedName>
    <definedName name="DTL_X_VOF1__OWENS_CORNING_INC__50_1">#N/A</definedName>
    <definedName name="DTL_X_VOF1__OWENS_CORNING_INC__54_1">#N/A</definedName>
    <definedName name="DTL_X_VOF1__OWENS_CORNING_INC__58_1">#N/A</definedName>
    <definedName name="DTL_X_VOF1__Packaging_30_1">#N/A</definedName>
    <definedName name="DTL_X_VOF1__Packaging_and_Containers_31_1">#N/A</definedName>
    <definedName name="DTL_X_VOF1__PAYCHEX_INC_51_1">#N/A</definedName>
    <definedName name="DTL_X_VOF1__PBL_MEDIA_PTY_LTD_45_1">#N/A</definedName>
    <definedName name="DTL_X_VOF1__PBL_MEDIA_PTY_LTD_49_1">#N/A</definedName>
    <definedName name="DTL_X_VOF1__PBL_MEDIA_PTY_LTD_50_1">#N/A</definedName>
    <definedName name="DTL_X_VOF1__PBL_MEDIA_PTY_LTD_52_1">#N/A</definedName>
    <definedName name="DTL_X_VOF1__PBL_MEDIA_PTY_LTD_55_1">#N/A</definedName>
    <definedName name="DTL_X_VOF1__PBL_MEDIA_PTY_LTD_59_1">#N/A</definedName>
    <definedName name="DTL_X_VOF1__PHARMACEUTICAL_TECH__SERVICES_56_1">#N/A</definedName>
    <definedName name="DTL_X_VOF1__PHARMACEUTICAL_TECH__SERVICES_60_1">#N/A</definedName>
    <definedName name="DTL_X_VOF1__PINNACLE_ENTERTAINMENT_INC_46_1">#N/A</definedName>
    <definedName name="DTL_X_VOF1__PINNACLE_FOODS_GROUP_57_1">#N/A</definedName>
    <definedName name="DTL_X_VOF1__PINNACLE_FOODS_GROUP_61_1">#N/A</definedName>
    <definedName name="DTL_X_VOF1__Power_32_1">#N/A</definedName>
    <definedName name="DTL_X_VOF1__PQ_CORP__47_1">#N/A</definedName>
    <definedName name="DTL_X_VOF1__PQ_CORP__50_1">#N/A</definedName>
    <definedName name="DTL_X_VOF1__PQ_CORP__51_1">#N/A</definedName>
    <definedName name="DTL_X_VOF1__PQ_CORP__53_1">#N/A</definedName>
    <definedName name="DTL_X_VOF1__PQ_CORP__58_1">#N/A</definedName>
    <definedName name="DTL_X_VOF1__PQ_CORP__62_1">#N/A</definedName>
    <definedName name="DTL_X_VOF1__ProSieben__LAVENA_HOLDING_4_GM_48_1">#N/A</definedName>
    <definedName name="DTL_X_VOF1__ProSieben__LAVENA_HOLDING_4_GM_51_1">#N/A</definedName>
    <definedName name="DTL_X_VOF1__ProSieben__LAVENA_HOLDING_4_GM_54_1">#N/A</definedName>
    <definedName name="DTL_X_VOF1__ProSieben__LAVENA_HOLDING_4_GM_59_1">#N/A</definedName>
    <definedName name="DTL_X_VOF1__ProSieben__LAVENA_HOLDING_4_GM_63_1">#N/A</definedName>
    <definedName name="DTL_X_VOF1__ProSieben_Sat_1_Media_AG_52_1">#N/A</definedName>
    <definedName name="DTL_X_VOF1__Publishing_33_1">#N/A</definedName>
    <definedName name="DTL_X_VOF1__Real_Estate_34_1">#N/A</definedName>
    <definedName name="DTL_X_VOF1__Real_Estate_Investment_Trust_35_1">#N/A</definedName>
    <definedName name="DTL_X_VOF1__REALOGY_CORP__49_1">#N/A</definedName>
    <definedName name="DTL_X_VOF1__REALOGY_CORP__52_1">#N/A</definedName>
    <definedName name="DTL_X_VOF1__REALOGY_CORP__55_1">#N/A</definedName>
    <definedName name="DTL_X_VOF1__REALOGY_CORP__60_1">#N/A</definedName>
    <definedName name="DTL_X_VOF1__REALOGY_CORP__64_1">#N/A</definedName>
    <definedName name="DTL_X_VOF1__REGENCY_CENTERS_CORP_53_1">#N/A</definedName>
    <definedName name="DTL_X_VOF1__REGENCY_CENTERS_CORP_56_1">#N/A</definedName>
    <definedName name="DTL_X_VOF1__RESIDENTIAL_CAP_8_375__6_30_10__50_1">#N/A</definedName>
    <definedName name="DTL_X_VOF1__RESIDENTIAL_CAPITAL_LLC_54_1">#N/A</definedName>
    <definedName name="DTL_X_VOF1__RESIDENTIAL_CAPITAL_LLC_57_1">#N/A</definedName>
    <definedName name="DTL_X_VOF1__RESIDENTIAL_CAPITAL_LLC_61_1">#N/A</definedName>
    <definedName name="DTL_X_VOF1__RESIDENTIAL_CAPITAL_LLC_65_1">#N/A</definedName>
    <definedName name="DTL_X_VOF1__Restaurant_and_Food_Services_36_1">#N/A</definedName>
    <definedName name="DTL_X_VOF1__Retail_37_1">#N/A</definedName>
    <definedName name="DTL_X_VOF1__RITE_AID_CORPORATION_53_1">#N/A</definedName>
    <definedName name="DTL_X_VOF1__ROYAL_CARIBBEAN_CRUIS_51_1">#N/A</definedName>
    <definedName name="DTL_X_VOF1__ROYAL_CARIBBEAN_CRUIS_54_1">#N/A</definedName>
    <definedName name="DTL_X_VOF1__SABINE_PASS_LNG_55_1">#N/A</definedName>
    <definedName name="DTL_X_VOF1__SABINE_PASS_LNG_62_1">#N/A</definedName>
    <definedName name="DTL_X_VOF1__SABINE_PASS_LNG_66_1">#N/A</definedName>
    <definedName name="DTL_X_VOF1__SABRE_HOLDINGS_CORP__63_1">#N/A</definedName>
    <definedName name="DTL_X_VOF1__SABRE_HOLDINGS_CORP__67_1">#N/A</definedName>
    <definedName name="DTL_X_VOF1__SENSATA_TECHNOLOGIES_BV_56_1">#N/A</definedName>
    <definedName name="DTL_X_VOF1__Sequa_Corp_57_1">#N/A</definedName>
    <definedName name="DTL_X_VOF1__SERVICEMASTER_COMPANY_58_1">#N/A</definedName>
    <definedName name="DTL_X_VOF1__SERVICEMASTER_COMPANY_64_1">#N/A</definedName>
    <definedName name="DTL_X_VOF1__SERVICEMASTER_COMPANY_68_1">#N/A</definedName>
    <definedName name="DTL_X_VOF1__Services_38_1">#N/A</definedName>
    <definedName name="DTL_X_VOF1__SINGLE_NAME_CDS_52_1">#N/A</definedName>
    <definedName name="DTL_X_VOF1__SINGLE_NAME_CDS_55_1">#N/A</definedName>
    <definedName name="DTL_X_VOF1__SINGLE_NAME_CDS_58_1">#N/A</definedName>
    <definedName name="DTL_X_VOF1__SINGLE_NAME_LCDS_53_1">#N/A</definedName>
    <definedName name="DTL_X_VOF1__SINGLE_NAME_LCDS_56_1">#N/A</definedName>
    <definedName name="DTL_X_VOF1__SINGLE_NAME_LCDS_59_1">#N/A</definedName>
    <definedName name="DTL_X_VOF1__SLM_CORP_59_1">#N/A</definedName>
    <definedName name="DTL_X_VOF1__SLM_CORP_60_1">#N/A</definedName>
    <definedName name="DTL_X_VOF1__SLM_CORP_65_1">#N/A</definedName>
    <definedName name="DTL_X_VOF1__SLM_CORP_69_1">#N/A</definedName>
    <definedName name="DTL_X_VOF1__SOLUTIA_INC_60_1">#N/A</definedName>
    <definedName name="DTL_X_VOF1__Specialty_Finance_39_1">#N/A</definedName>
    <definedName name="DTL_X_VOF1__STARWOOD_HOTELS___RESORTS_61_1">#N/A</definedName>
    <definedName name="DTL_X_VOF1__STOCK_4_1">#N/A</definedName>
    <definedName name="DTL_X_VOF1__SUNGARD_DATA_SYSTEMS__INC_66_1">#N/A</definedName>
    <definedName name="DTL_X_VOF1__SUNGARD_DATA_SYSTEMS__INC_70_1">#N/A</definedName>
    <definedName name="DTL_X_VOF1__Swedish_Krona_57_1">#N/A</definedName>
    <definedName name="DTL_X_VOF1__Swedish_Krona_61_1">#N/A</definedName>
    <definedName name="DTL_X_VOF1__Swedish_Krona_67_1">#N/A</definedName>
    <definedName name="DTL_X_VOF1__Swedish_Krona_71_1">#N/A</definedName>
    <definedName name="DTL_X_VOF1__SYNOVUS_FINANCIAL_CORP_58_1">#N/A</definedName>
    <definedName name="DTL_X_VOF1__SYNOVUS_FINANCIAL_CORP_62_1">#N/A</definedName>
    <definedName name="DTL_X_VOF1__SYNOVUS_FINANCIAL_CORP_68_1">#N/A</definedName>
    <definedName name="DTL_X_VOF1__SYNOVUS_FINANCIAL_CORP_72_1">#N/A</definedName>
    <definedName name="DTL_X_VOF1__Technology_40_1">#N/A</definedName>
    <definedName name="DTL_X_VOF1__TEKNI_PLEX_INC_54_1">#N/A</definedName>
    <definedName name="DTL_X_VOF1__TEKNI_PLEX_INC_59_1">#N/A</definedName>
    <definedName name="DTL_X_VOF1__TEKNI_PLEX_INC_62_1">#N/A</definedName>
    <definedName name="DTL_X_VOF1__TEKNI_PLEX_INC_63_1">#N/A</definedName>
    <definedName name="DTL_X_VOF1__TEKNI_PLEX_INC_69_1">#N/A</definedName>
    <definedName name="DTL_X_VOF1__TEKNI_PLEX_INC_73_1">#N/A</definedName>
    <definedName name="DTL_X_VOF1__Telecommunications_41_1">#N/A</definedName>
    <definedName name="DTL_X_VOF1__TIME_WARNER_CABLE_55_1">#N/A</definedName>
    <definedName name="DTL_X_VOF1__TIME_WARNER_CABLE_60_1">#N/A</definedName>
    <definedName name="DTL_X_VOF1__TIME_WARNER_CABLE_63_1">#N/A</definedName>
    <definedName name="DTL_X_VOF1__TIME_WARNER_CABLE_64_1">#N/A</definedName>
    <definedName name="DTL_X_VOF1__TIME_WARNER_CABLE_70_1">#N/A</definedName>
    <definedName name="DTL_X_VOF1__TIME_WARNER_CABLE_74_1">#N/A</definedName>
    <definedName name="DTL_X_VOF1__TRIBUNE_CO_64_1">#N/A</definedName>
    <definedName name="DTL_X_VOF1__TRIBUNE_CO_71_1">#N/A</definedName>
    <definedName name="DTL_X_VOF1__TRUMP_ENTRTNMNT_8_5__6_1_15__56_1">#N/A</definedName>
    <definedName name="DTL_X_VOF1__TRUMP_ENTRTNMNT_RESORTS_INC__61_1">#N/A</definedName>
    <definedName name="DTL_X_VOF1__TRUMP_ENTRTNMNT_RESORTS_INC__65_1">#N/A</definedName>
    <definedName name="DTL_X_VOF1__TRUMP_ENTRTNMNT_RESORTS_INC__72_1">#N/A</definedName>
    <definedName name="DTL_X_VOF1__TRUMP_ENTRTNMNT_RESORTS_INC__75_1">#N/A</definedName>
    <definedName name="DTL_X_VOF1__TXU_TCEH_ENERGY_CO___LLC_66_1">#N/A</definedName>
    <definedName name="DTL_X_VOF1__TXU_TCEH_ENERGY_CO___LLC_73_1">#N/A</definedName>
    <definedName name="DTL_X_VOF1__TXU_TCEH_ENERGY_CO___LLC_76_1">#N/A</definedName>
    <definedName name="DTL_X_VOF1__U_S__FOOD_SERVICE_57_1">#N/A</definedName>
    <definedName name="DTL_X_VOF1__U_S__FOOD_SERVICE_62_1">#N/A</definedName>
    <definedName name="DTL_X_VOF1__U_S__FOOD_SERVICE_66_1">#N/A</definedName>
    <definedName name="DTL_X_VOF1__U_S__FOOD_SERVICE_67_1">#N/A</definedName>
    <definedName name="DTL_X_VOF1__U_S__FOOD_SERVICE_74_1">#N/A</definedName>
    <definedName name="DTL_X_VOF1__U_S__FOOD_SERVICE_77_1">#N/A</definedName>
    <definedName name="DTL_X_VOF1__U_S__Food_Term_TRS_58_1">#N/A</definedName>
    <definedName name="DTL_X_VOF1__U_S__FOOD_TOTAL_RETURN_SWAP_63_1">#N/A</definedName>
    <definedName name="DTL_X_VOF1__U_S__FOOD_TOTAL_RETURN_SWAP_67_1">#N/A</definedName>
    <definedName name="DTL_X_VOF1__U_S__FOOD_TOTAL_RETURN_SWAP_75_1">#N/A</definedName>
    <definedName name="DTL_X_VOF1__U_S__FOOD_TOTAL_RETURN_SWAP_78_1">#N/A</definedName>
    <definedName name="DTL_X_VOF1__UNIVISION_COMMUNICATIONS__INC__59_1">#N/A</definedName>
    <definedName name="DTL_X_VOF1__UNIVISION_COMMUNICATIONS__INC__64_1">#N/A</definedName>
    <definedName name="DTL_X_VOF1__UNIVISION_COMMUNICATIONS__INC__68_1">#N/A</definedName>
    <definedName name="DTL_X_VOF1__UNIVISION_COMMUNICATIONS__INC__76_1">#N/A</definedName>
    <definedName name="DTL_X_VOF1__UNIVISION_COMMUNICATIONS__INC__79_1">#N/A</definedName>
    <definedName name="DTL_X_VOF1__UPC_BROADBAND_HOLDING_69_1">#N/A</definedName>
    <definedName name="DTL_X_VOF1__URBAN_OUTFITTERS_COMMON_STK_60_1">#N/A</definedName>
    <definedName name="DTL_X_VOF1__URBAN_OUTFITTERS_INC__65_1">#N/A</definedName>
    <definedName name="DTL_X_VOF1__URBAN_OUTFITTERS_INC__69_1">#N/A</definedName>
    <definedName name="DTL_X_VOF1__USG_CORPORATION_61_1">#N/A</definedName>
    <definedName name="DTL_X_VOF1__USG_CORPORATION_66_1">#N/A</definedName>
    <definedName name="DTL_X_VOF1__USG_CORPORATION_70_1">#N/A</definedName>
    <definedName name="DTL_X_VOF1__USG_CORPORATION_77_1">#N/A</definedName>
    <definedName name="DTL_X_VOF1__USG_CORPORATION_80_1">#N/A</definedName>
    <definedName name="DTL_X_VOF1__VIRGIN_MEDIA_INC__78_1">#N/A</definedName>
    <definedName name="DTL_X_VOF1__VIVARTE_S_A__71_1">#N/A</definedName>
    <definedName name="DTL_X_VOF1__VIVARTE_S_A__79_1">#N/A</definedName>
    <definedName name="DTL_X_VOF1__VIVARTE_S_A__81_1">#N/A</definedName>
    <definedName name="DTL_X_VOF1__Vivarte_Sr_TLB_62_1">#N/A</definedName>
    <definedName name="DTL_X_VOF1__Vivarte_Sr_TLB_67_1">#N/A</definedName>
    <definedName name="DTL_X_VOF1__WACHOVIA_CORP_72_1">#N/A</definedName>
    <definedName name="DTL_X_VOF1__WACHOVIA_CORP_80_1">#N/A</definedName>
    <definedName name="DTL_X_VOF1__WACHOVIA_CORP_82_1">#N/A</definedName>
    <definedName name="DTL_X_VOF1__WARNER_MUSIC_GROUP_ACQUISITION_81_1">#N/A</definedName>
    <definedName name="DTL_X_VOF1__WESTLAKE_CHEMICAL_CORP_72_1">#N/A</definedName>
    <definedName name="DTL_X_VOF1__WM_COVERED_BOND_PROGRAM_73_1">#N/A</definedName>
    <definedName name="DTL_X_VOF1__WM_COVERED_BOND_PROGRAM_83_1">#N/A</definedName>
    <definedName name="DTL_X_VOF1__WMG_ACQUISITION_63_1">#N/A</definedName>
    <definedName name="DTL_X_VOF1__WMG_ACQUISITION_68_1">#N/A</definedName>
    <definedName name="DTL_X_VOF1__WMG_ACQUISITION_73_1">#N/A</definedName>
    <definedName name="DTL_X_VOF1__WMG_ACQUISITION_74_1">#N/A</definedName>
    <definedName name="DTL_X_VOF1__WMG_ACQUISITION_82_1">#N/A</definedName>
    <definedName name="DTL_X_VOF1__WMG_ACQUISITION_84_1">#N/A</definedName>
    <definedName name="DTL_X_VOF1__WYNN_LAS_VEGAS_83_1">#N/A</definedName>
    <definedName name="DTL_X_VOF1__WYNN_LAS_VEGAS_85_1">#N/A</definedName>
    <definedName name="DTL_X_VOF1__XTO_ENERGY_INC_84_1">#N/A</definedName>
    <definedName name="DTL_X_VOF1__XTO_ENERGY_INC_86_1">#N/A</definedName>
    <definedName name="DTL_X_VOF1__YOUNG_BROADCAST_64_1">#N/A</definedName>
    <definedName name="DTL_X_VOF1__ZALE_CORP_65_1">#N/A</definedName>
    <definedName name="DTL_X_VOF1__ZALE_CORP_69_1">#N/A</definedName>
    <definedName name="DTL_X_VOF1__ZALE_CORP_75_1">#N/A</definedName>
    <definedName name="DTL_X_VOF1__ZALE_CORP_87_1">#N/A</definedName>
    <definedName name="DTL_Y_BANK_DEBT_Apparel_1_1">#N/A</definedName>
    <definedName name="DTL_Y_BANK_DEBT_Automotive_2_1">#N/A</definedName>
    <definedName name="DTL_Y_BANK_DEBT_Broadcasting_3_1">#N/A</definedName>
    <definedName name="DTL_Y_BANK_DEBT_Building_Materials_4_1">#N/A</definedName>
    <definedName name="DTL_Y_BANK_DEBT_Cable_5_1">#N/A</definedName>
    <definedName name="DTL_Y_BANK_DEBT_Chemicals_6_1">#N/A</definedName>
    <definedName name="DTL_Y_BANK_DEBT_Data_Processing_7_1">#N/A</definedName>
    <definedName name="DTL_Y_BANK_DEBT_Distribution_8_1">#N/A</definedName>
    <definedName name="DTL_Y_BANK_DEBT_Electric_9_1">#N/A</definedName>
    <definedName name="DTL_Y_BANK_DEBT_Electronics_10_1">#N/A</definedName>
    <definedName name="DTL_Y_BANK_DEBT_Energy_11_1">#N/A</definedName>
    <definedName name="DTL_Y_BANK_DEBT_Food_and_Consumer_Products_12_1">#N/A</definedName>
    <definedName name="DTL_Y_BANK_DEBT_Forest_Products_13_1">#N/A</definedName>
    <definedName name="DTL_Y_BANK_DEBT_Gaming_14_1">#N/A</definedName>
    <definedName name="DTL_Y_BANK_DEBT_Healthcare_15_1">#N/A</definedName>
    <definedName name="DTL_Y_BANK_DEBT_Insurance_16_1">#N/A</definedName>
    <definedName name="DTL_Y_BANK_DEBT_Manufacturing_17_1">#N/A</definedName>
    <definedName name="DTL_Y_BANK_DEBT_Media___Communications_19_1">#N/A</definedName>
    <definedName name="DTL_Y_BANK_DEBT_Media_18_1">#N/A</definedName>
    <definedName name="DTL_Y_BANK_DEBT_Oil_and_Gas_20_1">#N/A</definedName>
    <definedName name="DTL_Y_BANK_DEBT_Packaging_21_1">#N/A</definedName>
    <definedName name="DTL_Y_BANK_DEBT_Packaging_and_Containers_22_1">#N/A</definedName>
    <definedName name="DTL_Y_BANK_DEBT_Publishing_23_1">#N/A</definedName>
    <definedName name="DTL_Y_BANK_DEBT_Real_Estate_24_1">#N/A</definedName>
    <definedName name="DTL_Y_BANK_DEBT_Retail_25_1">#N/A</definedName>
    <definedName name="DTL_Y_BANK_DEBT_Services_26_1">#N/A</definedName>
    <definedName name="DTL_Y_BANK_DEBT_Technology_27_1">#N/A</definedName>
    <definedName name="DTL_Y_COMMON_STOCK_Cable_28_1">#N/A</definedName>
    <definedName name="DTL_Y_COMMON_STOCK_Elec___Gas___Sanitary_Services_29_1">#N/A</definedName>
    <definedName name="DTL_Y_COMMON_STOCK_Energy_30_1">#N/A</definedName>
    <definedName name="DTL_Y_COMMON_STOCK_Oil_and_Gas_31_1">#N/A</definedName>
    <definedName name="DTL_Y_COMMON_STOCK_Packaging_and_Containers_32_1">#N/A</definedName>
    <definedName name="DTL_Y_COMMON_STOCK_SHORT_Construction_Services_Products_33_1">#N/A</definedName>
    <definedName name="DTL_Y_COMMON_STOCK_SHORT_Financial_Services_34_1">#N/A</definedName>
    <definedName name="DTL_Y_COMMON_STOCK_SHORT_Home_Furnishings_35_1">#N/A</definedName>
    <definedName name="DTL_Y_COMMON_STOCK_SHORT_Restaurant_and_Food_Services_36_1">#N/A</definedName>
    <definedName name="DTL_Y_COMMON_STOCK_SHORT_Retail_37_1">#N/A</definedName>
    <definedName name="DTL_Y_CONVERTIBLE_BOND_Manufacturing_38_1">#N/A</definedName>
    <definedName name="DTL_Y_CORPORATE_BOND_Broadcasting_39_1">#N/A</definedName>
    <definedName name="DTL_Y_CORPORATE_BOND_Building_Materials_40_1">#N/A</definedName>
    <definedName name="DTL_Y_CORPORATE_BOND_Cable_41_1">#N/A</definedName>
    <definedName name="DTL_Y_CORPORATE_BOND_Chemicals_42_1">#N/A</definedName>
    <definedName name="DTL_Y_CORPORATE_BOND_Data_Processing_43_1">#N/A</definedName>
    <definedName name="DTL_Y_CORPORATE_BOND_Distribution_44_1">#N/A</definedName>
    <definedName name="DTL_Y_CORPORATE_BOND_Electronics_45_1">#N/A</definedName>
    <definedName name="DTL_Y_CORPORATE_BOND_Energy_46_1">#N/A</definedName>
    <definedName name="DTL_Y_CORPORATE_BOND_Entertainment_47_1">#N/A</definedName>
    <definedName name="DTL_Y_CORPORATE_BOND_Financial_Services_48_1">#N/A</definedName>
    <definedName name="DTL_Y_CORPORATE_BOND_Forest_Products_49_1">#N/A</definedName>
    <definedName name="DTL_Y_CORPORATE_BOND_Gaming_50_1">#N/A</definedName>
    <definedName name="DTL_Y_CORPORATE_BOND_Insurance_51_1">#N/A</definedName>
    <definedName name="DTL_Y_CORPORATE_BOND_Manufacturing_52_1">#N/A</definedName>
    <definedName name="DTL_Y_CORPORATE_BOND_Medical_Products_53_1">#N/A</definedName>
    <definedName name="DTL_Y_CORPORATE_BOND_Oil_and_Gas_Services_54_1">#N/A</definedName>
    <definedName name="DTL_Y_CORPORATE_BOND_Packaging_and_Containers_55_1">#N/A</definedName>
    <definedName name="DTL_Y_CORPORATE_BOND_Power_56_1">#N/A</definedName>
    <definedName name="DTL_Y_CORPORATE_BOND_Real_Estate_Investment_Trust_57_1">#N/A</definedName>
    <definedName name="DTL_Y_CORPORATE_BOND_SHORT_Retail_61_1">#N/A</definedName>
    <definedName name="DTL_Y_CORPORATE_BOND_Specialty_Finance_58_1">#N/A</definedName>
    <definedName name="DTL_Y_CORPORATE_BOND_Technology_59_1">#N/A</definedName>
    <definedName name="DTL_Y_CORPORATE_BOND_Telecommunications_60_1">#N/A</definedName>
    <definedName name="DTL_Y_FOREIGN_CASH_HOLDINGS__62_1">#N/A</definedName>
    <definedName name="DTL_Y_FORWARD_CONTRACTS__63_1">#N/A</definedName>
    <definedName name="DTL_Y_NOTE_Packaging_and_Containers_64_1">#N/A</definedName>
    <definedName name="DTL_Y_PREFERRED_STOCK_Financial_Services_65_1">#N/A</definedName>
    <definedName name="DTL_Y_SWAPS_Broadcasting_66_1">#N/A</definedName>
    <definedName name="DTL_Y_SWAPS_Building_Materials_67_1">#N/A</definedName>
    <definedName name="DTL_Y_SWAPS_Data_Processing_68_1">#N/A</definedName>
    <definedName name="DTL_Y_SWAPS_Distribution_69_1">#N/A</definedName>
    <definedName name="DTL_Y_SWAPS_Electronics_70_1">#N/A</definedName>
    <definedName name="DTL_Y_SWAPS_Financial_Services_71_1">#N/A</definedName>
    <definedName name="DTL_Y_SWAPS_Gaming_72_1">#N/A</definedName>
    <definedName name="DTL_Y_SWAPS_Manufacturing_73_1">#N/A</definedName>
    <definedName name="DTL_Y_SWAPS_Medical_Products_74_1">#N/A</definedName>
    <definedName name="DTL_Y_SWAPS_Other_75_1">#N/A</definedName>
    <definedName name="DTL_Y_SWAPS_Power_76_1">#N/A</definedName>
    <definedName name="DTL_Y_SWAPS_Retail_77_1">#N/A</definedName>
    <definedName name="DTL_Y_SWAPS_Telecommunications_78_1">#N/A</definedName>
    <definedName name="DTL_Y_VOF1___1_1">#N/A</definedName>
    <definedName name="DTL_Y_VOF1__ABITIBI_CONSOLIDATED_INC__1_1">#N/A</definedName>
    <definedName name="DTL_Y_VOF1__ABITIBI_CONSOLIDATED_INC__2_1">#N/A</definedName>
    <definedName name="DTL_Y_VOF1__ABX_2_1">#N/A</definedName>
    <definedName name="DTL_Y_VOF1__ABX_3_1">#N/A</definedName>
    <definedName name="DTL_Y_VOF1__AFFINIA_GRP_INC_2_1">#N/A</definedName>
    <definedName name="DTL_Y_VOF1__AIG_GICs_3_1">#N/A</definedName>
    <definedName name="DTL_Y_VOF1__Aleris_International_Inc__2_1">#N/A</definedName>
    <definedName name="DTL_Y_VOF1__Aleris_International_Inc__3_1">#N/A</definedName>
    <definedName name="DTL_Y_VOF1__Aleris_International_Inc__4_1">#N/A</definedName>
    <definedName name="DTL_Y_VOF1__ALLIANCE_DATA_SYSTEMS_CORP_3_1">#N/A</definedName>
    <definedName name="DTL_Y_VOF1__ALLISON_TRANSMISSION_INC__3_1">#N/A</definedName>
    <definedName name="DTL_Y_VOF1__ALLISON_TRANSMISSION_INC__5_1">#N/A</definedName>
    <definedName name="DTL_Y_VOF1__Alltel_Corp_TL_B_3_L_2_75__4_1">#N/A</definedName>
    <definedName name="DTL_Y_VOF1__AMERICAN_GENERAL_FINANCE_CORP_4_1">#N/A</definedName>
    <definedName name="DTL_Y_VOF1__AMERICAN_GENERAL_FINANCE_CORP_5_1">#N/A</definedName>
    <definedName name="DTL_Y_VOF1__AMERICAN_GENERAL_FINANCE_CORP_6_1">#N/A</definedName>
    <definedName name="DTL_Y_VOF1__Apparel_2_1">#N/A</definedName>
    <definedName name="DTL_Y_VOF1__APTARGROUP_INC_6_1">#N/A</definedName>
    <definedName name="DTL_Y_VOF1__ASIF_II_5_1">#N/A</definedName>
    <definedName name="DTL_Y_VOF1__ASIF_II_6_1">#N/A</definedName>
    <definedName name="DTL_Y_VOF1__ASIF_II_7_1">#N/A</definedName>
    <definedName name="DTL_Y_VOF1__Automotive_3_1">#N/A</definedName>
    <definedName name="DTL_Y_VOF1__AVIS_BUDGET_GROUP_INC_7_1">#N/A</definedName>
    <definedName name="DTL_Y_VOF1__BABCOCK___BROWN_LTD_4_1">#N/A</definedName>
    <definedName name="DTL_Y_VOF1__BABCOCK___BROWN_LTD_5_1">#N/A</definedName>
    <definedName name="DTL_Y_VOF1__BABCOCK___BROWN_LTD_6_1">#N/A</definedName>
    <definedName name="DTL_Y_VOF1__BABCOCK___BROWN_LTD_7_1">#N/A</definedName>
    <definedName name="DTL_Y_VOF1__BABCOCK___BROWN_LTD_8_1">#N/A</definedName>
    <definedName name="DTL_Y_VOF1__BANCO_BILBAO_VIZCAYA_ARGENTA_5_1">#N/A</definedName>
    <definedName name="DTL_Y_VOF1__BANCO_BILBAO_VIZCAYA_ARGENTA_6_1">#N/A</definedName>
    <definedName name="DTL_Y_VOF1__BANCO_BILBAO_VIZCAYA_ARGENTA_7_1">#N/A</definedName>
    <definedName name="DTL_Y_VOF1__BEMIS_COMPANY_INC_9_1">#N/A</definedName>
    <definedName name="DTL_Y_VOF1__BERRY_PLASTICS_HLDG_CORP_10_1">#N/A</definedName>
    <definedName name="DTL_Y_VOF1__BERRY_PLASTICS_HLDG_CORP_6_1">#N/A</definedName>
    <definedName name="DTL_Y_VOF1__BERRY_PLASTICS_HLDG_CORP_7_1">#N/A</definedName>
    <definedName name="DTL_Y_VOF1__BERRY_PLASTICS_HLDG_CORP_8_1">#N/A</definedName>
    <definedName name="DTL_Y_VOF1__BERRY_PLASTICS_HLDG_CORP_9_1">#N/A</definedName>
    <definedName name="DTL_Y_VOF1__BIOMET_INC_11_1">#N/A</definedName>
    <definedName name="DTL_Y_VOF1__BIOMET_INC_7_1">#N/A</definedName>
    <definedName name="DTL_Y_VOF1__BIOMET_INC_8_1">#N/A</definedName>
    <definedName name="DTL_Y_VOF1__BIOMET_INC_9_1">#N/A</definedName>
    <definedName name="DTL_Y_VOF1__BOYD_GAMING_10_1">#N/A</definedName>
    <definedName name="DTL_Y_VOF1__BOYD_GAMING_8_1">#N/A</definedName>
    <definedName name="DTL_Y_VOF1__BOYD_GAMING_9_1">#N/A</definedName>
    <definedName name="DTL_Y_VOF1__BRE_PROPERTIES_INC_10_1">#N/A</definedName>
    <definedName name="DTL_Y_VOF1__Broadcasting_4_1">#N/A</definedName>
    <definedName name="DTL_Y_VOF1__BROOKSTONE_CO_10_1">#N/A</definedName>
    <definedName name="DTL_Y_VOF1__BROOKSTONE_CO_11_1">#N/A</definedName>
    <definedName name="DTL_Y_VOF1__BROOKSTONE_CO_12__10_15_12__9_1">#N/A</definedName>
    <definedName name="DTL_Y_VOF1__BROOKSTONE_CO_12_1">#N/A</definedName>
    <definedName name="DTL_Y_VOF1__Building_Materials_5_1">#N/A</definedName>
    <definedName name="DTL_Y_VOF1__BUILDING_MATERIALS_CORP_10_1">#N/A</definedName>
    <definedName name="DTL_Y_VOF1__BUILDING_MATERIALS_CORP_11_1">#N/A</definedName>
    <definedName name="DTL_Y_VOF1__BUILDING_MATERIALS_CORP_13_1">#N/A</definedName>
    <definedName name="DTL_Y_VOF1__Cable_6_1">#N/A</definedName>
    <definedName name="DTL_Y_VOF1__CABLEUROPA_SA__ONO__11_1">#N/A</definedName>
    <definedName name="DTL_Y_VOF1__CALPINE_CORP_12_1">#N/A</definedName>
    <definedName name="DTL_Y_VOF1__CALPINE_CORP_14_1">#N/A</definedName>
    <definedName name="DTL_Y_VOF1__CARESTREAM_HEALTH_INC__13_1">#N/A</definedName>
    <definedName name="DTL_Y_VOF1__CARESTREAM_HEALTH_INC__15_1">#N/A</definedName>
    <definedName name="DTL_Y_VOF1__CASH___AUSTRALIAN_DOLLAR_10_1">#N/A</definedName>
    <definedName name="DTL_Y_VOF1__CASH___AUSTRALIAN_DOLLAR_12_1">#N/A</definedName>
    <definedName name="DTL_Y_VOF1__CASH___AUSTRALIAN_DOLLAR_14_1">#N/A</definedName>
    <definedName name="DTL_Y_VOF1__CASH___AUSTRALIAN_DOLLAR_16_1">#N/A</definedName>
    <definedName name="DTL_Y_VOF1__CASH___BRITISH_POUNDS_13_1">#N/A</definedName>
    <definedName name="DTL_Y_VOF1__CASH___BRITISH_POUNDS_15_1">#N/A</definedName>
    <definedName name="DTL_Y_VOF1__CASH___BRITISH_POUNDS_17_1">#N/A</definedName>
    <definedName name="DTL_Y_VOF1__CASHNF_1_1">#N/A</definedName>
    <definedName name="DTL_Y_VOF1__CATALENT_PHARMA_SOLUTIONS_14_1">#N/A</definedName>
    <definedName name="DTL_Y_VOF1__CDS_CDX_15_1">#N/A</definedName>
    <definedName name="DTL_Y_VOF1__CENGAGE_LEARNING_ACQ_INC__11_1">#N/A</definedName>
    <definedName name="DTL_Y_VOF1__CENGAGE_LEARNING_ACQ_INC__13_1">#N/A</definedName>
    <definedName name="DTL_Y_VOF1__CENGAGE_LEARNING_ACQ_INC__16_1">#N/A</definedName>
    <definedName name="DTL_Y_VOF1__CENGAGE_LEARNING_ACQ_INC__18_1">#N/A</definedName>
    <definedName name="DTL_Y_VOF1__CERIDIAN_CORP_12_1">#N/A</definedName>
    <definedName name="DTL_Y_VOF1__CERIDIAN_CORP_14_1">#N/A</definedName>
    <definedName name="DTL_Y_VOF1__CERIDIAN_CORP_17_1">#N/A</definedName>
    <definedName name="DTL_Y_VOF1__CERIDIAN_CORP_19_1">#N/A</definedName>
    <definedName name="DTL_Y_VOF1__CHARTER_COMM_HLDGS_LLC_13_1">#N/A</definedName>
    <definedName name="DTL_Y_VOF1__CHARTER_COMM_HLDGS_LLC_15_1">#N/A</definedName>
    <definedName name="DTL_Y_VOF1__CHARTER_COMM_HLDGS_LLC_18_1">#N/A</definedName>
    <definedName name="DTL_Y_VOF1__CHARTER_COMM_HLDGS_LLC_20_1">#N/A</definedName>
    <definedName name="DTL_Y_VOF1__Chemicals_7_1">#N/A</definedName>
    <definedName name="DTL_Y_VOF1__CHESAPEAKE_CORP_21_1">#N/A</definedName>
    <definedName name="DTL_Y_VOF1__CHRYSLER_LLC__CARCO__14_1">#N/A</definedName>
    <definedName name="DTL_Y_VOF1__CHRYSLER_LLC__CARCO__16_1">#N/A</definedName>
    <definedName name="DTL_Y_VOF1__CHRYSLER_LLC__CARCO__19_1">#N/A</definedName>
    <definedName name="DTL_Y_VOF1__CHRYSLER_LLC__CARCO__22_1">#N/A</definedName>
    <definedName name="DTL_Y_VOF1__CIT_Group_Inc__15_1">#N/A</definedName>
    <definedName name="DTL_Y_VOF1__CIT_Group_Inc__17_1">#N/A</definedName>
    <definedName name="DTL_Y_VOF1__CIT_GROUP_INC__20_1">#N/A</definedName>
    <definedName name="DTL_Y_VOF1__CIT_GROUP_INC__23_1">#N/A</definedName>
    <definedName name="DTL_Y_VOF1__CITYCENTER_HOLDINGS_LLC_21_1">#N/A</definedName>
    <definedName name="DTL_Y_VOF1__CLEAR_CHANNEL_COMM_21_1">#N/A</definedName>
    <definedName name="DTL_Y_VOF1__CLEAR_CHANNEL_COMM_22_1">#N/A</definedName>
    <definedName name="DTL_Y_VOF1__CLEAR_CHANNEL_COMM_24_1">#N/A</definedName>
    <definedName name="DTL_Y_VOF1__CMBX_18_1">#N/A</definedName>
    <definedName name="DTL_Y_VOF1__COACH_INC__19_1">#N/A</definedName>
    <definedName name="DTL_Y_VOF1__COMCAST_CORP_16_1">#N/A</definedName>
    <definedName name="DTL_Y_VOF1__COMCAST_CORP_19_1">#N/A</definedName>
    <definedName name="DTL_Y_VOF1__Construction_Services_Products_8_1">#N/A</definedName>
    <definedName name="DTL_Y_VOF1__CROWN_HOLDINGS_INC_20_1">#N/A</definedName>
    <definedName name="DTL_Y_VOF1__CROWN_HOLDINGS_INC_22_1">#N/A</definedName>
    <definedName name="DTL_Y_VOF1__CROWN_HOLDINGS_INC_25_1">#N/A</definedName>
    <definedName name="DTL_Y_VOF1__CROWN_HOLDINGS_INC_COMMN_STK_17_1">#N/A</definedName>
    <definedName name="DTL_Y_VOF1__CURRENT_FORWARD_CONTRACTS_18_1">#N/A</definedName>
    <definedName name="DTL_Y_VOF1__CURRENT_FORWARD_CONTRACTS_21_1">#N/A</definedName>
    <definedName name="DTL_Y_VOF1__CURRENT_FORWARD_CONTRACTS_23_1">#N/A</definedName>
    <definedName name="DTL_Y_VOF1__CURRENT_FORWARD_CONTRACTS_26_1">#N/A</definedName>
    <definedName name="DTL_Y_VOF1__CW_MEDIA_HOLDINGS_INC_24_1">#N/A</definedName>
    <definedName name="DTL_Y_VOF1__DARDEN_RESTAURANTS_22_1">#N/A</definedName>
    <definedName name="DTL_Y_VOF1__DARDEN_RESTAURANTS_27_1">#N/A</definedName>
    <definedName name="DTL_Y_VOF1__DARDEN_RESTAURANTS_COMMN_STK_19_1">#N/A</definedName>
    <definedName name="DTL_Y_VOF1__Data_Processing_9_1">#N/A</definedName>
    <definedName name="DTL_Y_VOF1__DEAN_FOODS_CO_28_1">#N/A</definedName>
    <definedName name="DTL_Y_VOF1__DEBT_2_1">#N/A</definedName>
    <definedName name="DTL_Y_VOF1__DEVELOPERS_DIVERSIFIED_REALTY_23_1">#N/A</definedName>
    <definedName name="DTL_Y_VOF1__Distribution_10_1">#N/A</definedName>
    <definedName name="DTL_Y_VOF1__DYNEGY_HOLDINGS_INC_24_1">#N/A</definedName>
    <definedName name="DTL_Y_VOF1__DYNEGY_HOLDINGS_INC_29_1">#N/A</definedName>
    <definedName name="DTL_Y_VOF1__Elec___Gas___Sanitary_Services_11_1">#N/A</definedName>
    <definedName name="DTL_Y_VOF1__Electric_12_1">#N/A</definedName>
    <definedName name="DTL_Y_VOF1__Electronics_13_1">#N/A</definedName>
    <definedName name="DTL_Y_VOF1__Energy_14_1">#N/A</definedName>
    <definedName name="DTL_Y_VOF1__ENERGY_FUTURE_HOLDINGS_20_1">#N/A</definedName>
    <definedName name="DTL_Y_VOF1__ENERGY_FUTURE_HOLDINGS_24_1">#N/A</definedName>
    <definedName name="DTL_Y_VOF1__Entertainment_15_1">#N/A</definedName>
    <definedName name="DTL_Y_VOF1__ETHAN_ALLEN_25_1">#N/A</definedName>
    <definedName name="DTL_Y_VOF1__ETHAN_ALLEN_30_1">#N/A</definedName>
    <definedName name="DTL_Y_VOF1__ETHAN_ALLEN_COMMON_STK_21_1">#N/A</definedName>
    <definedName name="DTL_Y_VOF1__EURO_CASH_22_1">#N/A</definedName>
    <definedName name="DTL_Y_VOF1__EURO_CASH_25_1">#N/A</definedName>
    <definedName name="DTL_Y_VOF1__EURO_CASH_26_1">#N/A</definedName>
    <definedName name="DTL_Y_VOF1__EURO_CASH_31_1">#N/A</definedName>
    <definedName name="DTL_Y_VOF1__EXCO_OP_SR_TL_L_600_12_18_08__27_1">#N/A</definedName>
    <definedName name="DTL_Y_VOF1__EXCO_OPERATING_SR_TERM_LOAN_23_1">#N/A</definedName>
    <definedName name="DTL_Y_VOF1__EXCO_RESOURCES_INC__26_1">#N/A</definedName>
    <definedName name="DTL_Y_VOF1__EXCO_RESOURCES_INC__27_1">#N/A</definedName>
    <definedName name="DTL_Y_VOF1__EXCO_RESOURCES_INC__32_1">#N/A</definedName>
    <definedName name="DTL_Y_VOF1__FCE_Bank_Plc_24_1">#N/A</definedName>
    <definedName name="DTL_Y_VOF1__FCE_BANK_PLC_26_1">#N/A</definedName>
    <definedName name="DTL_Y_VOF1__FCE_BANK_PLC_27_1">#N/A</definedName>
    <definedName name="DTL_Y_VOF1__FCE_Bank_Plc_28_1">#N/A</definedName>
    <definedName name="DTL_Y_VOF1__FCE_BANK_PLC_33_1">#N/A</definedName>
    <definedName name="DTL_Y_VOF1__FEDERAL_MOGUL_CORPORATION_27_1">#N/A</definedName>
    <definedName name="DTL_Y_VOF1__FEDERAL_MOGUL_CORPORATION_28_1">#N/A</definedName>
    <definedName name="DTL_Y_VOF1__FEDERAL_MOGUL_CORPORATION_34_1">#N/A</definedName>
    <definedName name="DTL_Y_VOF1__Financial_Services_16_1">#N/A</definedName>
    <definedName name="DTL_Y_VOF1__FIRST_DATA_CORPORATION_25_1">#N/A</definedName>
    <definedName name="DTL_Y_VOF1__FIRST_DATA_CORPORATION_28_1">#N/A</definedName>
    <definedName name="DTL_Y_VOF1__FIRST_DATA_CORPORATION_29_1">#N/A</definedName>
    <definedName name="DTL_Y_VOF1__FIRST_DATA_CORPORATION_35_1">#N/A</definedName>
    <definedName name="DTL_Y_VOF1__Food_and_Consumer_Products_17_1">#N/A</definedName>
    <definedName name="DTL_Y_VOF1__Ford_Motor_Credit_Company_LLC_26_1">#N/A</definedName>
    <definedName name="DTL_Y_VOF1__FORD_MOTOR_CREDIT_COMPANY_LLC_29_1">#N/A</definedName>
    <definedName name="DTL_Y_VOF1__Ford_Motor_Credit_Company_LLC_30_1">#N/A</definedName>
    <definedName name="DTL_Y_VOF1__FORD_MOTOR_CREDIT_COMPANY_LLC_36_1">#N/A</definedName>
    <definedName name="DTL_Y_VOF1__Forest_Products_18_1">#N/A</definedName>
    <definedName name="DTL_Y_VOF1__FORTRESS_INVESTMENT_GROUP_LLC_27_1">#N/A</definedName>
    <definedName name="DTL_Y_VOF1__FORTRESS_INVESTMENT_GROUP_LLC_31_1">#N/A</definedName>
    <definedName name="DTL_Y_VOF1__FORWD_3_1">#N/A</definedName>
    <definedName name="DTL_Y_VOF1__FREESCALE_SEMICONDUCTOR_28_1">#N/A</definedName>
    <definedName name="DTL_Y_VOF1__FREESCALE_SEMICONDUCTOR_30_1">#N/A</definedName>
    <definedName name="DTL_Y_VOF1__FREESCALE_SEMICONDUCTOR_31_1">#N/A</definedName>
    <definedName name="DTL_Y_VOF1__FREESCALE_SEMICONDUCTOR_32_1">#N/A</definedName>
    <definedName name="DTL_Y_VOF1__FREESCALE_SEMICONDUCTOR_37_1">#N/A</definedName>
    <definedName name="DTL_Y_VOF1__Gaming_19_1">#N/A</definedName>
    <definedName name="DTL_Y_VOF1__General_Motors_Acceptance_Corp_29_1">#N/A</definedName>
    <definedName name="DTL_Y_VOF1__General_Motors_Acceptance_Corp_31_1">#N/A</definedName>
    <definedName name="DTL_Y_VOF1__General_Motors_Acceptance_Corp_32_1">#N/A</definedName>
    <definedName name="DTL_Y_VOF1__General_Motors_Acceptance_Corp_33_1">#N/A</definedName>
    <definedName name="DTL_Y_VOF1__General_Motors_Acceptance_Corp_38_1">#N/A</definedName>
    <definedName name="DTL_Y_VOF1__General_Motors_Corp_30_1">#N/A</definedName>
    <definedName name="DTL_Y_VOF1__General_Motors_Corp_34_1">#N/A</definedName>
    <definedName name="DTL_Y_VOF1__HARRAHS_OPERATING_CO_INC_31_1">#N/A</definedName>
    <definedName name="DTL_Y_VOF1__HARRAHS_OPERATING_CO_INC_32_1">#N/A</definedName>
    <definedName name="DTL_Y_VOF1__HARRAHS_OPERATING_CO_INC_33_1">#N/A</definedName>
    <definedName name="DTL_Y_VOF1__HARRAHS_OPERATING_CO_INC_35_1">#N/A</definedName>
    <definedName name="DTL_Y_VOF1__HARRAHS_OPERATING_CO_INC_39_1">#N/A</definedName>
    <definedName name="DTL_Y_VOF1__HD_SUPPLY_33_1">#N/A</definedName>
    <definedName name="DTL_Y_VOF1__HD_SUPPLY_34_1">#N/A</definedName>
    <definedName name="DTL_Y_VOF1__HD_SUPPLY_40_1">#N/A</definedName>
    <definedName name="DTL_Y_VOF1__Healthcare_20_1">#N/A</definedName>
    <definedName name="DTL_Y_VOF1__HENNES___MAURITZ_AB_32_1">#N/A</definedName>
    <definedName name="DTL_Y_VOF1__HENNES___MAURITZ_AB_35_1">#N/A</definedName>
    <definedName name="DTL_Y_VOF1__HENNES___MAURITZ_AB_36_1">#N/A</definedName>
    <definedName name="DTL_Y_VOF1__Hertz_Corp__33_1">#N/A</definedName>
    <definedName name="DTL_Y_VOF1__Hertz_Corp__37_1">#N/A</definedName>
    <definedName name="DTL_Y_VOF1__HERTZ_CORPORATION_36_1">#N/A</definedName>
    <definedName name="DTL_Y_VOF1__Home_Furnishings_21_1">#N/A</definedName>
    <definedName name="DTL_Y_VOF1__IMPRESS_HLDG_BV_FRN_9_15_13__35_1">#N/A</definedName>
    <definedName name="DTL_Y_VOF1__IMPRESS_HLDG_BV_FRN_9_15_13__41_1">#N/A</definedName>
    <definedName name="DTL_Y_VOF1__Insurance_22_1">#N/A</definedName>
    <definedName name="DTL_Y_VOF1__INTL_LEASE_FINANCE_CORP_36_1">#N/A</definedName>
    <definedName name="DTL_Y_VOF1__INTL_LEASE_FINANCE_CORP_37_1">#N/A</definedName>
    <definedName name="DTL_Y_VOF1__INTL_LEASE_FINANCE_CORP_42_1">#N/A</definedName>
    <definedName name="DTL_Y_VOF1__ISTA_INTERNATIONAL_34_1">#N/A</definedName>
    <definedName name="DTL_Y_VOF1__ISTA_INTERNATIONAL_37_1">#N/A</definedName>
    <definedName name="DTL_Y_VOF1__ISTAR_FINANCIAL_INC_34_1">#N/A</definedName>
    <definedName name="DTL_Y_VOF1__ISTAR_FINANCIAL_INC_38_1">#N/A</definedName>
    <definedName name="DTL_Y_VOF1__ISTAR_FINANCIAL_INC_43_1">#N/A</definedName>
    <definedName name="DTL_Y_VOF1__ITV_PLC_35_1">#N/A</definedName>
    <definedName name="DTL_Y_VOF1__J_CREW_GROUP_INC__35_1">#N/A</definedName>
    <definedName name="DTL_Y_VOF1__JONES_APPAREL_GROUP_INC_36_1">#N/A</definedName>
    <definedName name="DTL_Y_VOF1__JONES_APPAREL_GROUP_INC_39_1">#N/A</definedName>
    <definedName name="DTL_Y_VOF1__KLOECKNER_36_1">#N/A</definedName>
    <definedName name="DTL_Y_VOF1__KLOECKNER_37_1">#N/A</definedName>
    <definedName name="DTL_Y_VOF1__KLOECKNER_39_1">#N/A</definedName>
    <definedName name="DTL_Y_VOF1__KLOECKNER_40_1">#N/A</definedName>
    <definedName name="DTL_Y_VOF1__KLOECKNER_44_1">#N/A</definedName>
    <definedName name="DTL_Y_VOF1__LAMAR_ADVTSNG_40_1">#N/A</definedName>
    <definedName name="DTL_Y_VOF1__LAS_VEGAS_SANDS_CORP_37_1">#N/A</definedName>
    <definedName name="DTL_Y_VOF1__LAS_VEGAS_SANDS_CORP_41_1">#N/A</definedName>
    <definedName name="DTL_Y_VOF1__LAS_VEGAS_SANDS_CORP_45_1">#N/A</definedName>
    <definedName name="DTL_Y_VOF1__LCDX__INDEX___TRANCHES__38_1">#N/A</definedName>
    <definedName name="DTL_Y_VOF1__LCDX__INDEX___TRANCHES__41_1">#N/A</definedName>
    <definedName name="DTL_Y_VOF1__LCDX__INDEX___TRANCHES__42_1">#N/A</definedName>
    <definedName name="DTL_Y_VOF1__LCDX__INDEX___TRANCHES__46_1">#N/A</definedName>
    <definedName name="DTL_Y_VOF1__LEGGETT___PLATT__INC_42_1">#N/A</definedName>
    <definedName name="DTL_Y_VOF1__LEGGETT___PLATT__INC_COMMN_STK_39_1">#N/A</definedName>
    <definedName name="DTL_Y_VOF1__LEHMAN_BROS__TREASURY_BV__39_1">#N/A</definedName>
    <definedName name="DTL_Y_VOF1__LEHMAN_BROS_HLDNGS_INC_40_1">#N/A</definedName>
    <definedName name="DTL_Y_VOF1__LEHMAN_BROS_HLDNGS_INC_43_1">#N/A</definedName>
    <definedName name="DTL_Y_VOF1__LEHMAN_BROS_HLDNGS_INC_47_1">#N/A</definedName>
    <definedName name="DTL_Y_VOF1__LEVEL_3_COMMUNICATIONS__INC__41_1">#N/A</definedName>
    <definedName name="DTL_Y_VOF1__LIBERTY_INTERNATIONAL_PLC_42_1">#N/A</definedName>
    <definedName name="DTL_Y_VOF1__LYONDELL_CHEMICAL_43_1">#N/A</definedName>
    <definedName name="DTL_Y_VOF1__MACERICH_CO__THE__43_1">#N/A</definedName>
    <definedName name="DTL_Y_VOF1__MACQUARIE_COMM_40_1">#N/A</definedName>
    <definedName name="DTL_Y_VOF1__MACQUARIE_COMM_43_1">#N/A</definedName>
    <definedName name="DTL_Y_VOF1__MACQUARIE_COMM_44_1">#N/A</definedName>
    <definedName name="DTL_Y_VOF1__MACQUARIE_COMM_48_1">#N/A</definedName>
    <definedName name="DTL_Y_VOF1__MANOR_CARE_INC_45_1">#N/A</definedName>
    <definedName name="DTL_Y_VOF1__MANOR_CARE_INC_49_1">#N/A</definedName>
    <definedName name="DTL_Y_VOF1__Manufacturing_23_1">#N/A</definedName>
    <definedName name="DTL_Y_VOF1__MASCO_CORPORATION_41_1">#N/A</definedName>
    <definedName name="DTL_Y_VOF1__MASCO_CORPORATION_44_1">#N/A</definedName>
    <definedName name="DTL_Y_VOF1__MASCO_CORPORATION_45_1">#N/A</definedName>
    <definedName name="DTL_Y_VOF1__MBIA_INC_45_1">#N/A</definedName>
    <definedName name="DTL_Y_VOF1__Media___Communications_25_1">#N/A</definedName>
    <definedName name="DTL_Y_VOF1__Media_24_1">#N/A</definedName>
    <definedName name="DTL_Y_VOF1__Medical_Products_26_1">#N/A</definedName>
    <definedName name="DTL_Y_VOF1__MGM_MIRAGE_42_1">#N/A</definedName>
    <definedName name="DTL_Y_VOF1__MGM_MIRAGE_44_1">#N/A</definedName>
    <definedName name="DTL_Y_VOF1__MGM_MIRAGE_46_1">#N/A</definedName>
    <definedName name="DTL_Y_VOF1__MGM_MIRAGE_50_1">#N/A</definedName>
    <definedName name="DTL_Y_VOF1__MICHAELS_STORES_INC_45_1">#N/A</definedName>
    <definedName name="DTL_Y_VOF1__MICHAELS_STORES_INC_47_1">#N/A</definedName>
    <definedName name="DTL_Y_VOF1__MICHAELS_STORES_INC_51_1">#N/A</definedName>
    <definedName name="DTL_Y_VOF1__Mirant_Corp_48_1">#N/A</definedName>
    <definedName name="DTL_Y_VOF1__Mirant_Corp_52_1">#N/A</definedName>
    <definedName name="DTL_Y_VOF1__MOMENTIVE_46_1">#N/A</definedName>
    <definedName name="DTL_Y_VOF1__MOMENTIVE_49_1">#N/A</definedName>
    <definedName name="DTL_Y_VOF1__MOMENTIVE_53_1">#N/A</definedName>
    <definedName name="DTL_Y_VOF1__NORTEL_NETWORKS_LTD_47_1">#N/A</definedName>
    <definedName name="DTL_Y_VOF1__NORTEL_NETWORKS_LTD_50_1">#N/A</definedName>
    <definedName name="DTL_Y_VOF1__NORTEL_NETWORKS_LTD_54_1">#N/A</definedName>
    <definedName name="DTL_Y_VOF1__NRG_ENERGY_INC__48_1">#N/A</definedName>
    <definedName name="DTL_Y_VOF1__NRG_ENERGY_INC__51_1">#N/A</definedName>
    <definedName name="DTL_Y_VOF1__NRG_ENERGY_INC__55_1">#N/A</definedName>
    <definedName name="DTL_Y_VOF1__NUMERICABLE_SAS_43_1">#N/A</definedName>
    <definedName name="DTL_Y_VOF1__NUMERICABLE_SAS_47_1">#N/A</definedName>
    <definedName name="DTL_Y_VOF1__NUMERICABLE_SAS_48_1">#N/A</definedName>
    <definedName name="DTL_Y_VOF1__NUMERICABLE_SAS_49_1">#N/A</definedName>
    <definedName name="DTL_Y_VOF1__NUMERICABLE_SAS_52_1">#N/A</definedName>
    <definedName name="DTL_Y_VOF1__NUMERICABLE_SAS_56_1">#N/A</definedName>
    <definedName name="DTL_Y_VOF1__NXP_BV_NXP_FNDG_FRN_49_1">#N/A</definedName>
    <definedName name="DTL_Y_VOF1__NXP_BV_NXP_FNDG_FRN_53_1">#N/A</definedName>
    <definedName name="DTL_Y_VOF1__NXP_BV_NXP_FNDG_FRN_57_1">#N/A</definedName>
    <definedName name="DTL_Y_VOF1__Oil_and_Gas_27_1">#N/A</definedName>
    <definedName name="DTL_Y_VOF1__Oil_and_Gas_Services_28_1">#N/A</definedName>
    <definedName name="DTL_Y_VOF1__Other_29_1">#N/A</definedName>
    <definedName name="DTL_Y_VOF1__OWENS_CORNING_COMMON_STK_44_1">#N/A</definedName>
    <definedName name="DTL_Y_VOF1__OWENS_CORNING_INC__48_1">#N/A</definedName>
    <definedName name="DTL_Y_VOF1__OWENS_CORNING_INC__50_1">#N/A</definedName>
    <definedName name="DTL_Y_VOF1__OWENS_CORNING_INC__54_1">#N/A</definedName>
    <definedName name="DTL_Y_VOF1__OWENS_CORNING_INC__58_1">#N/A</definedName>
    <definedName name="DTL_Y_VOF1__Packaging_30_1">#N/A</definedName>
    <definedName name="DTL_Y_VOF1__Packaging_and_Containers_31_1">#N/A</definedName>
    <definedName name="DTL_Y_VOF1__PAYCHEX_INC_51_1">#N/A</definedName>
    <definedName name="DTL_Y_VOF1__PBL_MEDIA_PTY_LTD_45_1">#N/A</definedName>
    <definedName name="DTL_Y_VOF1__PBL_MEDIA_PTY_LTD_49_1">#N/A</definedName>
    <definedName name="DTL_Y_VOF1__PBL_MEDIA_PTY_LTD_50_1">#N/A</definedName>
    <definedName name="DTL_Y_VOF1__PBL_MEDIA_PTY_LTD_52_1">#N/A</definedName>
    <definedName name="DTL_Y_VOF1__PBL_MEDIA_PTY_LTD_55_1">#N/A</definedName>
    <definedName name="DTL_Y_VOF1__PBL_MEDIA_PTY_LTD_59_1">#N/A</definedName>
    <definedName name="DTL_Y_VOF1__PHARMACEUTICAL_TECH__SERVICES_56_1">#N/A</definedName>
    <definedName name="DTL_Y_VOF1__PHARMACEUTICAL_TECH__SERVICES_60_1">#N/A</definedName>
    <definedName name="DTL_Y_VOF1__PINNACLE_ENTERTAINMENT_INC_46_1">#N/A</definedName>
    <definedName name="DTL_Y_VOF1__PINNACLE_FOODS_GROUP_57_1">#N/A</definedName>
    <definedName name="DTL_Y_VOF1__PINNACLE_FOODS_GROUP_61_1">#N/A</definedName>
    <definedName name="DTL_Y_VOF1__Power_32_1">#N/A</definedName>
    <definedName name="DTL_Y_VOF1__PQ_CORP__47_1">#N/A</definedName>
    <definedName name="DTL_Y_VOF1__PQ_CORP__50_1">#N/A</definedName>
    <definedName name="DTL_Y_VOF1__PQ_CORP__51_1">#N/A</definedName>
    <definedName name="DTL_Y_VOF1__PQ_CORP__53_1">#N/A</definedName>
    <definedName name="DTL_Y_VOF1__PQ_CORP__58_1">#N/A</definedName>
    <definedName name="DTL_Y_VOF1__PQ_CORP__62_1">#N/A</definedName>
    <definedName name="DTL_Y_VOF1__ProSieben__LAVENA_HOLDING_4_GM_48_1">#N/A</definedName>
    <definedName name="DTL_Y_VOF1__ProSieben__LAVENA_HOLDING_4_GM_51_1">#N/A</definedName>
    <definedName name="DTL_Y_VOF1__ProSieben__LAVENA_HOLDING_4_GM_54_1">#N/A</definedName>
    <definedName name="DTL_Y_VOF1__ProSieben__LAVENA_HOLDING_4_GM_59_1">#N/A</definedName>
    <definedName name="DTL_Y_VOF1__ProSieben__LAVENA_HOLDING_4_GM_63_1">#N/A</definedName>
    <definedName name="DTL_Y_VOF1__ProSieben_Sat_1_Media_AG_52_1">#N/A</definedName>
    <definedName name="DTL_Y_VOF1__Publishing_33_1">#N/A</definedName>
    <definedName name="DTL_Y_VOF1__Real_Estate_34_1">#N/A</definedName>
    <definedName name="DTL_Y_VOF1__Real_Estate_Investment_Trust_35_1">#N/A</definedName>
    <definedName name="DTL_Y_VOF1__REALOGY_CORP__49_1">#N/A</definedName>
    <definedName name="DTL_Y_VOF1__REALOGY_CORP__52_1">#N/A</definedName>
    <definedName name="DTL_Y_VOF1__REALOGY_CORP__55_1">#N/A</definedName>
    <definedName name="DTL_Y_VOF1__REALOGY_CORP__60_1">#N/A</definedName>
    <definedName name="DTL_Y_VOF1__REALOGY_CORP__64_1">#N/A</definedName>
    <definedName name="DTL_Y_VOF1__REGENCY_CENTERS_CORP_53_1">#N/A</definedName>
    <definedName name="DTL_Y_VOF1__REGENCY_CENTERS_CORP_56_1">#N/A</definedName>
    <definedName name="DTL_Y_VOF1__RESIDENTIAL_CAP_8_375__6_30_10__50_1">#N/A</definedName>
    <definedName name="DTL_Y_VOF1__RESIDENTIAL_CAPITAL_LLC_54_1">#N/A</definedName>
    <definedName name="DTL_Y_VOF1__RESIDENTIAL_CAPITAL_LLC_57_1">#N/A</definedName>
    <definedName name="DTL_Y_VOF1__RESIDENTIAL_CAPITAL_LLC_61_1">#N/A</definedName>
    <definedName name="DTL_Y_VOF1__RESIDENTIAL_CAPITAL_LLC_65_1">#N/A</definedName>
    <definedName name="DTL_Y_VOF1__Restaurant_and_Food_Services_36_1">#N/A</definedName>
    <definedName name="DTL_Y_VOF1__Retail_37_1">#N/A</definedName>
    <definedName name="DTL_Y_VOF1__RITE_AID_CORPORATION_53_1">#N/A</definedName>
    <definedName name="DTL_Y_VOF1__ROYAL_CARIBBEAN_CRUIS_51_1">#N/A</definedName>
    <definedName name="DTL_Y_VOF1__ROYAL_CARIBBEAN_CRUIS_54_1">#N/A</definedName>
    <definedName name="DTL_Y_VOF1__SABINE_PASS_LNG_55_1">#N/A</definedName>
    <definedName name="DTL_Y_VOF1__SABINE_PASS_LNG_62_1">#N/A</definedName>
    <definedName name="DTL_Y_VOF1__SABINE_PASS_LNG_66_1">#N/A</definedName>
    <definedName name="DTL_Y_VOF1__SABRE_HOLDINGS_CORP__63_1">#N/A</definedName>
    <definedName name="DTL_Y_VOF1__SABRE_HOLDINGS_CORP__67_1">#N/A</definedName>
    <definedName name="DTL_Y_VOF1__SENSATA_TECHNOLOGIES_BV_56_1">#N/A</definedName>
    <definedName name="DTL_Y_VOF1__Sequa_Corp_57_1">#N/A</definedName>
    <definedName name="DTL_Y_VOF1__SERVICEMASTER_COMPANY_58_1">#N/A</definedName>
    <definedName name="DTL_Y_VOF1__SERVICEMASTER_COMPANY_64_1">#N/A</definedName>
    <definedName name="DTL_Y_VOF1__SERVICEMASTER_COMPANY_68_1">#N/A</definedName>
    <definedName name="DTL_Y_VOF1__Services_38_1">#N/A</definedName>
    <definedName name="DTL_Y_VOF1__SINGLE_NAME_CDS_52_1">#N/A</definedName>
    <definedName name="DTL_Y_VOF1__SINGLE_NAME_CDS_55_1">#N/A</definedName>
    <definedName name="DTL_Y_VOF1__SINGLE_NAME_CDS_58_1">#N/A</definedName>
    <definedName name="DTL_Y_VOF1__SINGLE_NAME_LCDS_53_1">#N/A</definedName>
    <definedName name="DTL_Y_VOF1__SINGLE_NAME_LCDS_56_1">#N/A</definedName>
    <definedName name="DTL_Y_VOF1__SINGLE_NAME_LCDS_59_1">#N/A</definedName>
    <definedName name="DTL_Y_VOF1__SLM_CORP_59_1">#N/A</definedName>
    <definedName name="DTL_Y_VOF1__SLM_CORP_60_1">#N/A</definedName>
    <definedName name="DTL_Y_VOF1__SLM_CORP_65_1">#N/A</definedName>
    <definedName name="DTL_Y_VOF1__SLM_CORP_69_1">#N/A</definedName>
    <definedName name="DTL_Y_VOF1__SOLUTIA_INC_60_1">#N/A</definedName>
    <definedName name="DTL_Y_VOF1__Specialty_Finance_39_1">#N/A</definedName>
    <definedName name="DTL_Y_VOF1__STARWOOD_HOTELS___RESORTS_61_1">#N/A</definedName>
    <definedName name="DTL_Y_VOF1__STOCK_4_1">#N/A</definedName>
    <definedName name="DTL_Y_VOF1__SUNGARD_DATA_SYSTEMS__INC_66_1">#N/A</definedName>
    <definedName name="DTL_Y_VOF1__SUNGARD_DATA_SYSTEMS__INC_70_1">#N/A</definedName>
    <definedName name="DTL_Y_VOF1__Swedish_Krona_57_1">#N/A</definedName>
    <definedName name="DTL_Y_VOF1__Swedish_Krona_61_1">#N/A</definedName>
    <definedName name="DTL_Y_VOF1__Swedish_Krona_67_1">#N/A</definedName>
    <definedName name="DTL_Y_VOF1__Swedish_Krona_71_1">#N/A</definedName>
    <definedName name="DTL_Y_VOF1__SYNOVUS_FINANCIAL_CORP_58_1">#N/A</definedName>
    <definedName name="DTL_Y_VOF1__SYNOVUS_FINANCIAL_CORP_62_1">#N/A</definedName>
    <definedName name="DTL_Y_VOF1__SYNOVUS_FINANCIAL_CORP_68_1">#N/A</definedName>
    <definedName name="DTL_Y_VOF1__SYNOVUS_FINANCIAL_CORP_72_1">#N/A</definedName>
    <definedName name="DTL_Y_VOF1__Technology_40_1">#N/A</definedName>
    <definedName name="DTL_Y_VOF1__TEKNI_PLEX_INC_54_1">#N/A</definedName>
    <definedName name="DTL_Y_VOF1__TEKNI_PLEX_INC_59_1">#N/A</definedName>
    <definedName name="DTL_Y_VOF1__TEKNI_PLEX_INC_62_1">#N/A</definedName>
    <definedName name="DTL_Y_VOF1__TEKNI_PLEX_INC_63_1">#N/A</definedName>
    <definedName name="DTL_Y_VOF1__TEKNI_PLEX_INC_69_1">#N/A</definedName>
    <definedName name="DTL_Y_VOF1__TEKNI_PLEX_INC_73_1">#N/A</definedName>
    <definedName name="DTL_Y_VOF1__Telecommunications_41_1">#N/A</definedName>
    <definedName name="DTL_Y_VOF1__TIME_WARNER_CABLE_55_1">#N/A</definedName>
    <definedName name="DTL_Y_VOF1__TIME_WARNER_CABLE_60_1">#N/A</definedName>
    <definedName name="DTL_Y_VOF1__TIME_WARNER_CABLE_63_1">#N/A</definedName>
    <definedName name="DTL_Y_VOF1__TIME_WARNER_CABLE_64_1">#N/A</definedName>
    <definedName name="DTL_Y_VOF1__TIME_WARNER_CABLE_70_1">#N/A</definedName>
    <definedName name="DTL_Y_VOF1__TIME_WARNER_CABLE_74_1">#N/A</definedName>
    <definedName name="DTL_Y_VOF1__TRIBUNE_CO_64_1">#N/A</definedName>
    <definedName name="DTL_Y_VOF1__TRIBUNE_CO_71_1">#N/A</definedName>
    <definedName name="DTL_Y_VOF1__TRUMP_ENTRTNMNT_8_5__6_1_15__56_1">#N/A</definedName>
    <definedName name="DTL_Y_VOF1__TRUMP_ENTRTNMNT_RESORTS_INC__61_1">#N/A</definedName>
    <definedName name="DTL_Y_VOF1__TRUMP_ENTRTNMNT_RESORTS_INC__65_1">#N/A</definedName>
    <definedName name="DTL_Y_VOF1__TRUMP_ENTRTNMNT_RESORTS_INC__72_1">#N/A</definedName>
    <definedName name="DTL_Y_VOF1__TRUMP_ENTRTNMNT_RESORTS_INC__75_1">#N/A</definedName>
    <definedName name="DTL_Y_VOF1__TXU_TCEH_ENERGY_CO___LLC_66_1">#N/A</definedName>
    <definedName name="DTL_Y_VOF1__TXU_TCEH_ENERGY_CO___LLC_73_1">#N/A</definedName>
    <definedName name="DTL_Y_VOF1__TXU_TCEH_ENERGY_CO___LLC_76_1">#N/A</definedName>
    <definedName name="DTL_Y_VOF1__U_S__FOOD_SERVICE_57_1">#N/A</definedName>
    <definedName name="DTL_Y_VOF1__U_S__FOOD_SERVICE_62_1">#N/A</definedName>
    <definedName name="DTL_Y_VOF1__U_S__FOOD_SERVICE_66_1">#N/A</definedName>
    <definedName name="DTL_Y_VOF1__U_S__FOOD_SERVICE_67_1">#N/A</definedName>
    <definedName name="DTL_Y_VOF1__U_S__FOOD_SERVICE_74_1">#N/A</definedName>
    <definedName name="DTL_Y_VOF1__U_S__FOOD_SERVICE_77_1">#N/A</definedName>
    <definedName name="DTL_Y_VOF1__U_S__Food_Term_TRS_58_1">#N/A</definedName>
    <definedName name="DTL_Y_VOF1__U_S__FOOD_TOTAL_RETURN_SWAP_63_1">#N/A</definedName>
    <definedName name="DTL_Y_VOF1__U_S__FOOD_TOTAL_RETURN_SWAP_67_1">#N/A</definedName>
    <definedName name="DTL_Y_VOF1__U_S__FOOD_TOTAL_RETURN_SWAP_75_1">#N/A</definedName>
    <definedName name="DTL_Y_VOF1__U_S__FOOD_TOTAL_RETURN_SWAP_78_1">#N/A</definedName>
    <definedName name="DTL_Y_VOF1__UNIVISION_COMMUNICATIONS__INC__59_1">#N/A</definedName>
    <definedName name="DTL_Y_VOF1__UNIVISION_COMMUNICATIONS__INC__64_1">#N/A</definedName>
    <definedName name="DTL_Y_VOF1__UNIVISION_COMMUNICATIONS__INC__68_1">#N/A</definedName>
    <definedName name="DTL_Y_VOF1__UNIVISION_COMMUNICATIONS__INC__76_1">#N/A</definedName>
    <definedName name="DTL_Y_VOF1__UNIVISION_COMMUNICATIONS__INC__79_1">#N/A</definedName>
    <definedName name="DTL_Y_VOF1__UPC_BROADBAND_HOLDING_69_1">#N/A</definedName>
    <definedName name="DTL_Y_VOF1__URBAN_OUTFITTERS_COMMON_STK_60_1">#N/A</definedName>
    <definedName name="DTL_Y_VOF1__URBAN_OUTFITTERS_INC__65_1">#N/A</definedName>
    <definedName name="DTL_Y_VOF1__URBAN_OUTFITTERS_INC__69_1">#N/A</definedName>
    <definedName name="DTL_Y_VOF1__USG_CORPORATION_61_1">#N/A</definedName>
    <definedName name="DTL_Y_VOF1__USG_CORPORATION_66_1">#N/A</definedName>
    <definedName name="DTL_Y_VOF1__USG_CORPORATION_70_1">#N/A</definedName>
    <definedName name="DTL_Y_VOF1__USG_CORPORATION_77_1">#N/A</definedName>
    <definedName name="DTL_Y_VOF1__USG_CORPORATION_80_1">#N/A</definedName>
    <definedName name="DTL_Y_VOF1__VIRGIN_MEDIA_INC__78_1">#N/A</definedName>
    <definedName name="DTL_Y_VOF1__VIVARTE_S_A__71_1">#N/A</definedName>
    <definedName name="DTL_Y_VOF1__VIVARTE_S_A__79_1">#N/A</definedName>
    <definedName name="DTL_Y_VOF1__VIVARTE_S_A__81_1">#N/A</definedName>
    <definedName name="DTL_Y_VOF1__Vivarte_Sr_TLB_62_1">#N/A</definedName>
    <definedName name="DTL_Y_VOF1__Vivarte_Sr_TLB_67_1">#N/A</definedName>
    <definedName name="DTL_Y_VOF1__WACHOVIA_CORP_72_1">#N/A</definedName>
    <definedName name="DTL_Y_VOF1__WACHOVIA_CORP_80_1">#N/A</definedName>
    <definedName name="DTL_Y_VOF1__WACHOVIA_CORP_82_1">#N/A</definedName>
    <definedName name="DTL_Y_VOF1__WARNER_MUSIC_GROUP_ACQUISITION_81_1">#N/A</definedName>
    <definedName name="DTL_Y_VOF1__WESTLAKE_CHEMICAL_CORP_72_1">#N/A</definedName>
    <definedName name="DTL_Y_VOF1__WM_COVERED_BOND_PROGRAM_73_1">#N/A</definedName>
    <definedName name="DTL_Y_VOF1__WM_COVERED_BOND_PROGRAM_83_1">#N/A</definedName>
    <definedName name="DTL_Y_VOF1__WMG_ACQUISITION_63_1">#N/A</definedName>
    <definedName name="DTL_Y_VOF1__WMG_ACQUISITION_68_1">#N/A</definedName>
    <definedName name="DTL_Y_VOF1__WMG_ACQUISITION_73_1">#N/A</definedName>
    <definedName name="DTL_Y_VOF1__WMG_ACQUISITION_74_1">#N/A</definedName>
    <definedName name="DTL_Y_VOF1__WMG_ACQUISITION_82_1">#N/A</definedName>
    <definedName name="DTL_Y_VOF1__WMG_ACQUISITION_84_1">#N/A</definedName>
    <definedName name="DTL_Y_VOF1__WYNN_LAS_VEGAS_83_1">#N/A</definedName>
    <definedName name="DTL_Y_VOF1__WYNN_LAS_VEGAS_85_1">#N/A</definedName>
    <definedName name="DTL_Y_VOF1__XTO_ENERGY_INC_84_1">#N/A</definedName>
    <definedName name="DTL_Y_VOF1__XTO_ENERGY_INC_86_1">#N/A</definedName>
    <definedName name="DTL_Y_VOF1__YOUNG_BROADCAST_64_1">#N/A</definedName>
    <definedName name="DTL_Y_VOF1__ZALE_CORP_65_1">#N/A</definedName>
    <definedName name="DTL_Y_VOF1__ZALE_CORP_69_1">#N/A</definedName>
    <definedName name="DTL_Y_VOF1__ZALE_CORP_75_1">#N/A</definedName>
    <definedName name="DTL_Y_VOF1__ZALE_CORP_87_1">#N/A</definedName>
    <definedName name="EP_20_Chg_UPR">'[8]13-010 Earned Premiums'!$D$42</definedName>
    <definedName name="EP_Chg_EBUB">'[8]13-010 Earned Premiums'!$D$41</definedName>
    <definedName name="Equity">[19]EQUITY!$B$11:$CL$269</definedName>
    <definedName name="Equity_Purchase_Price">'[5]Standalone Model'!$O$31</definedName>
    <definedName name="excess">'[20]Preferred Return'!$O$118</definedName>
    <definedName name="Existing_Net_Debt">'[5]Standalone Model'!$O$32</definedName>
    <definedName name="Exit_Multiple">'[5]Standalone Model'!$O$43</definedName>
    <definedName name="Exit_Year">'[5]Standalone Model'!$O$42</definedName>
    <definedName name="EXPENSES" localSheetId="13">[16]OPHI!$R$54</definedName>
    <definedName name="EXPENSES">[17]OPHI!$R$53</definedName>
    <definedName name="Export_Sales">'[5]Standalone Model'!#REF!</definedName>
    <definedName name="FA_Book_Depreciation">'[8]03-030 Fixed Assets'!$J$18</definedName>
    <definedName name="FA_Depr">'[8]03-030 Fixed Assets'!$J$23</definedName>
    <definedName name="FA_Tax_Depr">'[8]03-030 Fixed Assets'!$J$21</definedName>
    <definedName name="FeeBasicOB_SFM">'[13]Data Input Year'!$G$38</definedName>
    <definedName name="FeePerfOB_SFM">'[13]Data Input Year'!$G$39</definedName>
    <definedName name="fg" hidden="1">{"schedule1",#N/A,FALSE,"Sheet1";"schedule2",#N/A,FALSE,"Shaet1";"schedule3",#N/A,FALSE,"Sheet1";"schedule4",#N/A,FALSE,"Sheet1";"schedule5",#N/A,FALSE,"Sheet1";"schedule6",#N/A,FALSE,"Sheet1"}</definedName>
    <definedName name="fg_1" hidden="1">{"schedule1",#N/A,FALSE,"Sheet1";"schedule2",#N/A,FALSE,"Shaet1";"schedule3",#N/A,FALSE,"Sheet1";"schedule4",#N/A,FALSE,"Sheet1";"schedule5",#N/A,FALSE,"Sheet1";"schedule6",#N/A,FALSE,"Sheet1"}</definedName>
    <definedName name="fg_1_1" hidden="1">{"schedule1",#N/A,FALSE,"Sheet1";"schedule2",#N/A,FALSE,"Shaet1";"schedule3",#N/A,FALSE,"Sheet1";"schedule4",#N/A,FALSE,"Sheet1";"schedule5",#N/A,FALSE,"Sheet1";"schedule6",#N/A,FALSE,"Sheet1"}</definedName>
    <definedName name="fg_2" hidden="1">{"schedule1",#N/A,FALSE,"Sheet1";"schedule2",#N/A,FALSE,"Shaet1";"schedule3",#N/A,FALSE,"Sheet1";"schedule4",#N/A,FALSE,"Sheet1";"schedule5",#N/A,FALSE,"Sheet1";"schedule6",#N/A,FALSE,"Sheet1"}</definedName>
    <definedName name="Fill_Input_Sheet" localSheetId="14">'Cash Rollforward'!Fill_Input_Sheet</definedName>
    <definedName name="Fill_Input_Sheet" localSheetId="13">'E - Director fees Offsets'!Fill_Input_Sheet</definedName>
    <definedName name="Fill_Input_Sheet" localSheetId="17">'Investment Commitments'!Fill_Input_Sheet</definedName>
    <definedName name="Fill_Input_Sheet">'[9]Preferred Return'!Fill_Input_Sheet</definedName>
    <definedName name="Funds">[14]Lookup!$F$3:$O$101</definedName>
    <definedName name="GFIGPBAL" localSheetId="13">'[21]UNIT VALUE'!$D$39</definedName>
    <definedName name="GFIGPBAL">'[22]UNIT VALUE'!$D$39</definedName>
    <definedName name="GFIGPINCENT" localSheetId="13">'[23]Schedule A'!$I$57</definedName>
    <definedName name="GFIGPINCENT">'[22]Schedule A'!$I$71</definedName>
    <definedName name="GPBAL" localSheetId="13">'[21]Investor IRR'!$E$67</definedName>
    <definedName name="GPBAL">'[22]Investor IRR'!$E$67</definedName>
    <definedName name="GPINCENTDIST" localSheetId="13">[16]OPHI!$R$44</definedName>
    <definedName name="GPMGMTFEETRUEUP" localSheetId="13">[16]OPHI!$R$43</definedName>
    <definedName name="GPMGMTFEETRUEUP">[17]OPHI!$R$42</definedName>
    <definedName name="GPTAXDIST">[17]OPHI!$R$44</definedName>
    <definedName name="HALLO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_1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_1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EADER_BOTTOM_1">#N/A</definedName>
    <definedName name="HTML_CodePage">1252</definedName>
    <definedName name="HTML_Control" localSheetId="14">{"'Income QTD'!$A$4:$D$44"}</definedName>
    <definedName name="HTML_Control" localSheetId="13">{"'Income QTD'!$A$4:$D$44"}</definedName>
    <definedName name="HTML_Control" localSheetId="17">{"'Income QTD'!$A$4:$D$44"}</definedName>
    <definedName name="HTML_Control" localSheetId="18">{"'Income QTD'!$A$4:$D$44"}</definedName>
    <definedName name="HTML_Control">{"'Income QTD'!$A$4:$D$44"}</definedName>
    <definedName name="HTML_Control_1" hidden="1">{"'Income QTD'!$A$4:$D$44"}</definedName>
    <definedName name="HTML_Control_1_1" hidden="1">{"'Income QTD'!$A$4:$D$44"}</definedName>
    <definedName name="HTML_Control_2" hidden="1">{"'Income QTD'!$A$4:$D$44"}</definedName>
    <definedName name="HTML_Description">""</definedName>
    <definedName name="HTML_Email">""</definedName>
    <definedName name="HTML_Header">"CONSOLIDATED BALANCE SHEETS"</definedName>
    <definedName name="HTML_LastUpdate">"12/29/00"</definedName>
    <definedName name="HTML_LineAfter">FALSE</definedName>
    <definedName name="HTML_LineBefore">FALSE</definedName>
    <definedName name="HTML_Name">"PattiW"</definedName>
    <definedName name="HTML_OBDlg2">FALSE</definedName>
    <definedName name="HTML_OBDlg3">TRUE</definedName>
    <definedName name="HTML_OBDlg4">TRUE</definedName>
    <definedName name="HTML_OS">0</definedName>
    <definedName name="HTML_PathFile">"J:\REIT\Dec 00\html\fs09-00.htm"</definedName>
    <definedName name="HTML_PathTemplate">"J:\REIT\Dec 00\html\Bs09-00.htm"</definedName>
    <definedName name="HTML_Title">"press release 00-09"</definedName>
    <definedName name="INCENTIVE" localSheetId="13">'[21]Preferred Return '!$N$74</definedName>
    <definedName name="INCENTIVE">'[22]Preferred Return '!$N$74</definedName>
    <definedName name="INST_Accru_Disc_Bonds_Current">'[8]00-045 Input Sheet'!$F$58</definedName>
    <definedName name="INST_Adv_Prem_Current">'[8]00-045 Input Sheet'!$F$20</definedName>
    <definedName name="INST_Amort_Prem_Bonds_Current">'[8]00-045 Input Sheet'!$F$59</definedName>
    <definedName name="INST_Amount_CO_Current">'[8]00-045 Input Sheet'!$F$31</definedName>
    <definedName name="INST_Bonds_Affil_Current">'[8]00-045 Input Sheet'!$F$52</definedName>
    <definedName name="INST_Bonds_Exempt_Current">'[8]00-045 Input Sheet'!$F$48</definedName>
    <definedName name="INST_Co_Occup_Current">'[8]00-045 Input Sheet'!$F$61</definedName>
    <definedName name="INST_Com_Stk_Affil_Current">'[8]00-045 Input Sheet'!$F$56</definedName>
    <definedName name="INST_Com_Stk_Unaffil_Current">'[8]00-045 Input Sheet'!$F$55</definedName>
    <definedName name="INST_Div_Policy_Current">'[8]00-045 Input Sheet'!$F$34</definedName>
    <definedName name="INST_Fed_For_Tax_Current">'[8]00-045 Input Sheet'!$F$35</definedName>
    <definedName name="INST_Fin_Serv_Chg_Current">'[8]00-045 Input Sheet'!$F$32</definedName>
    <definedName name="INST_LAE_Current">'[8]00-045 Input Sheet'!$F$18</definedName>
    <definedName name="INST_LAE_Incur_Current">'[8]00-045 Input Sheet'!$F$25</definedName>
    <definedName name="INST_LAE_Paid_Current">'[8]00-045 Input Sheet'!$F$44</definedName>
    <definedName name="INST_Loss_Paid_Current">'[8]00-045 Input Sheet'!$F$41</definedName>
    <definedName name="INST_Losses_Current">'[8]00-045 Input Sheet'!$F$17</definedName>
    <definedName name="INST_Losses_Incur_Current">'[8]00-045 Input Sheet'!$F$24</definedName>
    <definedName name="INST_N_GL_Agent_Current">'[8]00-045 Input Sheet'!$F$30</definedName>
    <definedName name="INST_N_Invest_Inc_Earn_Current">'[8]00-045 Input Sheet'!$F$28</definedName>
    <definedName name="INST_N_Real_Cap_GL_Current">'[8]00-045 Input Sheet'!$F$29</definedName>
    <definedName name="INST_Net_Prem_Writ_Current">'[8]00-045 Input Sheet'!$F$38</definedName>
    <definedName name="INST_Oth_Bonds_Current">'[8]00-045 Input Sheet'!$F$51</definedName>
    <definedName name="INST_Oth_Under_Exp_Incur_Current">'[8]00-045 Input Sheet'!$F$26</definedName>
    <definedName name="INST_Pref_Stk_Affil_Current">'[8]00-045 Input Sheet'!$F$54</definedName>
    <definedName name="INST_Pref_Stk_Unaffil_Current">'[8]00-045 Input Sheet'!$F$53</definedName>
    <definedName name="INST_Prem_Earn_Current">'[8]00-045 Input Sheet'!$F$23</definedName>
    <definedName name="INST_US_Govt_Current">'[8]00-045 Input Sheet'!$F$47</definedName>
    <definedName name="INST_Write_Misc_Inc_Current">'[8]00-045 Input Sheet'!$F$33</definedName>
    <definedName name="INST_Write_Under_Ded_Current">'[8]00-045 Input Sheet'!$F$27</definedName>
    <definedName name="Interest_Rate">'[5]Standalone Model'!$O$34</definedName>
    <definedName name="Investment">[24]Data!$M$3:$M$537</definedName>
    <definedName name="IPR">[14]Detail!$AG$3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"c2244"</definedName>
    <definedName name="IQ_ACQ_COST_SUB">"c2125"</definedName>
    <definedName name="IQ_ACQ_COSTS_CAPITALIZED">"c5"</definedName>
    <definedName name="IQ_ACQUIRE_REAL_ESTATE_CF">"c6"</definedName>
    <definedName name="IQ_ACQUISITION_RE_ASSETS">"c1628"</definedName>
    <definedName name="IQ_AD">"c7"</definedName>
    <definedName name="IQ_ADD_PAID_IN">"c1344"</definedName>
    <definedName name="IQ_ADDIN">"AUTO"</definedName>
    <definedName name="IQ_ADVERTISING">"c2246"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ORTIZATION">"c1591"</definedName>
    <definedName name="IQ_AMT_OUT">"c2145"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OPER_LEASE_DEPR">"c2070"</definedName>
    <definedName name="IQ_ASSETS_OPER_LEASE_GROSS">"c2071"</definedName>
    <definedName name="IQ_AUDITOR_NAME">"c1539"</definedName>
    <definedName name="IQ_AUDITOR_OPINION">"c1540"</definedName>
    <definedName name="IQ_AUTO_WRITTEN">"c62"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NCHMARK_SECURITY">"c2154"</definedName>
    <definedName name="IQ_BENCHMARK_SPRD">"c2153"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_COUPON">"c2183"</definedName>
    <definedName name="IQ_BOND_COUPON_TYPE">"c2184"</definedName>
    <definedName name="IQ_BOND_PRICE">"c2162"</definedName>
    <definedName name="IQ_BROK_COMISSION">"c98"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LL_FEATURE">"c2197"</definedName>
    <definedName name="IQ_CALLABLE">"c2196"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UE_BANKS">"c1351"</definedName>
    <definedName name="IQ_CASH_EQUIV">"c118"</definedName>
    <definedName name="IQ_CASH_FINAN">"c119"</definedName>
    <definedName name="IQ_CASH_INTEREST">"c120"</definedName>
    <definedName name="IQ_CASH_INVEST">"c121"</definedName>
    <definedName name="IQ_CASH_OPER">"c122"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ORY">"c151"</definedName>
    <definedName name="IQ_CHANGE_NET_WORKING_CAPITAL">"c1909"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GROSS">"c162"</definedName>
    <definedName name="IQ_CHARGE_OFFS_NET">"c163"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_OBLIGATION_IMMEDIATE">"c2253"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OGS">"c175"</definedName>
    <definedName name="IQ_COMBINED_RATIO">"c176"</definedName>
    <definedName name="IQ_COMMERCIAL_DOM">"c177"</definedName>
    <definedName name="IQ_COMMERCIAL_FIRE_WRITTEN">"c178"</definedName>
    <definedName name="IQ_COMMERCIAL_MORT">"c179"</definedName>
    <definedName name="IQ_COMMISS_FEES">"c180"</definedName>
    <definedName name="IQ_COMMISSION_DEF">"c181"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LOANS">"c222"</definedName>
    <definedName name="IQ_CONSUMER_LOANS">"c223"</definedName>
    <definedName name="IQ_CONV_DATE">"c2191"</definedName>
    <definedName name="IQ_CONV_PREMIUM">"c2195"</definedName>
    <definedName name="IQ_CONV_PRICE">"c2193"</definedName>
    <definedName name="IQ_CONV_RATE">"c2192"</definedName>
    <definedName name="IQ_CONV_SECURITY">"c2189"</definedName>
    <definedName name="IQ_CONV_SECURITY_ISSUER">"c2190"</definedName>
    <definedName name="IQ_CONV_SECURITY_PRICE">"c2194"</definedName>
    <definedName name="IQ_CONVEXITY">"c2182"</definedName>
    <definedName name="IQ_COST_BORROWINGS">"c225"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FEE_BNK">"c231"</definedName>
    <definedName name="IQ_CREDIT_CARD_FEE_FIN">"c1583"</definedName>
    <definedName name="IQ_CREDIT_LOSS_CF">"c232"</definedName>
    <definedName name="IQ_CUMULATIVE_SPLIT_FACTOR">"c2094"</definedName>
    <definedName name="IQ_CURR_DOMESTIC_TAXES">"c2074"</definedName>
    <definedName name="IQ_CURR_FOREIGN_TAXES">"c2075"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TED_DATE">"c2185"</definedName>
    <definedName name="IQ_DAY_COUNT">"c2161"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POSITS_FIN">"c321"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V_PAYMENT_DATE">"c2205"</definedName>
    <definedName name="IQ_DIV_RECORD_DATE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DURATION">"c2181"</definedName>
    <definedName name="IQ_EARNING_ASSET_YIELD">"c343"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BIT">"c352"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EST">"c369"</definedName>
    <definedName name="IQ_EBITDA_HIGH_EST">"c370"</definedName>
    <definedName name="IQ_EBITDA_INT">"c373"</definedName>
    <definedName name="IQ_EBITDA_LOW_EST">"c371"</definedName>
    <definedName name="IQ_EBITDA_MARGIN">"c372"</definedName>
    <definedName name="IQ_EBITDA_NUM_EST">"c374"</definedName>
    <definedName name="IQ_EBITDA_OVER_TOTAL_IE">"c1371"</definedName>
    <definedName name="IQ_EBITDA_STDDEV_EST">"c375"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FFECT_SPECIAL_CHARGE">"c1595"</definedName>
    <definedName name="IQ_EFFECT_TAX_RATE">"c1899"</definedName>
    <definedName name="IQ_EFFICIENCY_RATIO">"c391"</definedName>
    <definedName name="IQ_EMPLOYEES">"c392"</definedName>
    <definedName name="IQ_ENTERPRISE_VALUE">"c1348"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ACT_OR_EST">"c2213"</definedName>
    <definedName name="IQ_EPS_EST">"c399"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METHOD">"c404"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2YR">"c1637"</definedName>
    <definedName name="IQ_EST_EPS_GROWTH_5YR">"c1655"</definedName>
    <definedName name="IQ_EST_EPS_GROWTH_Q_1YR">"c1641"</definedName>
    <definedName name="IQ_EST_EPS_SURPRISE">"c1635"</definedName>
    <definedName name="IQ_EST_REV_GROWTH_1YR">"c1638"</definedName>
    <definedName name="IQ_EST_REV_GROWTH_2YR">"c1639"</definedName>
    <definedName name="IQ_EST_REV_GROWTH_Q_1YR">"c1640"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AL_DATE">"c2180"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LORE_DRILL">"c409"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FDIC">"c417"</definedName>
    <definedName name="IQ_FEDFUNDS_SOLD">"c2256"</definedName>
    <definedName name="IQ_FFO">"c1574"</definedName>
    <definedName name="IQ_FFO_EST">"c418"</definedName>
    <definedName name="IQ_FFO_HIGH_EST">"c419"</definedName>
    <definedName name="IQ_FFO_LOW_EST">"c420"</definedName>
    <definedName name="IQ_FFO_NUM_EST">"c421"</definedName>
    <definedName name="IQ_FFO_STDDEV_EST">"c422"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LM_RIGHTS">"c2254"</definedName>
    <definedName name="IQ_FIN_DIV_ASSETS_CURRENT">"c427"</definedName>
    <definedName name="IQ_FIN_DIV_ASSETS_LT">"c428"</definedName>
    <definedName name="IQ_FIN_DIV_DEBT_CURRENT">"c429"</definedName>
    <definedName name="IQ_FIN_DIV_DEBT_LT">"c430"</definedName>
    <definedName name="IQ_FIN_DIV_EXP">"c431"</definedName>
    <definedName name="IQ_FIN_DIV_INT_EXP">"c432"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INT_DATE">"c2186"</definedName>
    <definedName name="IQ_FIRST_YEAR_LIFE">"c439"</definedName>
    <definedName name="IQ_FISCAL_Q">"c440"</definedName>
    <definedName name="IQ_FISCAL_Y">"c441"</definedName>
    <definedName name="IQ_FIVE_PERCENT_OWNER">"c442"</definedName>
    <definedName name="IQ_FIVEPERCENT_PERCENT">"c443"</definedName>
    <definedName name="IQ_FIVEPERCENT_SHARES">"c444"</definedName>
    <definedName name="IQ_FIXED_ASSET_TURNS">"c445"</definedName>
    <definedName name="IQ_FLOAT_PERCENT">"c1575"</definedName>
    <definedName name="IQ_FOREIGN_DEP_IB">"c446"</definedName>
    <definedName name="IQ_FOREIGN_DEP_NON_IB">"c447"</definedName>
    <definedName name="IQ_FOREIGN_EXCHANGE">"c1376"</definedName>
    <definedName name="IQ_FOREIGN_LOANS">"c448"</definedName>
    <definedName name="IQ_FQ">500</definedName>
    <definedName name="IQ_FUEL">"c449"</definedName>
    <definedName name="IQ_FULL_TIME">"c450"</definedName>
    <definedName name="IQ_FWD_CY">10001</definedName>
    <definedName name="IQ_FWD_CY1">10002</definedName>
    <definedName name="IQ_FWD_CY2">10003</definedName>
    <definedName name="IQ_FWD_FY">1001</definedName>
    <definedName name="IQ_FWD_FY1">1002</definedName>
    <definedName name="IQ_FWD_FY2">1003</definedName>
    <definedName name="IQ_FWD_Q">501</definedName>
    <definedName name="IQ_FWD_Q1">502</definedName>
    <definedName name="IQ_FWD_Q2">503</definedName>
    <definedName name="IQ_FX">"c451"</definedName>
    <definedName name="IQ_FY">1000</definedName>
    <definedName name="IQ_GA_EXP">"c2241"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ROSS_SPRD">"c2155"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IGHPRICE">"c545"</definedName>
    <definedName name="IQ_HOMEOWNERS_WRITTEN">"c546"</definedName>
    <definedName name="IQ_IMPAIR_OIL">"c547"</definedName>
    <definedName name="IQ_IMPAIRMENT_GW">"c548"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_PCT">"c1534"</definedName>
    <definedName name="IQ_INSIDER_3MTH_NET_PCT">"c1535"</definedName>
    <definedName name="IQ_INSIDER_3MTH_SOLD_PCT">"c1533"</definedName>
    <definedName name="IQ_INSIDER_6MTH_BOUGHT_PCT">"c1537"</definedName>
    <definedName name="IQ_INSIDER_6MTH_NET_PCT">"c1538"</definedName>
    <definedName name="IQ_INSIDER_6MTH_SOLD_PCT">"c1536"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UR_RECEIV">"c1600"</definedName>
    <definedName name="IQ_INT_BORROW">"c583"</definedName>
    <definedName name="IQ_INT_DEPOSITS">"c584"</definedName>
    <definedName name="IQ_INT_DIV_INC">"c585"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UTI">"c592"</definedName>
    <definedName name="IQ_INT_INC_BR">"c593"</definedName>
    <definedName name="IQ_INT_INC_FIN">"c594"</definedName>
    <definedName name="IQ_INT_INC_INVEST">"c595"</definedName>
    <definedName name="IQ_INT_INC_LOANS">"c596"</definedName>
    <definedName name="IQ_INT_INC_REIT">"c597"</definedName>
    <definedName name="IQ_INT_INC_TOTAL">"c598"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ANGIBLES_NET">"c1407"</definedName>
    <definedName name="IQ_INTEREST_CASH_DEPOSITS">"c2255"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NON">"c1384"</definedName>
    <definedName name="IQ_INTEREST_INVEST_INC">"c619"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PRD">"c644"</definedName>
    <definedName name="IQ_ISS_DEBT_NET">"c1391"</definedName>
    <definedName name="IQ_ISS_STOCK_NET">"c1601"</definedName>
    <definedName name="IQ_ISSUE_CURRENCY">"c2156"</definedName>
    <definedName name="IQ_ISSUE_NAME">"c2142"</definedName>
    <definedName name="IQ_ISSUER">"c2143"</definedName>
    <definedName name="IQ_ISSUER_CIQID">"c2258"</definedName>
    <definedName name="IQ_ISSUER_PARENT">"c2144"</definedName>
    <definedName name="IQ_ISSUER_PARENT_CIQID">"c2260"</definedName>
    <definedName name="IQ_ISSUER_PARENT_TICKER">"c2259"</definedName>
    <definedName name="IQ_ISSUER_TICKER">"c2252"</definedName>
    <definedName name="IQ_LAND">"c645"</definedName>
    <definedName name="IQ_LAST_PMT_DATE">"c2188"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K">1000</definedName>
    <definedName name="IQ_LATESTQ">500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OR">"c655"</definedName>
    <definedName name="IQ_LL">"c656"</definedName>
    <definedName name="IQ_LOAN_LEASE_RECEIV">"c657"</definedName>
    <definedName name="IQ_LOAN_LOSS">"c1386"</definedName>
    <definedName name="IQ_LOAN_SERVICE_REV">"c658"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FOR_SALE">"c666"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REVENUE_OVER_EMPLOYEES">"c1437"</definedName>
    <definedName name="IQ_MACHINERY">"c711"</definedName>
    <definedName name="IQ_MAINT_REPAIR">"c2087"</definedName>
    <definedName name="IQ_MARKET_CAP_LFCF">"c2209"</definedName>
    <definedName name="IQ_MARKETCAP">"c712"</definedName>
    <definedName name="IQ_MARKETING">"c2239"</definedName>
    <definedName name="IQ_MATURITY_DATE">"c2146"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KTCAP_TOTAL_REV_FWD">"c742"</definedName>
    <definedName name="IQ_MM_ACCOUNT">"c743"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SERV_RIGHTS">"c2242"</definedName>
    <definedName name="IQ_NET_CHANGE">"c749"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BEFORE">"c1368"</definedName>
    <definedName name="IQ_NET_INC_CF">"c1397"</definedName>
    <definedName name="IQ_NET_INC_MARGIN">"c1398"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TOTAL_DEPOSITS">"c779"</definedName>
    <definedName name="IQ_NET_RENTAL_EXP_FN">"c780"</definedName>
    <definedName name="IQ_NEXT_CALL_DATE">"c2198"</definedName>
    <definedName name="IQ_NEXT_CALL_PRICE">"c2199"</definedName>
    <definedName name="IQ_NEXT_INT_DATE">"c2187"</definedName>
    <definedName name="IQ_NEXT_PUT_DATE">"c2200"</definedName>
    <definedName name="IQ_NEXT_PUT_PRICE">"c2201"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SHAREHOLDERS">"c1967"</definedName>
    <definedName name="IQ_NUMBER_SHAREHOLDERS_CLASSA">"c1968"</definedName>
    <definedName name="IQ_NUMBER_SHAREHOLDERS_OTHER">"c1969"</definedName>
    <definedName name="IQ_OCCUPY_EXP">"c839"</definedName>
    <definedName name="IQ_OFFER_AMOUNT">"c2152"</definedName>
    <definedName name="IQ_OFFER_COUPON">"c2147"</definedName>
    <definedName name="IQ_OFFER_COUPON_TYPE">"c2148"</definedName>
    <definedName name="IQ_OFFER_DATE">"c2149"</definedName>
    <definedName name="IQ_OFFER_PRICE">"c2150"</definedName>
    <definedName name="IQ_OFFER_YIELD">"c2151"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LIQUID_GAS_PRICE_HEDGED">"c2233"</definedName>
    <definedName name="IQ_OG_LIQUID_GAS_PRICE_UNHEDGED">"c2234"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LIQUID_GAS_PRODUCTION">"c2235"</definedName>
    <definedName name="IQ_OG_TOTAL_OIL_PRODUCTI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THER_ADJUST_GROSS_LOANS">"c859"</definedName>
    <definedName name="IQ_OTHER_ASSETS">"c860"</definedName>
    <definedName name="IQ_OTHER_ASSETS_BNK">"c861"</definedName>
    <definedName name="IQ_OTHER_ASSETS_BR">"c862"</definedName>
    <definedName name="IQ_OTHER_ASSETS_FIN">"c863"</definedName>
    <definedName name="IQ_OTHER_ASSETS_INS">"c864"</definedName>
    <definedName name="IQ_OTHER_ASSETS_REIT">"c865"</definedName>
    <definedName name="IQ_OTHER_ASSETS_SERV_RIGHTS">"c2243"</definedName>
    <definedName name="IQ_OTHER_ASSETS_UTI">"c866"</definedName>
    <definedName name="IQ_OTHER_BEARING_LIAB">"c1608"</definedName>
    <definedName name="IQ_OTHER_BENEFITS_OBLIGATION">"c867"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URRENT_ASSETS">"c1403"</definedName>
    <definedName name="IQ_OTHER_CURRENT_LIAB">"c1404"</definedName>
    <definedName name="IQ_OTHER_DEP">"c885"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OANS">"c945"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TOTAL">"c954"</definedName>
    <definedName name="IQ_OTHER_NON_INT_INC">"c955"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WNERSHIP">"c2160"</definedName>
    <definedName name="IQ_PART_TIME">"c1024"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NORMALIZED">"c2207"</definedName>
    <definedName name="IQ_PE_RATIO">"c1610"</definedName>
    <definedName name="IQ_PENSION">"c1031"</definedName>
    <definedName name="IQ_PERIODDATE">"c1414"</definedName>
    <definedName name="IQ_PERIODDATE_BS">"c1032"</definedName>
    <definedName name="IQ_PERIODDATE_CF">"c1033"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L">"c2114"</definedName>
    <definedName name="IQ_PMT_FREQ">"c2236"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ICE_OVER_BVPS">"c1412"</definedName>
    <definedName name="IQ_PRICE_OVER_LTM_EPS">"c1413"</definedName>
    <definedName name="IQ_PRICE_TARGET">"c82"</definedName>
    <definedName name="IQ_PRICEDATE">"c1069"</definedName>
    <definedName name="IQ_PRICING_DATE">"c1613"</definedName>
    <definedName name="IQ_PRIMARY_INDUSTRY">"c1070"</definedName>
    <definedName name="IQ_PRINCIPAL_AMT">"c2157"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JECTED_PENSION_OBLIGATION">"c1292"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AL_ESTATE">"c1093"</definedName>
    <definedName name="IQ_REAL_ESTATE_ASSETS">"c1094"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NTAL_REV">"c1101"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TAIL_AVG_STORE_SIZE_GROSS">"c2066"</definedName>
    <definedName name="IQ_RETAIL_AVG_STORE_SIZE_NET">"c2067"</definedName>
    <definedName name="IQ_RETAIL_CLOSED_STORES">"c2063"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URN_ASSETS">"c1113"</definedName>
    <definedName name="IQ_RETURN_ASSETS_BANK">"c1114"</definedName>
    <definedName name="IQ_RETURN_ASSETS_BROK">"c1115"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STDDEV_EST">"c1124"</definedName>
    <definedName name="IQ_REV_UTI">"c1125"</definedName>
    <definedName name="IQ_REVENUE">"c1422"</definedName>
    <definedName name="IQ_REVENUE_EST">"c1126"</definedName>
    <definedName name="IQ_REVENUE_HIGH_EST">"c1127"</definedName>
    <definedName name="IQ_REVENUE_LOW_EST">"c1128"</definedName>
    <definedName name="IQ_REVENUE_NUM_EST">"c1129"</definedName>
    <definedName name="IQ_REVISION_DATE_">39006.4695949074</definedName>
    <definedName name="IQ_SALARY">"c1130"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LES_MARKETING">"c2240"</definedName>
    <definedName name="IQ_SAME_STORE">"c1149"</definedName>
    <definedName name="IQ_SAVING_DEP">"c1150"</definedName>
    <definedName name="IQ_SECUR_RECEIV">"c1151"</definedName>
    <definedName name="IQ_SECURITY_BORROW">"c1152"</definedName>
    <definedName name="IQ_SECURITY_LEVEL">"c2159"</definedName>
    <definedName name="IQ_SECURITY_NOTES">"c2202"</definedName>
    <definedName name="IQ_SECURITY_OWN">"c1153"</definedName>
    <definedName name="IQ_SECURITY_RESELL">"c1154"</definedName>
    <definedName name="IQ_SECURITY_TYPE">"c2158"</definedName>
    <definedName name="IQ_SEPARATE_ACCT_ASSETS">"c1155"</definedName>
    <definedName name="IQ_SEPARATE_ACCT_LIAB">"c1156"</definedName>
    <definedName name="IQ_SERV_CHARGE_DEPOSITS">"c1157"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">"c2171"</definedName>
    <definedName name="IQ_SP_DATE">"c2172"</definedName>
    <definedName name="IQ_SP_REASON">"c2174"</definedName>
    <definedName name="IQ_SP_STATUS">"c2173"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TW">"c2166"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BITDA_FWD">"c1224"</definedName>
    <definedName name="IQ_TEV_EMPLOYEE_AVG">"c1225"</definedName>
    <definedName name="IQ_TEV_TOTAL_REV">"c1226"</definedName>
    <definedName name="IQ_TEV_TOTAL_REV_AVG">"c1227"</definedName>
    <definedName name="IQ_TEV_TOTAL_REV_FWD">"c1228"</definedName>
    <definedName name="IQ_TEV_UFCF">"c2208"</definedName>
    <definedName name="IQ_TIER_ONE_RATIO">"c1229"</definedName>
    <definedName name="IQ_TIME_DEP">"c1230"</definedName>
    <definedName name="IQ_TODAY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POSITS">"c1265"</definedName>
    <definedName name="IQ_TOTAL_DIV_PAID_CF">"c1266"</definedName>
    <definedName name="IQ_TOTAL_EMPLOYEE">"c2141"</definedName>
    <definedName name="IQ_TOTAL_EMPLOYEES">"c1522"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SPECIAL">"c1618"</definedName>
    <definedName name="IQ_TOTAL_ST_BORROW">"c1424"</definedName>
    <definedName name="IQ_TOTAL_SUBS">"c2119"</definedName>
    <definedName name="IQ_TOTAL_UNUSUAL">"c1508"</definedName>
    <definedName name="IQ_TRADE_AR">"c1345"</definedName>
    <definedName name="IQ_TRADE_PRINCIPAL">"c1309"</definedName>
    <definedName name="IQ_TRADING_ASSETS">"c1310"</definedName>
    <definedName name="IQ_TRADING_CURRENCY">"c2212"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UST_INC">"c1319"</definedName>
    <definedName name="IQ_TRUST_PREF">"c1320"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LEVERED_FCF">"c1908"</definedName>
    <definedName name="IQ_UNPAID_CLAIMS">"c1330"</definedName>
    <definedName name="IQ_UNREALIZED_GAIN">"c1619"</definedName>
    <definedName name="IQ_UNUSUAL_EXP">"c1456"</definedName>
    <definedName name="IQ_US_GAAP">"c1331"</definedName>
    <definedName name="IQ_UTIL_PPE_NET">"c1620"</definedName>
    <definedName name="IQ_UTIL_REV">"c2091"</definedName>
    <definedName name="IQ_UV_PENSION_LIAB">"c1332"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UME">"c1333"</definedName>
    <definedName name="IQ_WEIGHTED_AVG_PRICE">"c1334"</definedName>
    <definedName name="IQ_WIP_INV">"c1335"</definedName>
    <definedName name="IQ_WORKMEN_WRITTEN">"c1336"</definedName>
    <definedName name="IQ_XDIV_DATE">"c2203"</definedName>
    <definedName name="IQ_YEARHIGH">"c1337"</definedName>
    <definedName name="IQ_YEARHIGH_DATE">"c2250"</definedName>
    <definedName name="IQ_YEARLOW">"c1338"</definedName>
    <definedName name="IQ_YEARLOW_DATE">"c2251"</definedName>
    <definedName name="IQ_YTD">3000</definedName>
    <definedName name="IQ_YTW">"c2163"</definedName>
    <definedName name="IQ_YTW_DATE">"c2164"</definedName>
    <definedName name="IQ_YTW_DATE_TYPE">"c2165"</definedName>
    <definedName name="IQ_Z_SCORE">"c1339"</definedName>
    <definedName name="IRRGross">[17]OPHI!$R$14</definedName>
    <definedName name="IRRNetNet">[17]OPHI!$R$20</definedName>
    <definedName name="is">'[11]Valuation (2)'!#REF!</definedName>
    <definedName name="ITDDISTRIBUTIONS" localSheetId="13">[16]OPHI!$R$42</definedName>
    <definedName name="ITDDISTRIBUTIONS">[17]OPHI!$R$41</definedName>
    <definedName name="ITDDRAWDOWNS" localSheetId="13">[16]OPHI!$R$37</definedName>
    <definedName name="ITDDRAWDOWNS">[17]OPHI!$R$36</definedName>
    <definedName name="ITDINCENTIVEFEE">[17]OPHI!$R$49</definedName>
    <definedName name="ITDNETINCOME" localSheetId="13">[16]OPHI!$R$33</definedName>
    <definedName name="ITDNETINCOME">[17]OPHI!$R$32</definedName>
    <definedName name="IW_Current_WD">'[8]13-100 Investment Writedowns'!$H$27</definedName>
    <definedName name="IW_Loss_Recog_Current">'[8]13-100 Investment Writedowns'!$J$27</definedName>
    <definedName name="IW_Mkt_Disc_Recog_Current">'[8]13-100 Investment Writedowns'!$K$27</definedName>
    <definedName name="LI_Loss_Res_Disc">'[8]13-110 Losses Incurred'!$D$48</definedName>
    <definedName name="LI_Sal_Sub">'[8]13-110 Losses Incurred'!$D$50</definedName>
    <definedName name="LRD_Sum_Disc">'[8]13-120 LRD Detail'!$D$251</definedName>
    <definedName name="LRD_Sum_Disc_Prior">'[8]13-120 LRD Detail'!$D$254</definedName>
    <definedName name="LRD_Sum_Tax_Adjust">'[8]13-120 LRD Detail'!$D$258</definedName>
    <definedName name="Main_menu" localSheetId="14">'Cash Rollforward'!Main_menu</definedName>
    <definedName name="Main_menu" localSheetId="13">'E - Director fees Offsets'!Main_menu</definedName>
    <definedName name="Main_menu" localSheetId="17">'Investment Commitments'!Main_menu</definedName>
    <definedName name="Main_menu">'[9]Preferred Return'!Main_menu</definedName>
    <definedName name="Managers_Var" localSheetId="14">'Cash Rollforward'!Managers_Var</definedName>
    <definedName name="Managers_Var" localSheetId="13">'E - Director fees Offsets'!Managers_Var</definedName>
    <definedName name="Managers_Var" localSheetId="17">'Investment Commitments'!Managers_Var</definedName>
    <definedName name="Managers_Var">'[9]Preferred Return'!Managers_Var</definedName>
    <definedName name="MDD_Elim_Accr_Mkt_Disc">'[8]13-030 Market Discount Deferral'!$D$17</definedName>
    <definedName name="ME_Adjustment">'[8]07-020 Meals and Entertainment'!$F$25</definedName>
    <definedName name="Menu_Date">[25]Variables!$D$17</definedName>
    <definedName name="MGMTFEE" localSheetId="13">[16]OPHI!$R$55</definedName>
    <definedName name="MGMTFEE">[17]OPHI!$R$54</definedName>
    <definedName name="midyear">[12]General!#REF!</definedName>
    <definedName name="MOCGross">[17]OPHI!$R$58</definedName>
    <definedName name="MOCNet">[17]OPHI!$R$59</definedName>
    <definedName name="MOCNetNet">[17]OPHI!$R$60</definedName>
    <definedName name="MOCR" localSheetId="13">[16]OPHI!$R$63</definedName>
    <definedName name="MOCR">[17]OPHI!$R$62</definedName>
    <definedName name="Module1.To_main_menu" localSheetId="14">'Cash Rollforward'!Module1.To_main_menu</definedName>
    <definedName name="Module1.To_main_menu" localSheetId="13">'E - Director fees Offsets'!Module1.To_main_menu</definedName>
    <definedName name="Module1.To_main_menu" localSheetId="17">'Investment Commitments'!Module1.To_main_menu</definedName>
    <definedName name="Module1.To_main_menu">'[9]Preferred Return'!Module1.To_main_menu</definedName>
    <definedName name="Module1.To_printing_menu" localSheetId="14">'Cash Rollforward'!Module1.To_printing_menu</definedName>
    <definedName name="Module1.To_printing_menu" localSheetId="13">'E - Director fees Offsets'!Module1.To_printing_menu</definedName>
    <definedName name="Module1.To_printing_menu" localSheetId="17">'Investment Commitments'!Module1.To_printing_menu</definedName>
    <definedName name="Module1.To_printing_menu">'[9]Preferred Return'!Module1.To_printing_menu</definedName>
    <definedName name="Mones">'[18]Summary M-1'!$A$13:$ED$134</definedName>
    <definedName name="Multiple">#REF!</definedName>
    <definedName name="MyApplication">[26]Rates!$B$43</definedName>
    <definedName name="MyName" localSheetId="14">IF(TheName = "","",TheName)</definedName>
    <definedName name="MyName" localSheetId="13">IF([0]!TheName = "","",[0]!TheName)</definedName>
    <definedName name="MyName" localSheetId="17">IF(TheName = "","",TheName)</definedName>
    <definedName name="MyName" localSheetId="18">IF([0]!TheName = "","",[0]!TheName)</definedName>
    <definedName name="MyName">IF(TheName = "","",TheName)</definedName>
    <definedName name="MyTaxYear" localSheetId="14">IF(TaxYearEnd="","",TaxYearEnd)</definedName>
    <definedName name="MyTaxYear" localSheetId="13">IF([0]!TaxYearEnd="","",[0]!TaxYearEnd)</definedName>
    <definedName name="MyTaxYear" localSheetId="17">IF(TaxYearEnd="","",TaxYearEnd)</definedName>
    <definedName name="MyTaxYear" localSheetId="18">IF([0]!TaxYearEnd="","",[0]!TaxYearEnd)</definedName>
    <definedName name="MyTaxYear">IF(TaxYearEnd="","",TaxYearEnd)</definedName>
    <definedName name="NAV">[27]NAV!$A$5:$D$370</definedName>
    <definedName name="NAVDate">'[13]Data Input Month'!$F$4</definedName>
    <definedName name="NAVDatePrevious">'[13]Data Input Month'!$F$5</definedName>
    <definedName name="NAVNet" localSheetId="13">[16]OPHI!$R$25</definedName>
    <definedName name="NAVNet">[17]OPHI!$R$24</definedName>
    <definedName name="NAVNetNet" localSheetId="13">[16]OPHI!$R$26</definedName>
    <definedName name="NAVNetNet">[17]OPHI!$R$25</definedName>
    <definedName name="NAVQP">'[28]Data Input Month'!$F$11</definedName>
    <definedName name="NDIV_CG_Dist">'[8]13-080 Non-DRD Dividends'!$E$26</definedName>
    <definedName name="NDIV_Foreign_Stock">'[8]13-080 Non-DRD Dividends'!$D$38</definedName>
    <definedName name="NDIV_Inelig_Div_RIC">'[8]13-080 Non-DRD Dividends'!$G$28</definedName>
    <definedName name="NDIV_Pref_Stock">'[8]13-080 Non-DRD Dividends'!$D$48</definedName>
    <definedName name="NDIV_REIT">'[8]13-080 Non-DRD Dividends'!$D$58</definedName>
    <definedName name="netincome">'[20]Preferred Return'!$O$116</definedName>
    <definedName name="new" hidden="1">#REF!</definedName>
    <definedName name="New_Assets">'[15]GL Links'!$AA$34,'[15]GL Links'!$A$34:$Y$34</definedName>
    <definedName name="New_Expenses">'[15]GL Links'!$A$101:$Y$101,'[15]GL Links'!$AA$101</definedName>
    <definedName name="New_Income">'[15]GL Links'!$AA$82,'[15]GL Links'!$A$82:$Y$82</definedName>
    <definedName name="New_Liabilities">'[15]GL Links'!$A$73:$Y$73,'[15]GL Links'!$AA$73</definedName>
    <definedName name="New_Products_Sales">'[5]Standalone Model'!#REF!</definedName>
    <definedName name="New_Realized">'[15]GL Links'!$AA$121,'[15]GL Links'!$A$121:$Y$121</definedName>
    <definedName name="NII_Change">'[8]13-065 Non-admitted Interest'!$D$29</definedName>
    <definedName name="OAFeeOB_Cambridge">'[13]Data Input Year'!$E$47:$E$47</definedName>
    <definedName name="OAFeeOB_DePutron">'[13]Data Input Year'!$E$48:$E$48</definedName>
    <definedName name="OAFeeOB_Dunn">'[13]Data Input Year'!$E$49</definedName>
    <definedName name="OAFeeOB_Jones">'[13]Data Input Year'!$E$45</definedName>
    <definedName name="OAFeeOB_Kane">'[13]Data Input Year'!$E$50</definedName>
    <definedName name="OAFeeOB_OldMutual">'[13]Data Input Year'!$E$51</definedName>
    <definedName name="OAFeeOB_PCMini">'[13]Data Input Year'!$E$46:$E$46</definedName>
    <definedName name="OAFeeOB_Ragazzi">'[13]Data Input Year'!$E$52</definedName>
    <definedName name="OAFeeOB_Roditi">'[13]Data Input Year'!$E$44</definedName>
    <definedName name="OAFeeOB_Saville">'[13]Data Input Year'!$E$53:$E$53</definedName>
    <definedName name="OAFeeOB_Uncleared">'[13]Data Input Year'!$G$83</definedName>
    <definedName name="OAFeeOB_Wetherill">'[13]Data Input Year'!$E$56</definedName>
    <definedName name="OAFeeOB_Whiterock">'[13]Data Input Year'!$E$54:$E$54</definedName>
    <definedName name="OAFeeOB_Whittington">'[13]Data Input Year'!$E$55:$E$55</definedName>
    <definedName name="OAPerfOB_Anderson">'[28]Data Input Year'!$E$62</definedName>
    <definedName name="OAPerfOB_ARB">'[13]Data Input Year'!$E$61</definedName>
    <definedName name="OAPerfOB_Bender">'[28]Data Input Year'!$E$63</definedName>
    <definedName name="OAPerfOB_Berg">'[13]Data Input Year'!$E$64</definedName>
    <definedName name="OAPerfOB_DePutron">'[13]Data Input Year'!$E$65</definedName>
    <definedName name="OAPerfOB_Digicon">'[13]Data Input Year'!$E$66</definedName>
    <definedName name="OAPerfOB_Dunn">'[13]Data Input Year'!$E$67</definedName>
    <definedName name="OAPerfOB_Nexus">'[13]Data Input Year'!$E$68</definedName>
    <definedName name="OAPerfOB_OldMutual">'[13]Data Input Year'!$E$69</definedName>
    <definedName name="OAPerfOB_PCMini">'[13]Data Input Year'!$E$70</definedName>
    <definedName name="OAPerfOB_Platinum">'[13]Data Input Year'!$E$71</definedName>
    <definedName name="OAPerfOB_Ragazzi">'[13]Data Input Year'!$E$72</definedName>
    <definedName name="OAPerfOB_Rice">'[13]Data Input Year'!$E$73</definedName>
    <definedName name="OAPerfOB_Roditi">'[13]Data Input Year'!$E$60</definedName>
    <definedName name="OAPerfOB_Saville">'[13]Data Input Year'!$E$74</definedName>
    <definedName name="OAPerfOB_Sirios">'[13]Data Input Year'!$E$75</definedName>
    <definedName name="OAPerfOB_SteveGilbert">'[13]Data Input Year'!$E$76</definedName>
    <definedName name="OAPerfOB_Whiterock">'[13]Data Input Year'!$E$77</definedName>
    <definedName name="OAPerfOB_Whittington">'[13]Data Input Year'!$E$78</definedName>
    <definedName name="OCMGPBAL" localSheetId="13">'[21]UNIT VALUE'!$D$41</definedName>
    <definedName name="OCMGPBAL">'[22]UNIT VALUE'!$D$41</definedName>
    <definedName name="OCMGPINCENT" localSheetId="13">'[23]Schedule A'!$I$58</definedName>
    <definedName name="OCMGPINCENT">'[22]Schedule A'!$I$72</definedName>
    <definedName name="OldHillRealized">'[13]Data Manual Input'!$F$67</definedName>
    <definedName name="OldHillUnrealized">'[13]Data Manual Input'!$F$68</definedName>
    <definedName name="PEN_Adjustment">'[8]07-050 Penalties'!$F$23</definedName>
    <definedName name="PL_Lob_Adjustment">'[8]07-060 Political and Lobbying'!$F$39</definedName>
    <definedName name="PL_POL_Adjustment">'[8]07-060 Political and Lobbying'!$F$24</definedName>
    <definedName name="Placement_Fee">'[5]Standalone Model'!$O$37</definedName>
    <definedName name="PREFRETURN">[17]OPHI!$R$48</definedName>
    <definedName name="PrefReturnDist">[17]OPHI!#REF!</definedName>
    <definedName name="preref13">'[20]Preferred Return'!$P$112</definedName>
    <definedName name="preref8">'[20]Preferred Return'!$O$112</definedName>
    <definedName name="Print_All" localSheetId="14">'Cash Rollforward'!Print_All</definedName>
    <definedName name="Print_All" localSheetId="13">'E - Director fees Offsets'!Print_All</definedName>
    <definedName name="Print_All" localSheetId="17">'Investment Commitments'!Print_All</definedName>
    <definedName name="Print_All">'[9]Preferred Return'!Print_All</definedName>
    <definedName name="Print_All_Sheets" localSheetId="14">'Cash Rollforward'!Print_All_Sheets</definedName>
    <definedName name="Print_All_Sheets" localSheetId="13">'E - Director fees Offsets'!Print_All_Sheets</definedName>
    <definedName name="Print_All_Sheets" localSheetId="17">'Investment Commitments'!Print_All_Sheets</definedName>
    <definedName name="Print_All_Sheets">'[9]Preferred Return'!Print_All_Sheets</definedName>
    <definedName name="_xlnm.Print_Area" localSheetId="1">'Available Capital'!$A$1:$F$82</definedName>
    <definedName name="_xlnm.Print_Area" localSheetId="0">'Cash Flow Projection'!$B$2:$J$54</definedName>
    <definedName name="_xlnm.Print_Area" localSheetId="14">'Cash Rollforward'!$A$1:$B$19</definedName>
    <definedName name="_xlnm.Print_Area" localSheetId="13">'E - Director fees Offsets'!$A$1:$N$74</definedName>
    <definedName name="_xlnm.Print_Area" localSheetId="19">'Follow-On'!$A$1:$E$34</definedName>
    <definedName name="_xlnm.Print_Area" localSheetId="20">'Follow-On Investments'!$A$1:$N$76</definedName>
    <definedName name="_xlnm.Print_Area" localSheetId="17">'Investment Commitments'!$A$1:$E$5</definedName>
    <definedName name="_xlnm.Print_Area" localSheetId="16">'Open Trades'!$A$1:$I$5</definedName>
    <definedName name="_xlnm.Print_Area" localSheetId="18">'Partner commitments'!$A$1:$K$120</definedName>
    <definedName name="Print_Selected_Sheets" localSheetId="14">'Cash Rollforward'!Print_Selected_Sheets</definedName>
    <definedName name="Print_Selected_Sheets" localSheetId="13">'E - Director fees Offsets'!Print_Selected_Sheets</definedName>
    <definedName name="Print_Selected_Sheets" localSheetId="17">'Investment Commitments'!Print_Selected_Sheets</definedName>
    <definedName name="Print_Selected_Sheets">'[9]Preferred Return'!Print_Selected_Sheets</definedName>
    <definedName name="Print_Selection" localSheetId="14">'Cash Rollforward'!Print_Selection</definedName>
    <definedName name="Print_Selection" localSheetId="13">'E - Director fees Offsets'!Print_Selection</definedName>
    <definedName name="Print_Selection" localSheetId="17">'Investment Commitments'!Print_Selection</definedName>
    <definedName name="Print_Selection">'[9]Preferred Return'!Print_Selection</definedName>
    <definedName name="Printing_menu" localSheetId="14">'Cash Rollforward'!Printing_menu</definedName>
    <definedName name="Printing_menu" localSheetId="13">'E - Director fees Offsets'!Printing_menu</definedName>
    <definedName name="Printing_menu" localSheetId="17">'Investment Commitments'!Printing_menu</definedName>
    <definedName name="Printing_menu">'[9]Preferred Return'!Printing_menu</definedName>
    <definedName name="Printing_Selection" localSheetId="14">'Cash Rollforward'!Printing_Selection</definedName>
    <definedName name="Printing_Selection" localSheetId="13">'E - Director fees Offsets'!Printing_Selection</definedName>
    <definedName name="Printing_Selection" localSheetId="17">'Investment Commitments'!Printing_Selection</definedName>
    <definedName name="Printing_Selection">'[9]Preferred Return'!Printing_Selection</definedName>
    <definedName name="Private">#REF!</definedName>
    <definedName name="PRO_Adjustment">'[8]13-050 Proration'!$D$22</definedName>
    <definedName name="proj">[12]General!$F$8</definedName>
    <definedName name="PT_Int_Inc">'[8]03-020 Pass-through Entities'!$D$34</definedName>
    <definedName name="PT_Ord_Div">'[8]03-020 Pass-through Entities'!$D$35</definedName>
    <definedName name="PT_Passthrough">'[8]03-020 Pass-through Entities'!$D$162</definedName>
    <definedName name="PUB_FileID">"L10003649.xls"</definedName>
    <definedName name="PUB_UserID">"MAYERX"</definedName>
    <definedName name="Public">#REF!</definedName>
    <definedName name="Purchase_Multiple">'[5]Standalone Model'!$O$30</definedName>
    <definedName name="Purchase_Price">'[5]Standalone Model'!$O$29</definedName>
    <definedName name="QFConsP_LPrevious">'[28]Data Input Month'!$F$127</definedName>
    <definedName name="QFDistributionJune98">'[28]Data Input Year'!$G$23</definedName>
    <definedName name="QFDistributionMarch98">'[28]Data Input Year'!$G$22</definedName>
    <definedName name="QFFactorAB">'[28]Data Input Month'!$D$56</definedName>
    <definedName name="QFNAPTPriorYear">'[13]Data Input Year'!$G$18</definedName>
    <definedName name="QFNAPTPriorYearPayment">'[28]Data Input Year'!$G$19</definedName>
    <definedName name="QFOBClassCPrevious">'[13]Data Input Month'!$F$121</definedName>
    <definedName name="QFOBDeferredAdvisoryPrevious">'[13]Data Input Month'!$F$122</definedName>
    <definedName name="QFOBDeferredConsultingPrevious">'[13]Data Input Month'!$F$123</definedName>
    <definedName name="QFOBNAVShareA97">'[28]Data Input Year'!$G$8</definedName>
    <definedName name="QFOBNAVShareA98">'[13]Data Input Year'!$G$9</definedName>
    <definedName name="QFOBNAVShareA99">'[13]Data Input Year'!$G$10</definedName>
    <definedName name="QFOBNetAssets98">'[28]Data Input Year'!$G$12</definedName>
    <definedName name="QFOBNetAssets99">'[13]Data Input Year'!$G$13</definedName>
    <definedName name="QFOBNetAssetsPrevious">'[13]Data Input Month'!$F$120</definedName>
    <definedName name="QFOBP_LPartnersPrevious">'[13]Data Input Month'!$F$125</definedName>
    <definedName name="QFOBPerformancePrevious">'[13]Data Input Month'!$F$124</definedName>
    <definedName name="QFOBPremium98">'[28]Data Input Year'!$G$15</definedName>
    <definedName name="QFOBPremium99">'[13]Data Input Year'!$G$16</definedName>
    <definedName name="QFQPAConsP_LPrevious">'[28]Data Input Month'!$F$128</definedName>
    <definedName name="QFRedPending">'[13]Data Input Month'!$F$95</definedName>
    <definedName name="QFSharesA">'[28]Data Input Month'!$F$50</definedName>
    <definedName name="QFSharesAB">'[28]Data Input Month'!$F$55</definedName>
    <definedName name="QFSharesB">'[28]Data Input Month'!$F$51</definedName>
    <definedName name="QFSharesC">'[28]Data Input Month'!$F$52</definedName>
    <definedName name="QFSubPending">'[13]Data Input Month'!$F$93</definedName>
    <definedName name="QPAccrNATax">'[13]Data Input Month'!$F$112</definedName>
    <definedName name="QPANAVShare">'[28]Data Input Month'!$F$74</definedName>
    <definedName name="QPAPL">'[28]Data Input Month'!$F$89</definedName>
    <definedName name="QPARedPending">'[13]Data Input Month'!$F$72</definedName>
    <definedName name="QPASubPending">'[28]Data Input Month'!$F$71</definedName>
    <definedName name="QPAValueCurrent">'[28]Data Input Month'!$F$82</definedName>
    <definedName name="QPConvDeb">'[28]Data Input Month'!$F$12</definedName>
    <definedName name="QPCumFee">'[13]Data Input Month'!$F$101</definedName>
    <definedName name="QPCumNATax">'[13]Data Input Month'!$F$102</definedName>
    <definedName name="QPCumPL">'[13]Data Input Month'!$F$100</definedName>
    <definedName name="QPCumPremium">'[13]Data Input Month'!$F$103</definedName>
    <definedName name="QPFOFBlueborderCost">'[13]Data Input Month'!$F$39</definedName>
    <definedName name="QPFOFBlueborderMV">'[13]Data Input Month'!$F$40</definedName>
    <definedName name="QPFOFEurekaCost">'[13]Data Input Month'!$F$42</definedName>
    <definedName name="QPFOFEurekaMV">'[13]Data Input Month'!$F$43</definedName>
    <definedName name="QPFOFPentaCost">'[13]Data Input Month'!$F$44</definedName>
    <definedName name="QPFOFPentaMV">'[13]Data Input Month'!$F$45</definedName>
    <definedName name="QPFOFUtilivestReturnCap">'[28]Data Input Month'!$F$41</definedName>
    <definedName name="QPInvQF">'[28]Data Input Month'!$F$97</definedName>
    <definedName name="QPNAV">'[28]Data Input Month'!$F$11</definedName>
    <definedName name="QPNAVLDCB">'[13]Data Input Month'!$F$24</definedName>
    <definedName name="QPNAVLDCBPrevious">'[13]Data Input Month'!$F$23</definedName>
    <definedName name="QPNAVPerc">'[28]Data Input Month'!$F$25</definedName>
    <definedName name="QPNetAssetsLDCB">'[28]Data Input Month'!$F$32</definedName>
    <definedName name="QPNetAssetsLDCBPrevious">'[13]Data Input Month'!$F$33</definedName>
    <definedName name="QPOBInvQF">'[13]Data Input Year'!$G$5</definedName>
    <definedName name="QPOBNAVShare">'[13]Data Input Year'!$G$4</definedName>
    <definedName name="QPOBSharesFundAB">'[13]Data Input Year'!$G$30</definedName>
    <definedName name="QPOBSharesFundC">'[28]Data Input Year'!$G$31</definedName>
    <definedName name="QPOBSharesNonFund">'[28]Data Input Year'!$G$33</definedName>
    <definedName name="QPOBSharesNonQualified">'[28]Data Input Year'!$G$35</definedName>
    <definedName name="QPOBSharesQPA">'[13]Data Input Year'!$G$32</definedName>
    <definedName name="QPOBSharesQualified">'[28]Data Input Year'!$G$34</definedName>
    <definedName name="QPOutsideBasic">'[13]Data Input Month'!$F$116:$F$116</definedName>
    <definedName name="QPOutsidePerformance">'[13]Data Input Month'!$F$117</definedName>
    <definedName name="QPPremiumCurrent">'[28]Data Input Month'!$F$109</definedName>
    <definedName name="QPRedemptions">'[13]Data Input Month'!$F$36</definedName>
    <definedName name="QPRFunding">'[13]Data Input Month'!$F$69</definedName>
    <definedName name="QPRFundingHistorical">'[13]Data Input Month'!$F$68</definedName>
    <definedName name="QPRNAV">'[13]Data Input Month'!$F$63</definedName>
    <definedName name="QPRPL">'[28]Data Input Month'!$F$66</definedName>
    <definedName name="QPRPLytd">'[13]Data Input Month'!$F$64</definedName>
    <definedName name="QPSharesFundAB">'[13]Data Input Month'!$F$16</definedName>
    <definedName name="QPSharesFundC">'[13]Data Input Month'!$F$17</definedName>
    <definedName name="QPSharesLDCB">'[28]Data Input Month'!$F$28</definedName>
    <definedName name="QPSharesLDCBPrevious">'[13]Data Input Month'!$F$29</definedName>
    <definedName name="QPSharesNonFund">'[13]Data Input Month'!$F$19</definedName>
    <definedName name="QPSharesNonQualified">'[13]Data Input Month'!$F$21</definedName>
    <definedName name="QPSharesQPA">'[13]Data Input Month'!$F$18</definedName>
    <definedName name="QPSharesQualified">'[13]Data Input Month'!$F$20</definedName>
    <definedName name="QPSubscriptions">'[13]Data Input Month'!$F$35</definedName>
    <definedName name="QryRowStr_End_1.5">#N/A</definedName>
    <definedName name="QryRowStr_Start_1.5">#N/A</definedName>
    <definedName name="QryRowStrCount">2</definedName>
    <definedName name="redo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do_1_1" hidden="1">{#N/A,#N/A,FALSE,"ACQ_GRAPHS";#N/A,#N/A,FALSE,"T_1 GRAPHS";#N/A,#N/A,FALSE,"T_2 GRAPHS";#N/A,#N/A,FALSE,"COMB_GRAPHS"}</definedName>
    <definedName name="redo_2" hidden="1">{#N/A,#N/A,FALSE,"ACQ_GRAPHS";#N/A,#N/A,FALSE,"T_1 GRAPHS";#N/A,#N/A,FALSE,"T_2 GRAPHS";#N/A,#N/A,FALSE,"COMB_GRAPHS"}</definedName>
    <definedName name="redo1" hidden="1">{#N/A,#N/A,FALSE,"ACQ_GRAPHS";#N/A,#N/A,FALSE,"T_1 GRAPHS";#N/A,#N/A,FALSE,"T_2 GRAPHS";#N/A,#N/A,FALSE,"COMB_GRAPHS"}</definedName>
    <definedName name="redo1_1" hidden="1">{#N/A,#N/A,FALSE,"ACQ_GRAPHS";#N/A,#N/A,FALSE,"T_1 GRAPHS";#N/A,#N/A,FALSE,"T_2 GRAPHS";#N/A,#N/A,FALSE,"COMB_GRAPHS"}</definedName>
    <definedName name="redo1_1_1" hidden="1">{#N/A,#N/A,FALSE,"ACQ_GRAPHS";#N/A,#N/A,FALSE,"T_1 GRAPHS";#N/A,#N/A,FALSE,"T_2 GRAPHS";#N/A,#N/A,FALSE,"COMB_GRAPHS"}</definedName>
    <definedName name="redo1_2" hidden="1">{#N/A,#N/A,FALSE,"ACQ_GRAPHS";#N/A,#N/A,FALSE,"T_1 GRAPHS";#N/A,#N/A,FALSE,"T_2 GRAPHS";#N/A,#N/A,FALSE,"COMB_GRAPHS"}</definedName>
    <definedName name="RES_DoubtfulRes">'[8]04-030 Reserves-Asset Adjustmnt'!$G$27</definedName>
    <definedName name="Romania_On?">'[5]Standalone Model'!$O$49</definedName>
    <definedName name="S248_1_K">#N/A</definedName>
    <definedName name="S248_2_K">#N/A</definedName>
    <definedName name="S328_1_T">#N/A</definedName>
    <definedName name="S328_1_U">#N/A</definedName>
    <definedName name="S328_1_V">#N/A</definedName>
    <definedName name="S328_1_W">#N/A</definedName>
    <definedName name="S328_1_X">#N/A</definedName>
    <definedName name="S328_1_Y">#N/A</definedName>
    <definedName name="S328_2_T">#N/A</definedName>
    <definedName name="S328_2_U">#N/A</definedName>
    <definedName name="S328_2_V">#N/A</definedName>
    <definedName name="S328_2_W">#N/A</definedName>
    <definedName name="S328_2_X">#N/A</definedName>
    <definedName name="S328_2_Y">#N/A</definedName>
    <definedName name="S345_1_T">#N/A</definedName>
    <definedName name="S345_1_U">#N/A</definedName>
    <definedName name="S345_1_V">#N/A</definedName>
    <definedName name="S345_1_W">#N/A</definedName>
    <definedName name="S345_1_X">#N/A</definedName>
    <definedName name="S345_1_Y">#N/A</definedName>
    <definedName name="S345_2_T">#N/A</definedName>
    <definedName name="S345_2_U">#N/A</definedName>
    <definedName name="S345_2_V">#N/A</definedName>
    <definedName name="S345_2_W">#N/A</definedName>
    <definedName name="S345_2_X">#N/A</definedName>
    <definedName name="S345_2_Y">#N/A</definedName>
    <definedName name="S406_1_T">#N/A</definedName>
    <definedName name="S406_1_U">#N/A</definedName>
    <definedName name="S406_1_V">#N/A</definedName>
    <definedName name="S406_1_W">#N/A</definedName>
    <definedName name="S406_1_X">#N/A</definedName>
    <definedName name="S406_1_Y">#N/A</definedName>
    <definedName name="S406_2_T">#N/A</definedName>
    <definedName name="S406_2_U">#N/A</definedName>
    <definedName name="S406_2_V">#N/A</definedName>
    <definedName name="S406_2_W">#N/A</definedName>
    <definedName name="S406_2_X">#N/A</definedName>
    <definedName name="S406_2_Y">#N/A</definedName>
    <definedName name="S406_3_T">#N/A</definedName>
    <definedName name="S406_3_U">#N/A</definedName>
    <definedName name="S406_3_V">#N/A</definedName>
    <definedName name="S406_3_W">#N/A</definedName>
    <definedName name="S406_3_X">#N/A</definedName>
    <definedName name="S406_3_Y">#N/A</definedName>
    <definedName name="S442_1_T">#N/A</definedName>
    <definedName name="S442_1_U">#N/A</definedName>
    <definedName name="S442_1_V">#N/A</definedName>
    <definedName name="S442_1_W">#N/A</definedName>
    <definedName name="S442_1_X">#N/A</definedName>
    <definedName name="S442_1_Y">#N/A</definedName>
    <definedName name="S442_2_T">#N/A</definedName>
    <definedName name="S442_2_U">#N/A</definedName>
    <definedName name="S442_2_V">#N/A</definedName>
    <definedName name="S442_2_W">#N/A</definedName>
    <definedName name="S442_2_X">#N/A</definedName>
    <definedName name="S442_2_Y">#N/A</definedName>
    <definedName name="S505_1_T">#N/A</definedName>
    <definedName name="S505_1_U">#N/A</definedName>
    <definedName name="S505_1_V">#N/A</definedName>
    <definedName name="S505_1_W">#N/A</definedName>
    <definedName name="S505_1_X">#N/A</definedName>
    <definedName name="S505_1_Y">#N/A</definedName>
    <definedName name="S505_2_T">#N/A</definedName>
    <definedName name="S505_2_U">#N/A</definedName>
    <definedName name="S505_2_V">#N/A</definedName>
    <definedName name="S505_2_W">#N/A</definedName>
    <definedName name="S505_2_X">#N/A</definedName>
    <definedName name="S505_2_Y">#N/A</definedName>
    <definedName name="S505_3_T">#N/A</definedName>
    <definedName name="S505_3_U">#N/A</definedName>
    <definedName name="S505_3_V">#N/A</definedName>
    <definedName name="S505_3_W">#N/A</definedName>
    <definedName name="S505_3_X">#N/A</definedName>
    <definedName name="S505_3_Y">#N/A</definedName>
    <definedName name="S516_1_T">#N/A</definedName>
    <definedName name="S516_1_U">#N/A</definedName>
    <definedName name="S516_1_V">#N/A</definedName>
    <definedName name="S516_1_W">#N/A</definedName>
    <definedName name="S516_1_X">#N/A</definedName>
    <definedName name="S516_1_Y">#N/A</definedName>
    <definedName name="S516_2_T">#N/A</definedName>
    <definedName name="S516_2_U">#N/A</definedName>
    <definedName name="S516_2_V">#N/A</definedName>
    <definedName name="S516_2_W">#N/A</definedName>
    <definedName name="S516_2_X">#N/A</definedName>
    <definedName name="S516_2_Y">#N/A</definedName>
    <definedName name="S516_3_T">#N/A</definedName>
    <definedName name="S516_3_U">#N/A</definedName>
    <definedName name="S516_3_V">#N/A</definedName>
    <definedName name="S516_3_W">#N/A</definedName>
    <definedName name="S516_3_X">#N/A</definedName>
    <definedName name="S516_3_Y">#N/A</definedName>
    <definedName name="SAPBEXdnldView">"3UR8A6V40D7V8GTKTGIJ34M65"</definedName>
    <definedName name="SAPBEXsysID">"UGP"</definedName>
    <definedName name="SBP_Book_Gain">'[8]03-050 Sale Business Property'!$P$24</definedName>
    <definedName name="SBP_GainLoss">'[8]03-050 Sale Business Property'!$Q$24</definedName>
    <definedName name="SBP_Tax_Gain">'[8]03-050 Sale Business Property'!$O$24</definedName>
    <definedName name="SD_Stat_Res_Prior">'[8]13-130 Salvage Detail'!$C$253</definedName>
    <definedName name="SD_Sum_Stat_Res">'[8]13-130 Salvage Detail'!$C$250</definedName>
    <definedName name="SD_Sum_Tax_Adjust">'[8]13-130 Salvage Detail'!$D$257</definedName>
    <definedName name="SD_Sum_Tax_Res_Current">'[8]13-130 Salvage Detail'!$E$250</definedName>
    <definedName name="SD_Tax_Res_Prior">'[8]13-130 Salvage Detail'!$E$253</definedName>
    <definedName name="Shit">#REF!</definedName>
    <definedName name="Simul_Date">'[15]Control Download'!$B$7</definedName>
    <definedName name="Split">#REF!</definedName>
    <definedName name="Staff_Class">[29]List!$A$6:$A$13</definedName>
    <definedName name="su">#REF!</definedName>
    <definedName name="subtotal">'[30]2003 AA Report'!$H$2086</definedName>
    <definedName name="SUM_F_1">#N/A</definedName>
    <definedName name="SUM_F_MEZ2__1">#N/A</definedName>
    <definedName name="SUM_G_1">#N/A</definedName>
    <definedName name="SUM_G_MEZ2__1">#N/A</definedName>
    <definedName name="SUM_H_1">#N/A</definedName>
    <definedName name="SUM_H_MEZ2__1">#N/A</definedName>
    <definedName name="SUM_I_1">#N/A</definedName>
    <definedName name="SUM_I_MEZ2__1">#N/A</definedName>
    <definedName name="SUM_J_1">#N/A</definedName>
    <definedName name="SUM_J_MEZ2__1">#N/A</definedName>
    <definedName name="SUM_J_ROF3__1">#N/A</definedName>
    <definedName name="SUM_K_1">#N/A</definedName>
    <definedName name="SUM_K_BANK_DEBT_1">#N/A</definedName>
    <definedName name="SUM_K_BANK_DEBT_Apparel_1">#N/A</definedName>
    <definedName name="SUM_K_BANK_DEBT_Automotive_1">#N/A</definedName>
    <definedName name="SUM_K_BANK_DEBT_Broadcasting_1">#N/A</definedName>
    <definedName name="SUM_K_BANK_DEBT_Building_Materials_1">#N/A</definedName>
    <definedName name="SUM_K_BANK_DEBT_Cable_1">#N/A</definedName>
    <definedName name="SUM_K_BANK_DEBT_Chemicals_1">#N/A</definedName>
    <definedName name="SUM_K_BANK_DEBT_Data_Processing_1">#N/A</definedName>
    <definedName name="SUM_K_BANK_DEBT_Distribution_1">#N/A</definedName>
    <definedName name="SUM_K_BANK_DEBT_Electric_1">#N/A</definedName>
    <definedName name="SUM_K_BANK_DEBT_Electronics_1">#N/A</definedName>
    <definedName name="SUM_K_BANK_DEBT_Energy_1">#N/A</definedName>
    <definedName name="SUM_K_BANK_DEBT_Food_and_Consumer_Products_1">#N/A</definedName>
    <definedName name="SUM_K_BANK_DEBT_Forest_Products_1">#N/A</definedName>
    <definedName name="SUM_K_BANK_DEBT_Gaming_1">#N/A</definedName>
    <definedName name="SUM_K_BANK_DEBT_Healthcare_1">#N/A</definedName>
    <definedName name="SUM_K_BANK_DEBT_Insurance_1">#N/A</definedName>
    <definedName name="SUM_K_BANK_DEBT_Manufacturing_1">#N/A</definedName>
    <definedName name="SUM_K_BANK_DEBT_Media___Communications_1">#N/A</definedName>
    <definedName name="SUM_K_BANK_DEBT_Media_1">#N/A</definedName>
    <definedName name="SUM_K_BANK_DEBT_Oil_and_Gas_1">#N/A</definedName>
    <definedName name="SUM_K_BANK_DEBT_Packaging_1">#N/A</definedName>
    <definedName name="SUM_K_BANK_DEBT_Packaging_and_Containers_1">#N/A</definedName>
    <definedName name="SUM_K_BANK_DEBT_Publishing_1">#N/A</definedName>
    <definedName name="SUM_K_BANK_DEBT_Real_Estate_1">#N/A</definedName>
    <definedName name="SUM_K_BANK_DEBT_Retail_1">#N/A</definedName>
    <definedName name="SUM_K_BANK_DEBT_Services_1">#N/A</definedName>
    <definedName name="SUM_K_BANK_DEBT_Technology_1">#N/A</definedName>
    <definedName name="SUM_K_COMMON_STOCK_1">#N/A</definedName>
    <definedName name="SUM_K_COMMON_STOCK_Cable_1">#N/A</definedName>
    <definedName name="SUM_K_COMMON_STOCK_Elec___Gas___Sanitary_Services_1">#N/A</definedName>
    <definedName name="SUM_K_COMMON_STOCK_Energy_1">#N/A</definedName>
    <definedName name="SUM_K_COMMON_STOCK_Oil_and_Gas_1">#N/A</definedName>
    <definedName name="SUM_K_COMMON_STOCK_Packaging_and_Containers_1">#N/A</definedName>
    <definedName name="SUM_K_COMMON_STOCK_SHORT_1">#N/A</definedName>
    <definedName name="SUM_K_COMMON_STOCK_SHORT_Construction_Services_Products_1">#N/A</definedName>
    <definedName name="SUM_K_COMMON_STOCK_SHORT_Financial_Services_1">#N/A</definedName>
    <definedName name="SUM_K_COMMON_STOCK_SHORT_Home_Furnishings_1">#N/A</definedName>
    <definedName name="SUM_K_COMMON_STOCK_SHORT_Restaurant_and_Food_Services_1">#N/A</definedName>
    <definedName name="SUM_K_COMMON_STOCK_SHORT_Retail_1">#N/A</definedName>
    <definedName name="SUM_K_CONVERTIBLE_BOND_1">#N/A</definedName>
    <definedName name="SUM_K_CONVERTIBLE_BOND_Manufacturing_1">#N/A</definedName>
    <definedName name="SUM_K_CORPORATE_BOND_1">#N/A</definedName>
    <definedName name="SUM_K_CORPORATE_BOND_Broadcasting_1">#N/A</definedName>
    <definedName name="SUM_K_CORPORATE_BOND_Building_Materials_1">#N/A</definedName>
    <definedName name="SUM_K_CORPORATE_BOND_Cable_1">#N/A</definedName>
    <definedName name="SUM_K_CORPORATE_BOND_Chemicals_1">#N/A</definedName>
    <definedName name="SUM_K_CORPORATE_BOND_Data_Processing_1">#N/A</definedName>
    <definedName name="SUM_K_CORPORATE_BOND_Distribution_1">#N/A</definedName>
    <definedName name="SUM_K_CORPORATE_BOND_Electronics_1">#N/A</definedName>
    <definedName name="SUM_K_CORPORATE_BOND_Energy_1">#N/A</definedName>
    <definedName name="SUM_K_CORPORATE_BOND_Entertainment_1">#N/A</definedName>
    <definedName name="SUM_K_CORPORATE_BOND_Financial_Services_1">#N/A</definedName>
    <definedName name="SUM_K_CORPORATE_BOND_Forest_Products_1">#N/A</definedName>
    <definedName name="SUM_K_CORPORATE_BOND_Gaming_1">#N/A</definedName>
    <definedName name="SUM_K_CORPORATE_BOND_Insurance_1">#N/A</definedName>
    <definedName name="SUM_K_CORPORATE_BOND_Manufacturing_1">#N/A</definedName>
    <definedName name="SUM_K_CORPORATE_BOND_Medical_Products_1">#N/A</definedName>
    <definedName name="SUM_K_CORPORATE_BOND_Oil_and_Gas_Services_1">#N/A</definedName>
    <definedName name="SUM_K_CORPORATE_BOND_Packaging_and_Containers_1">#N/A</definedName>
    <definedName name="SUM_K_CORPORATE_BOND_Power_1">#N/A</definedName>
    <definedName name="SUM_K_CORPORATE_BOND_Real_Estate_Investment_Trust_1">#N/A</definedName>
    <definedName name="SUM_K_CORPORATE_BOND_SHORT_1">#N/A</definedName>
    <definedName name="SUM_K_CORPORATE_BOND_SHORT_Retail_1">#N/A</definedName>
    <definedName name="SUM_K_CORPORATE_BOND_Specialty_Finance_1">#N/A</definedName>
    <definedName name="SUM_K_CORPORATE_BOND_Technology_1">#N/A</definedName>
    <definedName name="SUM_K_CORPORATE_BOND_Telecommunications_1">#N/A</definedName>
    <definedName name="SUM_K_FOREIGN_CASH_HOLDINGS__1">#N/A</definedName>
    <definedName name="SUM_K_FOREIGN_CASH_HOLDINGS_1">#N/A</definedName>
    <definedName name="SUM_K_FORWARD_CONTRACTS__1">#N/A</definedName>
    <definedName name="SUM_K_FORWARD_CONTRACTS_1">#N/A</definedName>
    <definedName name="SUM_K_MEZ2__1">#N/A</definedName>
    <definedName name="SUM_K_NOTE_1">#N/A</definedName>
    <definedName name="SUM_K_NOTE_Packaging_and_Containers_1">#N/A</definedName>
    <definedName name="SUM_K_POF3__1">#N/A</definedName>
    <definedName name="SUM_K_POF3__AQUACH01__1">#N/A</definedName>
    <definedName name="SUM_K_POF3__BABY01__1">#N/A</definedName>
    <definedName name="SUM_K_POF3__BABY02__1">#N/A</definedName>
    <definedName name="SUM_K_POF3__BABY03__1">#N/A</definedName>
    <definedName name="SUM_K_POF3__CANNERY02__1">#N/A</definedName>
    <definedName name="SUM_K_POF3__CANNERY03__1">#N/A</definedName>
    <definedName name="SUM_K_POF3__CHINACON01__1">#N/A</definedName>
    <definedName name="SUM_K_POF3__CLASSCAB09__1">#N/A</definedName>
    <definedName name="SUM_K_POF3__CLASSCAB10__1">#N/A</definedName>
    <definedName name="SUM_K_POF3__EUROCALL1__1">#N/A</definedName>
    <definedName name="SUM_K_POF3__EUROCALL2__1">#N/A</definedName>
    <definedName name="SUM_K_POF3__EUROPUT10__1">#N/A</definedName>
    <definedName name="SUM_K_POF3__EUROPUT2__1">#N/A</definedName>
    <definedName name="SUM_K_POF3__EUROPUT3__1">#N/A</definedName>
    <definedName name="SUM_K_POF3__EUROPUT4__1">#N/A</definedName>
    <definedName name="SUM_K_POF3__EUROPUT5__1">#N/A</definedName>
    <definedName name="SUM_K_POF3__EUROPUT6__1">#N/A</definedName>
    <definedName name="SUM_K_POF3__EUROPUT7__1">#N/A</definedName>
    <definedName name="SUM_K_POF3__EUROPUT9__1">#N/A</definedName>
    <definedName name="SUM_K_POF3__EURUSDGH9__1">#N/A</definedName>
    <definedName name="SUM_K_POF3__EURUSDOX8__1">#N/A</definedName>
    <definedName name="SUM_K_POF3__EURUSDQK9__1">#N/A</definedName>
    <definedName name="SUM_K_POF3__EURUSDTQ8__1">#N/A</definedName>
    <definedName name="SUM_K_POF3__EXCO5__1">#N/A</definedName>
    <definedName name="SUM_K_POF3__FALCON05__1">#N/A</definedName>
    <definedName name="SUM_K_POF3__FALCON06__1">#N/A</definedName>
    <definedName name="SUM_K_POF3__FLEET01__1">#N/A</definedName>
    <definedName name="SUM_K_POF3__GEHAG_1">#N/A</definedName>
    <definedName name="SUM_K_POF3__GULFWEST01__1">#N/A</definedName>
    <definedName name="SUM_K_POF3__GULFWEST02__1">#N/A</definedName>
    <definedName name="SUM_K_POF3__GULFWEST04__1">#N/A</definedName>
    <definedName name="SUM_K_POF3__HYDROCHEM01__1">#N/A</definedName>
    <definedName name="SUM_K_POF3__HYDROCHEM04__1">#N/A</definedName>
    <definedName name="SUM_K_POF3__INTEREP01__1">#N/A</definedName>
    <definedName name="SUM_K_POF3__INTEREP02__1">#N/A</definedName>
    <definedName name="SUM_K_POF3__INTEREP04__1">#N/A</definedName>
    <definedName name="SUM_K_POF3__LANCASHIRE01__1">#N/A</definedName>
    <definedName name="SUM_K_POF3__LANCASHIRE02__1">#N/A</definedName>
    <definedName name="SUM_K_POF3__LONGHORN04__1">#N/A</definedName>
    <definedName name="SUM_K_POF3__LONGHORN05__1">#N/A</definedName>
    <definedName name="SUM_K_POF3__LONGHORN06__1">#N/A</definedName>
    <definedName name="SUM_K_POF3__LONGHORN07__1">#N/A</definedName>
    <definedName name="SUM_K_POF3__LUV01__1">#N/A</definedName>
    <definedName name="SUM_K_POF3__LUXCO1__1">#N/A</definedName>
    <definedName name="SUM_K_POF3__MASON01__1">#N/A</definedName>
    <definedName name="SUM_K_POF3__NORDENIA01__1">#N/A</definedName>
    <definedName name="SUM_K_POF3__PEGASUS10__1">#N/A</definedName>
    <definedName name="SUM_K_POF3__PEGASUS12__1">#N/A</definedName>
    <definedName name="SUM_K_POF3__PEGASUS13__1">#N/A</definedName>
    <definedName name="SUM_K_POF3__RBSCHINA2__1">#N/A</definedName>
    <definedName name="SUM_K_POF3__RBSCHINACAL1__1">#N/A</definedName>
    <definedName name="SUM_K_POF3__RBSCHINAPUT1__1">#N/A</definedName>
    <definedName name="SUM_K_POF3__ROCKINGHAM01__1">#N/A</definedName>
    <definedName name="SUM_K_POF3__ROCKINGHAM02__1">#N/A</definedName>
    <definedName name="SUM_K_POF3__RONCADIN01__1">#N/A</definedName>
    <definedName name="SUM_K_POF3__SENIOR01__1">#N/A</definedName>
    <definedName name="SUM_K_POF3__SOLO01__1">#N/A</definedName>
    <definedName name="SUM_K_POF3__SPIRIT01__1">#N/A</definedName>
    <definedName name="SUM_K_POF3__SPIRIT04__1">#N/A</definedName>
    <definedName name="SUM_K_POF3__SPIRIT05__1">#N/A</definedName>
    <definedName name="SUM_K_POF3__SPIRIT06__1">#N/A</definedName>
    <definedName name="SUM_K_POF3__TAKKO01__1">#N/A</definedName>
    <definedName name="SUM_K_POF3__TAKKO02__1">#N/A</definedName>
    <definedName name="SUM_K_POF3__TEKNIP01__1">#N/A</definedName>
    <definedName name="SUM_K_POF3__TEKNIP02__1">#N/A</definedName>
    <definedName name="SUM_K_PREFERRED_STOCK_1">#N/A</definedName>
    <definedName name="SUM_K_PREFERRED_STOCK_Financial_Services_1">#N/A</definedName>
    <definedName name="SUM_K_ROF3__1">#N/A</definedName>
    <definedName name="SUM_K_SWAPS_1">#N/A</definedName>
    <definedName name="SUM_K_SWAPS_Broadcasting_1">#N/A</definedName>
    <definedName name="SUM_K_SWAPS_Building_Materials_1">#N/A</definedName>
    <definedName name="SUM_K_SWAPS_Data_Processing_1">#N/A</definedName>
    <definedName name="SUM_K_SWAPS_Distribution_1">#N/A</definedName>
    <definedName name="SUM_K_SWAPS_Electronics_1">#N/A</definedName>
    <definedName name="SUM_K_SWAPS_Financial_Services_1">#N/A</definedName>
    <definedName name="SUM_K_SWAPS_Gaming_1">#N/A</definedName>
    <definedName name="SUM_K_SWAPS_Manufacturing_1">#N/A</definedName>
    <definedName name="SUM_K_SWAPS_Medical_Products_1">#N/A</definedName>
    <definedName name="SUM_K_SWAPS_Other_1">#N/A</definedName>
    <definedName name="SUM_K_SWAPS_Power_1">#N/A</definedName>
    <definedName name="SUM_K_SWAPS_Retail_1">#N/A</definedName>
    <definedName name="SUM_K_SWAPS_Telecommunications_1">#N/A</definedName>
    <definedName name="SUM_K_VOF1___1">#N/A</definedName>
    <definedName name="SUM_K_VOF1__1">#N/A</definedName>
    <definedName name="SUM_K_VOF1__ABITIBI_CONSOLIDATED_INC__1">#N/A</definedName>
    <definedName name="SUM_K_VOF1__ABX_1">#N/A</definedName>
    <definedName name="SUM_K_VOF1__AFFINIA_GRP_INC_1">#N/A</definedName>
    <definedName name="SUM_K_VOF1__AIG_GICs_1">#N/A</definedName>
    <definedName name="SUM_K_VOF1__Aleris_International_Inc__1">#N/A</definedName>
    <definedName name="SUM_K_VOF1__ALLIANCE_DATA_SYSTEMS_CORP_1">#N/A</definedName>
    <definedName name="SUM_K_VOF1__ALLISON_TRANSMISSION_INC__1">#N/A</definedName>
    <definedName name="SUM_K_VOF1__Alltel_Corp_TL_B_3_L_2_75__1">#N/A</definedName>
    <definedName name="SUM_K_VOF1__AMERICAN_GENERAL_FINANCE_CORP_1">#N/A</definedName>
    <definedName name="SUM_K_VOF1__Apparel_1">#N/A</definedName>
    <definedName name="SUM_K_VOF1__APTARGROUP_INC_1">#N/A</definedName>
    <definedName name="SUM_K_VOF1__ASIF_II_1">#N/A</definedName>
    <definedName name="SUM_K_VOF1__Automotive_1">#N/A</definedName>
    <definedName name="SUM_K_VOF1__AVIS_BUDGET_GROUP_INC_1">#N/A</definedName>
    <definedName name="SUM_K_VOF1__BABCOCK___BROWN_LTD_1">#N/A</definedName>
    <definedName name="SUM_K_VOF1__BANCO_BILBAO_VIZCAYA_ARGENTA_1">#N/A</definedName>
    <definedName name="SUM_K_VOF1__BEMIS_COMPANY_INC_1">#N/A</definedName>
    <definedName name="SUM_K_VOF1__BERRY_PLASTICS_HLDG_CORP_1">#N/A</definedName>
    <definedName name="SUM_K_VOF1__BIOMET_INC_1">#N/A</definedName>
    <definedName name="SUM_K_VOF1__BOYD_GAMING_1">#N/A</definedName>
    <definedName name="SUM_K_VOF1__BRE_PROPERTIES_INC_1">#N/A</definedName>
    <definedName name="SUM_K_VOF1__Broadcasting_1">#N/A</definedName>
    <definedName name="SUM_K_VOF1__BROOKSTONE_CO_1">#N/A</definedName>
    <definedName name="SUM_K_VOF1__BROOKSTONE_CO_12__10_15_12__1">#N/A</definedName>
    <definedName name="SUM_K_VOF1__Building_Materials_1">#N/A</definedName>
    <definedName name="SUM_K_VOF1__BUILDING_MATERIALS_CORP_1">#N/A</definedName>
    <definedName name="SUM_K_VOF1__Cable_1">#N/A</definedName>
    <definedName name="SUM_K_VOF1__CABLEUROPA_SA__ONO__1">#N/A</definedName>
    <definedName name="SUM_K_VOF1__CALPINE_CORP_1">#N/A</definedName>
    <definedName name="SUM_K_VOF1__CARESTREAM_HEALTH_INC__1">#N/A</definedName>
    <definedName name="SUM_K_VOF1__CASH___AUSTRALIAN_DOLLAR_1">#N/A</definedName>
    <definedName name="SUM_K_VOF1__CASH___BRITISH_POUNDS_1">#N/A</definedName>
    <definedName name="SUM_K_VOF1__CASHNF_1">#N/A</definedName>
    <definedName name="SUM_K_VOF1__CATALENT_PHARMA_SOLUTIONS_1">#N/A</definedName>
    <definedName name="SUM_K_VOF1__CDS_CDX_1">#N/A</definedName>
    <definedName name="SUM_K_VOF1__CENGAGE_LEARNING_ACQ_INC__1">#N/A</definedName>
    <definedName name="SUM_K_VOF1__CERIDIAN_CORP_1">#N/A</definedName>
    <definedName name="SUM_K_VOF1__CHARTER_COMM_HLDGS_LLC_1">#N/A</definedName>
    <definedName name="SUM_K_VOF1__Chemicals_1">#N/A</definedName>
    <definedName name="SUM_K_VOF1__CHESAPEAKE_CORP_1">#N/A</definedName>
    <definedName name="SUM_K_VOF1__CHRYSLER_LLC__CARCO__1">#N/A</definedName>
    <definedName name="SUM_K_VOF1__CIT_Group_Inc__1">#N/A</definedName>
    <definedName name="SUM_K_VOF1__CITYCENTER_HOLDINGS_LLC_1">#N/A</definedName>
    <definedName name="SUM_K_VOF1__CLEAR_CHANNEL_COMM_1">#N/A</definedName>
    <definedName name="SUM_K_VOF1__CMBX_1">#N/A</definedName>
    <definedName name="SUM_K_VOF1__COACH_INC__1">#N/A</definedName>
    <definedName name="SUM_K_VOF1__COMCAST_CORP_1">#N/A</definedName>
    <definedName name="SUM_K_VOF1__Construction_Services_Products_1">#N/A</definedName>
    <definedName name="SUM_K_VOF1__CROWN_HOLDINGS_INC_1">#N/A</definedName>
    <definedName name="SUM_K_VOF1__CROWN_HOLDINGS_INC_COMMN_STK_1">#N/A</definedName>
    <definedName name="SUM_K_VOF1__CURRENT_FORWARD_CONTRACTS_1">#N/A</definedName>
    <definedName name="SUM_K_VOF1__CW_MEDIA_HOLDINGS_INC_1">#N/A</definedName>
    <definedName name="SUM_K_VOF1__DARDEN_RESTAURANTS_1">#N/A</definedName>
    <definedName name="SUM_K_VOF1__DARDEN_RESTAURANTS_COMMN_STK_1">#N/A</definedName>
    <definedName name="SUM_K_VOF1__Data_Processing_1">#N/A</definedName>
    <definedName name="SUM_K_VOF1__DEAN_FOODS_CO_1">#N/A</definedName>
    <definedName name="SUM_K_VOF1__DEBT_1">#N/A</definedName>
    <definedName name="SUM_K_VOF1__DEVELOPERS_DIVERSIFIED_REALTY_1">#N/A</definedName>
    <definedName name="SUM_K_VOF1__Distribution_1">#N/A</definedName>
    <definedName name="SUM_K_VOF1__DYNEGY_HOLDINGS_INC_1">#N/A</definedName>
    <definedName name="SUM_K_VOF1__Elec___Gas___Sanitary_Services_1">#N/A</definedName>
    <definedName name="SUM_K_VOF1__Electric_1">#N/A</definedName>
    <definedName name="SUM_K_VOF1__Electronics_1">#N/A</definedName>
    <definedName name="SUM_K_VOF1__Energy_1">#N/A</definedName>
    <definedName name="SUM_K_VOF1__ENERGY_FUTURE_HOLDINGS_1">#N/A</definedName>
    <definedName name="SUM_K_VOF1__Entertainment_1">#N/A</definedName>
    <definedName name="SUM_K_VOF1__ETHAN_ALLEN_1">#N/A</definedName>
    <definedName name="SUM_K_VOF1__ETHAN_ALLEN_COMMON_STK_1">#N/A</definedName>
    <definedName name="SUM_K_VOF1__EURO_CASH_1">#N/A</definedName>
    <definedName name="SUM_K_VOF1__EXCO_OP_SR_TL_L_600_12_18_08__1">#N/A</definedName>
    <definedName name="SUM_K_VOF1__EXCO_OPERATING_SR_TERM_LOAN_1">#N/A</definedName>
    <definedName name="SUM_K_VOF1__EXCO_RESOURCES_INC__1">#N/A</definedName>
    <definedName name="SUM_K_VOF1__FCE_Bank_Plc_1">#N/A</definedName>
    <definedName name="SUM_K_VOF1__FEDERAL_MOGUL_CORPORATION_1">#N/A</definedName>
    <definedName name="SUM_K_VOF1__Financial_Services_1">#N/A</definedName>
    <definedName name="SUM_K_VOF1__FIRST_DATA_CORPORATION_1">#N/A</definedName>
    <definedName name="SUM_K_VOF1__Food_and_Consumer_Products_1">#N/A</definedName>
    <definedName name="SUM_K_VOF1__Ford_Motor_Credit_Company_LLC_1">#N/A</definedName>
    <definedName name="SUM_K_VOF1__Forest_Products_1">#N/A</definedName>
    <definedName name="SUM_K_VOF1__FORTRESS_INVESTMENT_GROUP_LLC_1">#N/A</definedName>
    <definedName name="SUM_K_VOF1__FORWD_1">#N/A</definedName>
    <definedName name="SUM_K_VOF1__FREESCALE_SEMICONDUCTOR_1">#N/A</definedName>
    <definedName name="SUM_K_VOF1__Gaming_1">#N/A</definedName>
    <definedName name="SUM_K_VOF1__General_Motors_Acceptance_Corp_1">#N/A</definedName>
    <definedName name="SUM_K_VOF1__General_Motors_Corp_1">#N/A</definedName>
    <definedName name="SUM_K_VOF1__HARRAHS_OPERATING_CO_INC_1">#N/A</definedName>
    <definedName name="SUM_K_VOF1__HD_SUPPLY_1">#N/A</definedName>
    <definedName name="SUM_K_VOF1__Healthcare_1">#N/A</definedName>
    <definedName name="SUM_K_VOF1__HENNES___MAURITZ_AB_1">#N/A</definedName>
    <definedName name="SUM_K_VOF1__Hertz_Corp__1">#N/A</definedName>
    <definedName name="SUM_K_VOF1__HERTZ_CORPORATION_1">#N/A</definedName>
    <definedName name="SUM_K_VOF1__Home_Furnishings_1">#N/A</definedName>
    <definedName name="SUM_K_VOF1__IMPRESS_HLDG_BV_FRN_9_15_13__1">#N/A</definedName>
    <definedName name="SUM_K_VOF1__Insurance_1">#N/A</definedName>
    <definedName name="SUM_K_VOF1__INTL_LEASE_FINANCE_CORP_1">#N/A</definedName>
    <definedName name="SUM_K_VOF1__ISTA_INTERNATIONAL_1">#N/A</definedName>
    <definedName name="SUM_K_VOF1__ISTAR_FINANCIAL_INC_1">#N/A</definedName>
    <definedName name="SUM_K_VOF1__ITV_PLC_1">#N/A</definedName>
    <definedName name="SUM_K_VOF1__J_CREW_GROUP_INC__1">#N/A</definedName>
    <definedName name="SUM_K_VOF1__JONES_APPAREL_GROUP_INC_1">#N/A</definedName>
    <definedName name="SUM_K_VOF1__KLOECKNER_1">#N/A</definedName>
    <definedName name="SUM_K_VOF1__LAMAR_ADVTSNG_1">#N/A</definedName>
    <definedName name="SUM_K_VOF1__LAS_VEGAS_SANDS_CORP_1">#N/A</definedName>
    <definedName name="SUM_K_VOF1__LCDX__INDEX___TRANCHES__1">#N/A</definedName>
    <definedName name="SUM_K_VOF1__LEGGETT___PLATT__INC_1">#N/A</definedName>
    <definedName name="SUM_K_VOF1__LEGGETT___PLATT__INC_COMMN_STK_1">#N/A</definedName>
    <definedName name="SUM_K_VOF1__LEHMAN_BROS__TREASURY_BV__1">#N/A</definedName>
    <definedName name="SUM_K_VOF1__LEHMAN_BROS_HLDNGS_INC_1">#N/A</definedName>
    <definedName name="SUM_K_VOF1__LEVEL_3_COMMUNICATIONS__INC__1">#N/A</definedName>
    <definedName name="SUM_K_VOF1__LIBERTY_INTERNATIONAL_PLC_1">#N/A</definedName>
    <definedName name="SUM_K_VOF1__LYONDELL_CHEMICAL_1">#N/A</definedName>
    <definedName name="SUM_K_VOF1__MACERICH_CO__THE__1">#N/A</definedName>
    <definedName name="SUM_K_VOF1__MACQUARIE_COMM_1">#N/A</definedName>
    <definedName name="SUM_K_VOF1__MANOR_CARE_INC_1">#N/A</definedName>
    <definedName name="SUM_K_VOF1__Manufacturing_1">#N/A</definedName>
    <definedName name="SUM_K_VOF1__MASCO_CORPORATION_1">#N/A</definedName>
    <definedName name="SUM_K_VOF1__MBIA_INC_1">#N/A</definedName>
    <definedName name="SUM_K_VOF1__Media___Communications_1">#N/A</definedName>
    <definedName name="SUM_K_VOF1__Media_1">#N/A</definedName>
    <definedName name="SUM_K_VOF1__Medical_Products_1">#N/A</definedName>
    <definedName name="SUM_K_VOF1__MGM_MIRAGE_1">#N/A</definedName>
    <definedName name="SUM_K_VOF1__MICHAELS_STORES_INC_1">#N/A</definedName>
    <definedName name="SUM_K_VOF1__Mirant_Corp_1">#N/A</definedName>
    <definedName name="SUM_K_VOF1__MOMENTIVE_1">#N/A</definedName>
    <definedName name="SUM_K_VOF1__NORTEL_NETWORKS_LTD_1">#N/A</definedName>
    <definedName name="SUM_K_VOF1__NRG_ENERGY_INC__1">#N/A</definedName>
    <definedName name="SUM_K_VOF1__NUMERICABLE_SAS_1">#N/A</definedName>
    <definedName name="SUM_K_VOF1__NXP_BV_NXP_FNDG_FRN_1">#N/A</definedName>
    <definedName name="SUM_K_VOF1__Oil_and_Gas_1">#N/A</definedName>
    <definedName name="SUM_K_VOF1__Oil_and_Gas_Services_1">#N/A</definedName>
    <definedName name="SUM_K_VOF1__Other_1">#N/A</definedName>
    <definedName name="SUM_K_VOF1__OWENS_CORNING_COMMON_STK_1">#N/A</definedName>
    <definedName name="SUM_K_VOF1__OWENS_CORNING_INC__1">#N/A</definedName>
    <definedName name="SUM_K_VOF1__Packaging_1">#N/A</definedName>
    <definedName name="SUM_K_VOF1__Packaging_and_Containers_1">#N/A</definedName>
    <definedName name="SUM_K_VOF1__PAYCHEX_INC_1">#N/A</definedName>
    <definedName name="SUM_K_VOF1__PBL_MEDIA_PTY_LTD_1">#N/A</definedName>
    <definedName name="SUM_K_VOF1__PHARMACEUTICAL_TECH__SERVICES_1">#N/A</definedName>
    <definedName name="SUM_K_VOF1__PINNACLE_ENTERTAINMENT_INC_1">#N/A</definedName>
    <definedName name="SUM_K_VOF1__PINNACLE_FOODS_GROUP_1">#N/A</definedName>
    <definedName name="SUM_K_VOF1__Power_1">#N/A</definedName>
    <definedName name="SUM_K_VOF1__PQ_CORP__1">#N/A</definedName>
    <definedName name="SUM_K_VOF1__ProSieben__LAVENA_HOLDING_4_GM_1">#N/A</definedName>
    <definedName name="SUM_K_VOF1__ProSieben_Sat_1_Media_AG_1">#N/A</definedName>
    <definedName name="SUM_K_VOF1__Publishing_1">#N/A</definedName>
    <definedName name="SUM_K_VOF1__Real_Estate_1">#N/A</definedName>
    <definedName name="SUM_K_VOF1__Real_Estate_Investment_Trust_1">#N/A</definedName>
    <definedName name="SUM_K_VOF1__REALOGY_CORP__1">#N/A</definedName>
    <definedName name="SUM_K_VOF1__REGENCY_CENTERS_CORP_1">#N/A</definedName>
    <definedName name="SUM_K_VOF1__RESIDENTIAL_CAP_8_375__6_30_10__1">#N/A</definedName>
    <definedName name="SUM_K_VOF1__RESIDENTIAL_CAPITAL_LLC_1">#N/A</definedName>
    <definedName name="SUM_K_VOF1__Restaurant_and_Food_Services_1">#N/A</definedName>
    <definedName name="SUM_K_VOF1__Retail_1">#N/A</definedName>
    <definedName name="SUM_K_VOF1__RITE_AID_CORPORATION_1">#N/A</definedName>
    <definedName name="SUM_K_VOF1__ROYAL_CARIBBEAN_CRUIS_1">#N/A</definedName>
    <definedName name="SUM_K_VOF1__SABINE_PASS_LNG_1">#N/A</definedName>
    <definedName name="SUM_K_VOF1__SABRE_HOLDINGS_CORP__1">#N/A</definedName>
    <definedName name="SUM_K_VOF1__SENSATA_TECHNOLOGIES_BV_1">#N/A</definedName>
    <definedName name="SUM_K_VOF1__Sequa_Corp_1">#N/A</definedName>
    <definedName name="SUM_K_VOF1__SERVICEMASTER_COMPANY_1">#N/A</definedName>
    <definedName name="SUM_K_VOF1__Services_1">#N/A</definedName>
    <definedName name="SUM_K_VOF1__SINGLE_NAME_CDS_1">#N/A</definedName>
    <definedName name="SUM_K_VOF1__SINGLE_NAME_LCDS_1">#N/A</definedName>
    <definedName name="SUM_K_VOF1__SLM_CORP_1">#N/A</definedName>
    <definedName name="SUM_K_VOF1__SOLUTIA_INC_1">#N/A</definedName>
    <definedName name="SUM_K_VOF1__Specialty_Finance_1">#N/A</definedName>
    <definedName name="SUM_K_VOF1__STARWOOD_HOTELS___RESORTS_1">#N/A</definedName>
    <definedName name="SUM_K_VOF1__STOCK_1">#N/A</definedName>
    <definedName name="SUM_K_VOF1__SUNGARD_DATA_SYSTEMS__INC_1">#N/A</definedName>
    <definedName name="SUM_K_VOF1__Swedish_Krona_1">#N/A</definedName>
    <definedName name="SUM_K_VOF1__SYNOVUS_FINANCIAL_CORP_1">#N/A</definedName>
    <definedName name="SUM_K_VOF1__Technology_1">#N/A</definedName>
    <definedName name="SUM_K_VOF1__TEKNI_PLEX_INC_1">#N/A</definedName>
    <definedName name="SUM_K_VOF1__Telecommunications_1">#N/A</definedName>
    <definedName name="SUM_K_VOF1__TIME_WARNER_CABLE_1">#N/A</definedName>
    <definedName name="SUM_K_VOF1__TRIBUNE_CO_1">#N/A</definedName>
    <definedName name="SUM_K_VOF1__TRUMP_ENTRTNMNT_8_5__6_1_15__1">#N/A</definedName>
    <definedName name="SUM_K_VOF1__TRUMP_ENTRTNMNT_RESORTS_INC__1">#N/A</definedName>
    <definedName name="SUM_K_VOF1__TXU_TCEH_ENERGY_CO___LLC_1">#N/A</definedName>
    <definedName name="SUM_K_VOF1__U_S__FOOD_SERVICE_1">#N/A</definedName>
    <definedName name="SUM_K_VOF1__U_S__Food_Term_TRS_1">#N/A</definedName>
    <definedName name="SUM_K_VOF1__U_S__FOOD_TOTAL_RETURN_SWAP_1">#N/A</definedName>
    <definedName name="SUM_K_VOF1__UNIVISION_COMMUNICATIONS__INC__1">#N/A</definedName>
    <definedName name="SUM_K_VOF1__UPC_BROADBAND_HOLDING_1">#N/A</definedName>
    <definedName name="SUM_K_VOF1__URBAN_OUTFITTERS_COMMON_STK_1">#N/A</definedName>
    <definedName name="SUM_K_VOF1__URBAN_OUTFITTERS_INC__1">#N/A</definedName>
    <definedName name="SUM_K_VOF1__USG_CORPORATION_1">#N/A</definedName>
    <definedName name="SUM_K_VOF1__VIRGIN_MEDIA_INC__1">#N/A</definedName>
    <definedName name="SUM_K_VOF1__VIVARTE_S_A__1">#N/A</definedName>
    <definedName name="SUM_K_VOF1__Vivarte_Sr_TLB_1">#N/A</definedName>
    <definedName name="SUM_K_VOF1__WACHOVIA_CORP_1">#N/A</definedName>
    <definedName name="SUM_K_VOF1__WARNER_MUSIC_GROUP_ACQUISITION_1">#N/A</definedName>
    <definedName name="SUM_K_VOF1__WESTLAKE_CHEMICAL_CORP_1">#N/A</definedName>
    <definedName name="SUM_K_VOF1__WM_COVERED_BOND_PROGRAM_1">#N/A</definedName>
    <definedName name="SUM_K_VOF1__WMG_ACQUISITION_1">#N/A</definedName>
    <definedName name="SUM_K_VOF1__WYNN_LAS_VEGAS_1">#N/A</definedName>
    <definedName name="SUM_K_VOF1__XTO_ENERGY_INC_1">#N/A</definedName>
    <definedName name="SUM_K_VOF1__YOUNG_BROADCAST_1">#N/A</definedName>
    <definedName name="SUM_K_VOF1__ZALE_CORP_1">#N/A</definedName>
    <definedName name="SUM_L_1">#N/A</definedName>
    <definedName name="SUM_L_MEZ2__1">#N/A</definedName>
    <definedName name="SUM_L_ROF3__1">#N/A</definedName>
    <definedName name="SUM_M_1">#N/A</definedName>
    <definedName name="SUM_M_MEZ2__1">#N/A</definedName>
    <definedName name="SUM_M_ROF3__1">#N/A</definedName>
    <definedName name="SUM_N_1">#N/A</definedName>
    <definedName name="SUM_N_MEZ2__1">#N/A</definedName>
    <definedName name="SUM_N_ROF3__1">#N/A</definedName>
    <definedName name="SUM_O_1">#N/A</definedName>
    <definedName name="SUM_O_MEZ2__1">#N/A</definedName>
    <definedName name="SUM_O_ROF3__1">#N/A</definedName>
    <definedName name="SUM_P_1">#N/A</definedName>
    <definedName name="SUM_P_BANK_DEBT_1">#N/A</definedName>
    <definedName name="SUM_P_BANK_DEBT_Apparel_1">#N/A</definedName>
    <definedName name="SUM_P_BANK_DEBT_Automotive_1">#N/A</definedName>
    <definedName name="SUM_P_BANK_DEBT_Broadcasting_1">#N/A</definedName>
    <definedName name="SUM_P_BANK_DEBT_Building_Materials_1">#N/A</definedName>
    <definedName name="SUM_P_BANK_DEBT_Cable_1">#N/A</definedName>
    <definedName name="SUM_P_BANK_DEBT_Chemicals_1">#N/A</definedName>
    <definedName name="SUM_P_BANK_DEBT_Data_Processing_1">#N/A</definedName>
    <definedName name="SUM_P_BANK_DEBT_Distribution_1">#N/A</definedName>
    <definedName name="SUM_P_BANK_DEBT_Electric_1">#N/A</definedName>
    <definedName name="SUM_P_BANK_DEBT_Electronics_1">#N/A</definedName>
    <definedName name="SUM_P_BANK_DEBT_Energy_1">#N/A</definedName>
    <definedName name="SUM_P_BANK_DEBT_Food_and_Consumer_Products_1">#N/A</definedName>
    <definedName name="SUM_P_BANK_DEBT_Forest_Products_1">#N/A</definedName>
    <definedName name="SUM_P_BANK_DEBT_Gaming_1">#N/A</definedName>
    <definedName name="SUM_P_BANK_DEBT_Healthcare_1">#N/A</definedName>
    <definedName name="SUM_P_BANK_DEBT_Insurance_1">#N/A</definedName>
    <definedName name="SUM_P_BANK_DEBT_Manufacturing_1">#N/A</definedName>
    <definedName name="SUM_P_BANK_DEBT_Media___Communications_1">#N/A</definedName>
    <definedName name="SUM_P_BANK_DEBT_Media_1">#N/A</definedName>
    <definedName name="SUM_P_BANK_DEBT_Oil_and_Gas_1">#N/A</definedName>
    <definedName name="SUM_P_BANK_DEBT_Packaging_1">#N/A</definedName>
    <definedName name="SUM_P_BANK_DEBT_Packaging_and_Containers_1">#N/A</definedName>
    <definedName name="SUM_P_BANK_DEBT_Publishing_1">#N/A</definedName>
    <definedName name="SUM_P_BANK_DEBT_Real_Estate_1">#N/A</definedName>
    <definedName name="SUM_P_BANK_DEBT_Retail_1">#N/A</definedName>
    <definedName name="SUM_P_BANK_DEBT_Services_1">#N/A</definedName>
    <definedName name="SUM_P_BANK_DEBT_Technology_1">#N/A</definedName>
    <definedName name="SUM_P_COMMON_STOCK_1">#N/A</definedName>
    <definedName name="SUM_P_COMMON_STOCK_Cable_1">#N/A</definedName>
    <definedName name="SUM_P_COMMON_STOCK_Elec___Gas___Sanitary_Services_1">#N/A</definedName>
    <definedName name="SUM_P_COMMON_STOCK_Energy_1">#N/A</definedName>
    <definedName name="SUM_P_COMMON_STOCK_Oil_and_Gas_1">#N/A</definedName>
    <definedName name="SUM_P_COMMON_STOCK_Packaging_and_Containers_1">#N/A</definedName>
    <definedName name="SUM_P_COMMON_STOCK_SHORT_1">#N/A</definedName>
    <definedName name="SUM_P_COMMON_STOCK_SHORT_Construction_Services_Products_1">#N/A</definedName>
    <definedName name="SUM_P_COMMON_STOCK_SHORT_Financial_Services_1">#N/A</definedName>
    <definedName name="SUM_P_COMMON_STOCK_SHORT_Home_Furnishings_1">#N/A</definedName>
    <definedName name="SUM_P_COMMON_STOCK_SHORT_Restaurant_and_Food_Services_1">#N/A</definedName>
    <definedName name="SUM_P_COMMON_STOCK_SHORT_Retail_1">#N/A</definedName>
    <definedName name="SUM_P_CONVERTIBLE_BOND_1">#N/A</definedName>
    <definedName name="SUM_P_CONVERTIBLE_BOND_Manufacturing_1">#N/A</definedName>
    <definedName name="SUM_P_CORPORATE_BOND_1">#N/A</definedName>
    <definedName name="SUM_P_CORPORATE_BOND_Broadcasting_1">#N/A</definedName>
    <definedName name="SUM_P_CORPORATE_BOND_Building_Materials_1">#N/A</definedName>
    <definedName name="SUM_P_CORPORATE_BOND_Cable_1">#N/A</definedName>
    <definedName name="SUM_P_CORPORATE_BOND_Chemicals_1">#N/A</definedName>
    <definedName name="SUM_P_CORPORATE_BOND_Data_Processing_1">#N/A</definedName>
    <definedName name="SUM_P_CORPORATE_BOND_Distribution_1">#N/A</definedName>
    <definedName name="SUM_P_CORPORATE_BOND_Electronics_1">#N/A</definedName>
    <definedName name="SUM_P_CORPORATE_BOND_Energy_1">#N/A</definedName>
    <definedName name="SUM_P_CORPORATE_BOND_Entertainment_1">#N/A</definedName>
    <definedName name="SUM_P_CORPORATE_BOND_Financial_Services_1">#N/A</definedName>
    <definedName name="SUM_P_CORPORATE_BOND_Forest_Products_1">#N/A</definedName>
    <definedName name="SUM_P_CORPORATE_BOND_Gaming_1">#N/A</definedName>
    <definedName name="SUM_P_CORPORATE_BOND_Insurance_1">#N/A</definedName>
    <definedName name="SUM_P_CORPORATE_BOND_Manufacturing_1">#N/A</definedName>
    <definedName name="SUM_P_CORPORATE_BOND_Medical_Products_1">#N/A</definedName>
    <definedName name="SUM_P_CORPORATE_BOND_Oil_and_Gas_Services_1">#N/A</definedName>
    <definedName name="SUM_P_CORPORATE_BOND_Packaging_and_Containers_1">#N/A</definedName>
    <definedName name="SUM_P_CORPORATE_BOND_Power_1">#N/A</definedName>
    <definedName name="SUM_P_CORPORATE_BOND_Real_Estate_Investment_Trust_1">#N/A</definedName>
    <definedName name="SUM_P_CORPORATE_BOND_SHORT_1">#N/A</definedName>
    <definedName name="SUM_P_CORPORATE_BOND_SHORT_Retail_1">#N/A</definedName>
    <definedName name="SUM_P_CORPORATE_BOND_Specialty_Finance_1">#N/A</definedName>
    <definedName name="SUM_P_CORPORATE_BOND_Technology_1">#N/A</definedName>
    <definedName name="SUM_P_CORPORATE_BOND_Telecommunications_1">#N/A</definedName>
    <definedName name="SUM_P_FOREIGN_CASH_HOLDINGS__1">#N/A</definedName>
    <definedName name="SUM_P_FOREIGN_CASH_HOLDINGS_1">#N/A</definedName>
    <definedName name="SUM_P_FORWARD_CONTRACTS__1">#N/A</definedName>
    <definedName name="SUM_P_FORWARD_CONTRACTS_1">#N/A</definedName>
    <definedName name="SUM_P_MEZ2__1">#N/A</definedName>
    <definedName name="SUM_P_NOTE_1">#N/A</definedName>
    <definedName name="SUM_P_NOTE_Packaging_and_Containers_1">#N/A</definedName>
    <definedName name="SUM_P_PREFERRED_STOCK_1">#N/A</definedName>
    <definedName name="SUM_P_PREFERRED_STOCK_Financial_Services_1">#N/A</definedName>
    <definedName name="SUM_P_ROF3__1">#N/A</definedName>
    <definedName name="SUM_P_SWAPS_1">#N/A</definedName>
    <definedName name="SUM_P_SWAPS_Broadcasting_1">#N/A</definedName>
    <definedName name="SUM_P_SWAPS_Building_Materials_1">#N/A</definedName>
    <definedName name="SUM_P_SWAPS_Data_Processing_1">#N/A</definedName>
    <definedName name="SUM_P_SWAPS_Distribution_1">#N/A</definedName>
    <definedName name="SUM_P_SWAPS_Electronics_1">#N/A</definedName>
    <definedName name="SUM_P_SWAPS_Financial_Services_1">#N/A</definedName>
    <definedName name="SUM_P_SWAPS_Gaming_1">#N/A</definedName>
    <definedName name="SUM_P_SWAPS_Manufacturing_1">#N/A</definedName>
    <definedName name="SUM_P_SWAPS_Medical_Products_1">#N/A</definedName>
    <definedName name="SUM_P_SWAPS_Other_1">#N/A</definedName>
    <definedName name="SUM_P_SWAPS_Power_1">#N/A</definedName>
    <definedName name="SUM_P_SWAPS_Retail_1">#N/A</definedName>
    <definedName name="SUM_P_SWAPS_Telecommunications_1">#N/A</definedName>
    <definedName name="SUM_P_VOF1___1">#N/A</definedName>
    <definedName name="SUM_P_VOF1__1">#N/A</definedName>
    <definedName name="SUM_P_VOF1__ABITIBI_CONSOLIDATED_INC__1">#N/A</definedName>
    <definedName name="SUM_P_VOF1__ABX_1">#N/A</definedName>
    <definedName name="SUM_P_VOF1__AFFINIA_GRP_INC_1">#N/A</definedName>
    <definedName name="SUM_P_VOF1__AIG_GICs_1">#N/A</definedName>
    <definedName name="SUM_P_VOF1__Aleris_International_Inc__1">#N/A</definedName>
    <definedName name="SUM_P_VOF1__ALLIANCE_DATA_SYSTEMS_CORP_1">#N/A</definedName>
    <definedName name="SUM_P_VOF1__ALLISON_TRANSMISSION_INC__1">#N/A</definedName>
    <definedName name="SUM_P_VOF1__Alltel_Corp_TL_B_3_L_2_75__1">#N/A</definedName>
    <definedName name="SUM_P_VOF1__AMERICAN_GENERAL_FINANCE_CORP_1">#N/A</definedName>
    <definedName name="SUM_P_VOF1__Apparel_1">#N/A</definedName>
    <definedName name="SUM_P_VOF1__APTARGROUP_INC_1">#N/A</definedName>
    <definedName name="SUM_P_VOF1__ASIF_II_1">#N/A</definedName>
    <definedName name="SUM_P_VOF1__Automotive_1">#N/A</definedName>
    <definedName name="SUM_P_VOF1__AVIS_BUDGET_GROUP_INC_1">#N/A</definedName>
    <definedName name="SUM_P_VOF1__BABCOCK___BROWN_LTD_1">#N/A</definedName>
    <definedName name="SUM_P_VOF1__BANCO_BILBAO_VIZCAYA_ARGENTA_1">#N/A</definedName>
    <definedName name="SUM_P_VOF1__BEMIS_COMPANY_INC_1">#N/A</definedName>
    <definedName name="SUM_P_VOF1__BERRY_PLASTICS_HLDG_CORP_1">#N/A</definedName>
    <definedName name="SUM_P_VOF1__BIOMET_INC_1">#N/A</definedName>
    <definedName name="SUM_P_VOF1__BOYD_GAMING_1">#N/A</definedName>
    <definedName name="SUM_P_VOF1__BRE_PROPERTIES_INC_1">#N/A</definedName>
    <definedName name="SUM_P_VOF1__Broadcasting_1">#N/A</definedName>
    <definedName name="SUM_P_VOF1__BROOKSTONE_CO_1">#N/A</definedName>
    <definedName name="SUM_P_VOF1__BROOKSTONE_CO_12__10_15_12__1">#N/A</definedName>
    <definedName name="SUM_P_VOF1__Building_Materials_1">#N/A</definedName>
    <definedName name="SUM_P_VOF1__BUILDING_MATERIALS_CORP_1">#N/A</definedName>
    <definedName name="SUM_P_VOF1__Cable_1">#N/A</definedName>
    <definedName name="SUM_P_VOF1__CABLEUROPA_SA__ONO__1">#N/A</definedName>
    <definedName name="SUM_P_VOF1__CALPINE_CORP_1">#N/A</definedName>
    <definedName name="SUM_P_VOF1__CARESTREAM_HEALTH_INC__1">#N/A</definedName>
    <definedName name="SUM_P_VOF1__CASH___AUSTRALIAN_DOLLAR_1">#N/A</definedName>
    <definedName name="SUM_P_VOF1__CASH___BRITISH_POUNDS_1">#N/A</definedName>
    <definedName name="SUM_P_VOF1__CASHNF_1">#N/A</definedName>
    <definedName name="SUM_P_VOF1__CATALENT_PHARMA_SOLUTIONS_1">#N/A</definedName>
    <definedName name="SUM_P_VOF1__CDS_CDX_1">#N/A</definedName>
    <definedName name="SUM_P_VOF1__CENGAGE_LEARNING_ACQ_INC__1">#N/A</definedName>
    <definedName name="SUM_P_VOF1__CERIDIAN_CORP_1">#N/A</definedName>
    <definedName name="SUM_P_VOF1__CHARTER_COMM_HLDGS_LLC_1">#N/A</definedName>
    <definedName name="SUM_P_VOF1__Chemicals_1">#N/A</definedName>
    <definedName name="SUM_P_VOF1__CHESAPEAKE_CORP_1">#N/A</definedName>
    <definedName name="SUM_P_VOF1__CHRYSLER_LLC__CARCO__1">#N/A</definedName>
    <definedName name="SUM_P_VOF1__CIT_Group_Inc__1">#N/A</definedName>
    <definedName name="SUM_P_VOF1__CITYCENTER_HOLDINGS_LLC_1">#N/A</definedName>
    <definedName name="SUM_P_VOF1__CLEAR_CHANNEL_COMM_1">#N/A</definedName>
    <definedName name="SUM_P_VOF1__CMBX_1">#N/A</definedName>
    <definedName name="SUM_P_VOF1__COACH_INC__1">#N/A</definedName>
    <definedName name="SUM_P_VOF1__COMCAST_CORP_1">#N/A</definedName>
    <definedName name="SUM_P_VOF1__Construction_Services_Products_1">#N/A</definedName>
    <definedName name="SUM_P_VOF1__CROWN_HOLDINGS_INC_1">#N/A</definedName>
    <definedName name="SUM_P_VOF1__CROWN_HOLDINGS_INC_COMMN_STK_1">#N/A</definedName>
    <definedName name="SUM_P_VOF1__CURRENT_FORWARD_CONTRACTS_1">#N/A</definedName>
    <definedName name="SUM_P_VOF1__CW_MEDIA_HOLDINGS_INC_1">#N/A</definedName>
    <definedName name="SUM_P_VOF1__DARDEN_RESTAURANTS_1">#N/A</definedName>
    <definedName name="SUM_P_VOF1__DARDEN_RESTAURANTS_COMMN_STK_1">#N/A</definedName>
    <definedName name="SUM_P_VOF1__Data_Processing_1">#N/A</definedName>
    <definedName name="SUM_P_VOF1__DEAN_FOODS_CO_1">#N/A</definedName>
    <definedName name="SUM_P_VOF1__DEBT_1">#N/A</definedName>
    <definedName name="SUM_P_VOF1__DEVELOPERS_DIVERSIFIED_REALTY_1">#N/A</definedName>
    <definedName name="SUM_P_VOF1__Distribution_1">#N/A</definedName>
    <definedName name="SUM_P_VOF1__DYNEGY_HOLDINGS_INC_1">#N/A</definedName>
    <definedName name="SUM_P_VOF1__Elec___Gas___Sanitary_Services_1">#N/A</definedName>
    <definedName name="SUM_P_VOF1__Electric_1">#N/A</definedName>
    <definedName name="SUM_P_VOF1__Electronics_1">#N/A</definedName>
    <definedName name="SUM_P_VOF1__Energy_1">#N/A</definedName>
    <definedName name="SUM_P_VOF1__ENERGY_FUTURE_HOLDINGS_1">#N/A</definedName>
    <definedName name="SUM_P_VOF1__Entertainment_1">#N/A</definedName>
    <definedName name="SUM_P_VOF1__ETHAN_ALLEN_1">#N/A</definedName>
    <definedName name="SUM_P_VOF1__ETHAN_ALLEN_COMMON_STK_1">#N/A</definedName>
    <definedName name="SUM_P_VOF1__EURO_CASH_1">#N/A</definedName>
    <definedName name="SUM_P_VOF1__EXCO_OP_SR_TL_L_600_12_18_08__1">#N/A</definedName>
    <definedName name="SUM_P_VOF1__EXCO_OPERATING_SR_TERM_LOAN_1">#N/A</definedName>
    <definedName name="SUM_P_VOF1__EXCO_RESOURCES_INC__1">#N/A</definedName>
    <definedName name="SUM_P_VOF1__FCE_Bank_Plc_1">#N/A</definedName>
    <definedName name="SUM_P_VOF1__FEDERAL_MOGUL_CORPORATION_1">#N/A</definedName>
    <definedName name="SUM_P_VOF1__Financial_Services_1">#N/A</definedName>
    <definedName name="SUM_P_VOF1__FIRST_DATA_CORPORATION_1">#N/A</definedName>
    <definedName name="SUM_P_VOF1__Food_and_Consumer_Products_1">#N/A</definedName>
    <definedName name="SUM_P_VOF1__Ford_Motor_Credit_Company_LLC_1">#N/A</definedName>
    <definedName name="SUM_P_VOF1__Forest_Products_1">#N/A</definedName>
    <definedName name="SUM_P_VOF1__FORTRESS_INVESTMENT_GROUP_LLC_1">#N/A</definedName>
    <definedName name="SUM_P_VOF1__FORWD_1">#N/A</definedName>
    <definedName name="SUM_P_VOF1__FREESCALE_SEMICONDUCTOR_1">#N/A</definedName>
    <definedName name="SUM_P_VOF1__Gaming_1">#N/A</definedName>
    <definedName name="SUM_P_VOF1__General_Motors_Acceptance_Corp_1">#N/A</definedName>
    <definedName name="SUM_P_VOF1__General_Motors_Corp_1">#N/A</definedName>
    <definedName name="SUM_P_VOF1__HARRAHS_OPERATING_CO_INC_1">#N/A</definedName>
    <definedName name="SUM_P_VOF1__HD_SUPPLY_1">#N/A</definedName>
    <definedName name="SUM_P_VOF1__Healthcare_1">#N/A</definedName>
    <definedName name="SUM_P_VOF1__HENNES___MAURITZ_AB_1">#N/A</definedName>
    <definedName name="SUM_P_VOF1__Hertz_Corp__1">#N/A</definedName>
    <definedName name="SUM_P_VOF1__HERTZ_CORPORATION_1">#N/A</definedName>
    <definedName name="SUM_P_VOF1__Home_Furnishings_1">#N/A</definedName>
    <definedName name="SUM_P_VOF1__IMPRESS_HLDG_BV_FRN_9_15_13__1">#N/A</definedName>
    <definedName name="SUM_P_VOF1__Insurance_1">#N/A</definedName>
    <definedName name="SUM_P_VOF1__INTL_LEASE_FINANCE_CORP_1">#N/A</definedName>
    <definedName name="SUM_P_VOF1__ISTA_INTERNATIONAL_1">#N/A</definedName>
    <definedName name="SUM_P_VOF1__ISTAR_FINANCIAL_INC_1">#N/A</definedName>
    <definedName name="SUM_P_VOF1__ITV_PLC_1">#N/A</definedName>
    <definedName name="SUM_P_VOF1__J_CREW_GROUP_INC__1">#N/A</definedName>
    <definedName name="SUM_P_VOF1__JONES_APPAREL_GROUP_INC_1">#N/A</definedName>
    <definedName name="SUM_P_VOF1__KLOECKNER_1">#N/A</definedName>
    <definedName name="SUM_P_VOF1__LAMAR_ADVTSNG_1">#N/A</definedName>
    <definedName name="SUM_P_VOF1__LAS_VEGAS_SANDS_CORP_1">#N/A</definedName>
    <definedName name="SUM_P_VOF1__LCDX__INDEX___TRANCHES__1">#N/A</definedName>
    <definedName name="SUM_P_VOF1__LEGGETT___PLATT__INC_1">#N/A</definedName>
    <definedName name="SUM_P_VOF1__LEGGETT___PLATT__INC_COMMN_STK_1">#N/A</definedName>
    <definedName name="SUM_P_VOF1__LEHMAN_BROS__TREASURY_BV__1">#N/A</definedName>
    <definedName name="SUM_P_VOF1__LEHMAN_BROS_HLDNGS_INC_1">#N/A</definedName>
    <definedName name="SUM_P_VOF1__LEVEL_3_COMMUNICATIONS__INC__1">#N/A</definedName>
    <definedName name="SUM_P_VOF1__LIBERTY_INTERNATIONAL_PLC_1">#N/A</definedName>
    <definedName name="SUM_P_VOF1__LYONDELL_CHEMICAL_1">#N/A</definedName>
    <definedName name="SUM_P_VOF1__MACERICH_CO__THE__1">#N/A</definedName>
    <definedName name="SUM_P_VOF1__MACQUARIE_COMM_1">#N/A</definedName>
    <definedName name="SUM_P_VOF1__MANOR_CARE_INC_1">#N/A</definedName>
    <definedName name="SUM_P_VOF1__Manufacturing_1">#N/A</definedName>
    <definedName name="SUM_P_VOF1__MASCO_CORPORATION_1">#N/A</definedName>
    <definedName name="SUM_P_VOF1__MBIA_INC_1">#N/A</definedName>
    <definedName name="SUM_P_VOF1__Media___Communications_1">#N/A</definedName>
    <definedName name="SUM_P_VOF1__Media_1">#N/A</definedName>
    <definedName name="SUM_P_VOF1__Medical_Products_1">#N/A</definedName>
    <definedName name="SUM_P_VOF1__MGM_MIRAGE_1">#N/A</definedName>
    <definedName name="SUM_P_VOF1__MICHAELS_STORES_INC_1">#N/A</definedName>
    <definedName name="SUM_P_VOF1__Mirant_Corp_1">#N/A</definedName>
    <definedName name="SUM_P_VOF1__MOMENTIVE_1">#N/A</definedName>
    <definedName name="SUM_P_VOF1__NORTEL_NETWORKS_LTD_1">#N/A</definedName>
    <definedName name="SUM_P_VOF1__NRG_ENERGY_INC__1">#N/A</definedName>
    <definedName name="SUM_P_VOF1__NUMERICABLE_SAS_1">#N/A</definedName>
    <definedName name="SUM_P_VOF1__NXP_BV_NXP_FNDG_FRN_1">#N/A</definedName>
    <definedName name="SUM_P_VOF1__Oil_and_Gas_1">#N/A</definedName>
    <definedName name="SUM_P_VOF1__Oil_and_Gas_Services_1">#N/A</definedName>
    <definedName name="SUM_P_VOF1__Other_1">#N/A</definedName>
    <definedName name="SUM_P_VOF1__OWENS_CORNING_COMMON_STK_1">#N/A</definedName>
    <definedName name="SUM_P_VOF1__OWENS_CORNING_INC__1">#N/A</definedName>
    <definedName name="SUM_P_VOF1__Packaging_1">#N/A</definedName>
    <definedName name="SUM_P_VOF1__Packaging_and_Containers_1">#N/A</definedName>
    <definedName name="SUM_P_VOF1__PAYCHEX_INC_1">#N/A</definedName>
    <definedName name="SUM_P_VOF1__PBL_MEDIA_PTY_LTD_1">#N/A</definedName>
    <definedName name="SUM_P_VOF1__PHARMACEUTICAL_TECH__SERVICES_1">#N/A</definedName>
    <definedName name="SUM_P_VOF1__PINNACLE_ENTERTAINMENT_INC_1">#N/A</definedName>
    <definedName name="SUM_P_VOF1__PINNACLE_FOODS_GROUP_1">#N/A</definedName>
    <definedName name="SUM_P_VOF1__Power_1">#N/A</definedName>
    <definedName name="SUM_P_VOF1__PQ_CORP__1">#N/A</definedName>
    <definedName name="SUM_P_VOF1__ProSieben__LAVENA_HOLDING_4_GM_1">#N/A</definedName>
    <definedName name="SUM_P_VOF1__ProSieben_Sat_1_Media_AG_1">#N/A</definedName>
    <definedName name="SUM_P_VOF1__Publishing_1">#N/A</definedName>
    <definedName name="SUM_P_VOF1__Real_Estate_1">#N/A</definedName>
    <definedName name="SUM_P_VOF1__Real_Estate_Investment_Trust_1">#N/A</definedName>
    <definedName name="SUM_P_VOF1__REALOGY_CORP__1">#N/A</definedName>
    <definedName name="SUM_P_VOF1__REGENCY_CENTERS_CORP_1">#N/A</definedName>
    <definedName name="SUM_P_VOF1__RESIDENTIAL_CAP_8_375__6_30_10__1">#N/A</definedName>
    <definedName name="SUM_P_VOF1__RESIDENTIAL_CAPITAL_LLC_1">#N/A</definedName>
    <definedName name="SUM_P_VOF1__Restaurant_and_Food_Services_1">#N/A</definedName>
    <definedName name="SUM_P_VOF1__Retail_1">#N/A</definedName>
    <definedName name="SUM_P_VOF1__RITE_AID_CORPORATION_1">#N/A</definedName>
    <definedName name="SUM_P_VOF1__ROYAL_CARIBBEAN_CRUIS_1">#N/A</definedName>
    <definedName name="SUM_P_VOF1__SABINE_PASS_LNG_1">#N/A</definedName>
    <definedName name="SUM_P_VOF1__SABRE_HOLDINGS_CORP__1">#N/A</definedName>
    <definedName name="SUM_P_VOF1__SENSATA_TECHNOLOGIES_BV_1">#N/A</definedName>
    <definedName name="SUM_P_VOF1__Sequa_Corp_1">#N/A</definedName>
    <definedName name="SUM_P_VOF1__SERVICEMASTER_COMPANY_1">#N/A</definedName>
    <definedName name="SUM_P_VOF1__Services_1">#N/A</definedName>
    <definedName name="SUM_P_VOF1__SINGLE_NAME_CDS_1">#N/A</definedName>
    <definedName name="SUM_P_VOF1__SINGLE_NAME_LCDS_1">#N/A</definedName>
    <definedName name="SUM_P_VOF1__SLM_CORP_1">#N/A</definedName>
    <definedName name="SUM_P_VOF1__SOLUTIA_INC_1">#N/A</definedName>
    <definedName name="SUM_P_VOF1__Specialty_Finance_1">#N/A</definedName>
    <definedName name="SUM_P_VOF1__STARWOOD_HOTELS___RESORTS_1">#N/A</definedName>
    <definedName name="SUM_P_VOF1__STOCK_1">#N/A</definedName>
    <definedName name="SUM_P_VOF1__SUNGARD_DATA_SYSTEMS__INC_1">#N/A</definedName>
    <definedName name="SUM_P_VOF1__Swedish_Krona_1">#N/A</definedName>
    <definedName name="SUM_P_VOF1__SYNOVUS_FINANCIAL_CORP_1">#N/A</definedName>
    <definedName name="SUM_P_VOF1__Technology_1">#N/A</definedName>
    <definedName name="SUM_P_VOF1__TEKNI_PLEX_INC_1">#N/A</definedName>
    <definedName name="SUM_P_VOF1__Telecommunications_1">#N/A</definedName>
    <definedName name="SUM_P_VOF1__TIME_WARNER_CABLE_1">#N/A</definedName>
    <definedName name="SUM_P_VOF1__TRIBUNE_CO_1">#N/A</definedName>
    <definedName name="SUM_P_VOF1__TRUMP_ENTRTNMNT_8_5__6_1_15__1">#N/A</definedName>
    <definedName name="SUM_P_VOF1__TRUMP_ENTRTNMNT_RESORTS_INC__1">#N/A</definedName>
    <definedName name="SUM_P_VOF1__TXU_TCEH_ENERGY_CO___LLC_1">#N/A</definedName>
    <definedName name="SUM_P_VOF1__U_S__FOOD_SERVICE_1">#N/A</definedName>
    <definedName name="SUM_P_VOF1__U_S__Food_Term_TRS_1">#N/A</definedName>
    <definedName name="SUM_P_VOF1__U_S__FOOD_TOTAL_RETURN_SWAP_1">#N/A</definedName>
    <definedName name="SUM_P_VOF1__UNIVISION_COMMUNICATIONS__INC__1">#N/A</definedName>
    <definedName name="SUM_P_VOF1__UPC_BROADBAND_HOLDING_1">#N/A</definedName>
    <definedName name="SUM_P_VOF1__URBAN_OUTFITTERS_COMMON_STK_1">#N/A</definedName>
    <definedName name="SUM_P_VOF1__URBAN_OUTFITTERS_INC__1">#N/A</definedName>
    <definedName name="SUM_P_VOF1__USG_CORPORATION_1">#N/A</definedName>
    <definedName name="SUM_P_VOF1__VIRGIN_MEDIA_INC__1">#N/A</definedName>
    <definedName name="SUM_P_VOF1__VIVARTE_S_A__1">#N/A</definedName>
    <definedName name="SUM_P_VOF1__Vivarte_Sr_TLB_1">#N/A</definedName>
    <definedName name="SUM_P_VOF1__WACHOVIA_CORP_1">#N/A</definedName>
    <definedName name="SUM_P_VOF1__WARNER_MUSIC_GROUP_ACQUISITION_1">#N/A</definedName>
    <definedName name="SUM_P_VOF1__WESTLAKE_CHEMICAL_CORP_1">#N/A</definedName>
    <definedName name="SUM_P_VOF1__WM_COVERED_BOND_PROGRAM_1">#N/A</definedName>
    <definedName name="SUM_P_VOF1__WMG_ACQUISITION_1">#N/A</definedName>
    <definedName name="SUM_P_VOF1__WYNN_LAS_VEGAS_1">#N/A</definedName>
    <definedName name="SUM_P_VOF1__XTO_ENERGY_INC_1">#N/A</definedName>
    <definedName name="SUM_P_VOF1__YOUNG_BROADCAST_1">#N/A</definedName>
    <definedName name="SUM_P_VOF1__ZALE_CORP_1">#N/A</definedName>
    <definedName name="SUM_Q_1">#N/A</definedName>
    <definedName name="SUM_Q_BANK_DEBT_1">#N/A</definedName>
    <definedName name="SUM_Q_BANK_DEBT_Apparel_1">#N/A</definedName>
    <definedName name="SUM_Q_BANK_DEBT_Automotive_1">#N/A</definedName>
    <definedName name="SUM_Q_BANK_DEBT_Broadcasting_1">#N/A</definedName>
    <definedName name="SUM_Q_BANK_DEBT_Building_Materials_1">#N/A</definedName>
    <definedName name="SUM_Q_BANK_DEBT_Cable_1">#N/A</definedName>
    <definedName name="SUM_Q_BANK_DEBT_Chemicals_1">#N/A</definedName>
    <definedName name="SUM_Q_BANK_DEBT_Data_Processing_1">#N/A</definedName>
    <definedName name="SUM_Q_BANK_DEBT_Distribution_1">#N/A</definedName>
    <definedName name="SUM_Q_BANK_DEBT_Electric_1">#N/A</definedName>
    <definedName name="SUM_Q_BANK_DEBT_Electronics_1">#N/A</definedName>
    <definedName name="SUM_Q_BANK_DEBT_Energy_1">#N/A</definedName>
    <definedName name="SUM_Q_BANK_DEBT_Food_and_Consumer_Products_1">#N/A</definedName>
    <definedName name="SUM_Q_BANK_DEBT_Forest_Products_1">#N/A</definedName>
    <definedName name="SUM_Q_BANK_DEBT_Gaming_1">#N/A</definedName>
    <definedName name="SUM_Q_BANK_DEBT_Healthcare_1">#N/A</definedName>
    <definedName name="SUM_Q_BANK_DEBT_Insurance_1">#N/A</definedName>
    <definedName name="SUM_Q_BANK_DEBT_Manufacturing_1">#N/A</definedName>
    <definedName name="SUM_Q_BANK_DEBT_Media___Communications_1">#N/A</definedName>
    <definedName name="SUM_Q_BANK_DEBT_Media_1">#N/A</definedName>
    <definedName name="SUM_Q_BANK_DEBT_Oil_and_Gas_1">#N/A</definedName>
    <definedName name="SUM_Q_BANK_DEBT_Packaging_1">#N/A</definedName>
    <definedName name="SUM_Q_BANK_DEBT_Packaging_and_Containers_1">#N/A</definedName>
    <definedName name="SUM_Q_BANK_DEBT_Publishing_1">#N/A</definedName>
    <definedName name="SUM_Q_BANK_DEBT_Real_Estate_1">#N/A</definedName>
    <definedName name="SUM_Q_BANK_DEBT_Retail_1">#N/A</definedName>
    <definedName name="SUM_Q_BANK_DEBT_Services_1">#N/A</definedName>
    <definedName name="SUM_Q_BANK_DEBT_Technology_1">#N/A</definedName>
    <definedName name="SUM_Q_COMMON_STOCK_1">#N/A</definedName>
    <definedName name="SUM_Q_COMMON_STOCK_Cable_1">#N/A</definedName>
    <definedName name="SUM_Q_COMMON_STOCK_Elec___Gas___Sanitary_Services_1">#N/A</definedName>
    <definedName name="SUM_Q_COMMON_STOCK_Energy_1">#N/A</definedName>
    <definedName name="SUM_Q_COMMON_STOCK_Oil_and_Gas_1">#N/A</definedName>
    <definedName name="SUM_Q_COMMON_STOCK_Packaging_and_Containers_1">#N/A</definedName>
    <definedName name="SUM_Q_COMMON_STOCK_SHORT_1">#N/A</definedName>
    <definedName name="SUM_Q_COMMON_STOCK_SHORT_Construction_Services_Products_1">#N/A</definedName>
    <definedName name="SUM_Q_COMMON_STOCK_SHORT_Financial_Services_1">#N/A</definedName>
    <definedName name="SUM_Q_COMMON_STOCK_SHORT_Home_Furnishings_1">#N/A</definedName>
    <definedName name="SUM_Q_COMMON_STOCK_SHORT_Restaurant_and_Food_Services_1">#N/A</definedName>
    <definedName name="SUM_Q_COMMON_STOCK_SHORT_Retail_1">#N/A</definedName>
    <definedName name="SUM_Q_CONVERTIBLE_BOND_1">#N/A</definedName>
    <definedName name="SUM_Q_CONVERTIBLE_BOND_Manufacturing_1">#N/A</definedName>
    <definedName name="SUM_Q_CORPORATE_BOND_1">#N/A</definedName>
    <definedName name="SUM_Q_CORPORATE_BOND_Broadcasting_1">#N/A</definedName>
    <definedName name="SUM_Q_CORPORATE_BOND_Building_Materials_1">#N/A</definedName>
    <definedName name="SUM_Q_CORPORATE_BOND_Cable_1">#N/A</definedName>
    <definedName name="SUM_Q_CORPORATE_BOND_Chemicals_1">#N/A</definedName>
    <definedName name="SUM_Q_CORPORATE_BOND_Data_Processing_1">#N/A</definedName>
    <definedName name="SUM_Q_CORPORATE_BOND_Distribution_1">#N/A</definedName>
    <definedName name="SUM_Q_CORPORATE_BOND_Electronics_1">#N/A</definedName>
    <definedName name="SUM_Q_CORPORATE_BOND_Energy_1">#N/A</definedName>
    <definedName name="SUM_Q_CORPORATE_BOND_Entertainment_1">#N/A</definedName>
    <definedName name="SUM_Q_CORPORATE_BOND_Financial_Services_1">#N/A</definedName>
    <definedName name="SUM_Q_CORPORATE_BOND_Forest_Products_1">#N/A</definedName>
    <definedName name="SUM_Q_CORPORATE_BOND_Gaming_1">#N/A</definedName>
    <definedName name="SUM_Q_CORPORATE_BOND_Insurance_1">#N/A</definedName>
    <definedName name="SUM_Q_CORPORATE_BOND_Manufacturing_1">#N/A</definedName>
    <definedName name="SUM_Q_CORPORATE_BOND_Medical_Products_1">#N/A</definedName>
    <definedName name="SUM_Q_CORPORATE_BOND_Oil_and_Gas_Services_1">#N/A</definedName>
    <definedName name="SUM_Q_CORPORATE_BOND_Packaging_and_Containers_1">#N/A</definedName>
    <definedName name="SUM_Q_CORPORATE_BOND_Power_1">#N/A</definedName>
    <definedName name="SUM_Q_CORPORATE_BOND_Real_Estate_Investment_Trust_1">#N/A</definedName>
    <definedName name="SUM_Q_CORPORATE_BOND_SHORT_1">#N/A</definedName>
    <definedName name="SUM_Q_CORPORATE_BOND_SHORT_Retail_1">#N/A</definedName>
    <definedName name="SUM_Q_CORPORATE_BOND_Specialty_Finance_1">#N/A</definedName>
    <definedName name="SUM_Q_CORPORATE_BOND_Technology_1">#N/A</definedName>
    <definedName name="SUM_Q_CORPORATE_BOND_Telecommunications_1">#N/A</definedName>
    <definedName name="SUM_Q_FOREIGN_CASH_HOLDINGS__1">#N/A</definedName>
    <definedName name="SUM_Q_FOREIGN_CASH_HOLDINGS_1">#N/A</definedName>
    <definedName name="SUM_Q_FORWARD_CONTRACTS__1">#N/A</definedName>
    <definedName name="SUM_Q_FORWARD_CONTRACTS_1">#N/A</definedName>
    <definedName name="SUM_Q_MEZ2__1">#N/A</definedName>
    <definedName name="SUM_Q_NOTE_1">#N/A</definedName>
    <definedName name="SUM_Q_NOTE_Packaging_and_Containers_1">#N/A</definedName>
    <definedName name="SUM_Q_PREFERRED_STOCK_1">#N/A</definedName>
    <definedName name="SUM_Q_PREFERRED_STOCK_Financial_Services_1">#N/A</definedName>
    <definedName name="SUM_Q_ROF3__1">#N/A</definedName>
    <definedName name="SUM_Q_SWAPS_1">#N/A</definedName>
    <definedName name="SUM_Q_SWAPS_Broadcasting_1">#N/A</definedName>
    <definedName name="SUM_Q_SWAPS_Building_Materials_1">#N/A</definedName>
    <definedName name="SUM_Q_SWAPS_Data_Processing_1">#N/A</definedName>
    <definedName name="SUM_Q_SWAPS_Distribution_1">#N/A</definedName>
    <definedName name="SUM_Q_SWAPS_Electronics_1">#N/A</definedName>
    <definedName name="SUM_Q_SWAPS_Financial_Services_1">#N/A</definedName>
    <definedName name="SUM_Q_SWAPS_Gaming_1">#N/A</definedName>
    <definedName name="SUM_Q_SWAPS_Manufacturing_1">#N/A</definedName>
    <definedName name="SUM_Q_SWAPS_Medical_Products_1">#N/A</definedName>
    <definedName name="SUM_Q_SWAPS_Other_1">#N/A</definedName>
    <definedName name="SUM_Q_SWAPS_Power_1">#N/A</definedName>
    <definedName name="SUM_Q_SWAPS_Retail_1">#N/A</definedName>
    <definedName name="SUM_Q_SWAPS_Telecommunications_1">#N/A</definedName>
    <definedName name="SUM_Q_VOF1___1">#N/A</definedName>
    <definedName name="SUM_Q_VOF1__1">#N/A</definedName>
    <definedName name="SUM_Q_VOF1__ABITIBI_CONSOLIDATED_INC__1">#N/A</definedName>
    <definedName name="SUM_Q_VOF1__ABX_1">#N/A</definedName>
    <definedName name="SUM_Q_VOF1__AFFINIA_GRP_INC_1">#N/A</definedName>
    <definedName name="SUM_Q_VOF1__AIG_GICs_1">#N/A</definedName>
    <definedName name="SUM_Q_VOF1__Aleris_International_Inc__1">#N/A</definedName>
    <definedName name="SUM_Q_VOF1__ALLIANCE_DATA_SYSTEMS_CORP_1">#N/A</definedName>
    <definedName name="SUM_Q_VOF1__ALLISON_TRANSMISSION_INC__1">#N/A</definedName>
    <definedName name="SUM_Q_VOF1__Alltel_Corp_TL_B_3_L_2_75__1">#N/A</definedName>
    <definedName name="SUM_Q_VOF1__AMERICAN_GENERAL_FINANCE_CORP_1">#N/A</definedName>
    <definedName name="SUM_Q_VOF1__Apparel_1">#N/A</definedName>
    <definedName name="SUM_Q_VOF1__APTARGROUP_INC_1">#N/A</definedName>
    <definedName name="SUM_Q_VOF1__ASIF_II_1">#N/A</definedName>
    <definedName name="SUM_Q_VOF1__Automotive_1">#N/A</definedName>
    <definedName name="SUM_Q_VOF1__AVIS_BUDGET_GROUP_INC_1">#N/A</definedName>
    <definedName name="SUM_Q_VOF1__BABCOCK___BROWN_LTD_1">#N/A</definedName>
    <definedName name="SUM_Q_VOF1__BANCO_BILBAO_VIZCAYA_ARGENTA_1">#N/A</definedName>
    <definedName name="SUM_Q_VOF1__BEMIS_COMPANY_INC_1">#N/A</definedName>
    <definedName name="SUM_Q_VOF1__BERRY_PLASTICS_HLDG_CORP_1">#N/A</definedName>
    <definedName name="SUM_Q_VOF1__BIOMET_INC_1">#N/A</definedName>
    <definedName name="SUM_Q_VOF1__BOYD_GAMING_1">#N/A</definedName>
    <definedName name="SUM_Q_VOF1__BRE_PROPERTIES_INC_1">#N/A</definedName>
    <definedName name="SUM_Q_VOF1__Broadcasting_1">#N/A</definedName>
    <definedName name="SUM_Q_VOF1__BROOKSTONE_CO_1">#N/A</definedName>
    <definedName name="SUM_Q_VOF1__BROOKSTONE_CO_12__10_15_12__1">#N/A</definedName>
    <definedName name="SUM_Q_VOF1__Building_Materials_1">#N/A</definedName>
    <definedName name="SUM_Q_VOF1__BUILDING_MATERIALS_CORP_1">#N/A</definedName>
    <definedName name="SUM_Q_VOF1__Cable_1">#N/A</definedName>
    <definedName name="SUM_Q_VOF1__CABLEUROPA_SA__ONO__1">#N/A</definedName>
    <definedName name="SUM_Q_VOF1__CALPINE_CORP_1">#N/A</definedName>
    <definedName name="SUM_Q_VOF1__CARESTREAM_HEALTH_INC__1">#N/A</definedName>
    <definedName name="SUM_Q_VOF1__CASH___AUSTRALIAN_DOLLAR_1">#N/A</definedName>
    <definedName name="SUM_Q_VOF1__CASH___BRITISH_POUNDS_1">#N/A</definedName>
    <definedName name="SUM_Q_VOF1__CASHNF_1">#N/A</definedName>
    <definedName name="SUM_Q_VOF1__CATALENT_PHARMA_SOLUTIONS_1">#N/A</definedName>
    <definedName name="SUM_Q_VOF1__CDS_CDX_1">#N/A</definedName>
    <definedName name="SUM_Q_VOF1__CENGAGE_LEARNING_ACQ_INC__1">#N/A</definedName>
    <definedName name="SUM_Q_VOF1__CERIDIAN_CORP_1">#N/A</definedName>
    <definedName name="SUM_Q_VOF1__CHARTER_COMM_HLDGS_LLC_1">#N/A</definedName>
    <definedName name="SUM_Q_VOF1__Chemicals_1">#N/A</definedName>
    <definedName name="SUM_Q_VOF1__CHESAPEAKE_CORP_1">#N/A</definedName>
    <definedName name="SUM_Q_VOF1__CHRYSLER_LLC__CARCO__1">#N/A</definedName>
    <definedName name="SUM_Q_VOF1__CIT_Group_Inc__1">#N/A</definedName>
    <definedName name="SUM_Q_VOF1__CITYCENTER_HOLDINGS_LLC_1">#N/A</definedName>
    <definedName name="SUM_Q_VOF1__CLEAR_CHANNEL_COMM_1">#N/A</definedName>
    <definedName name="SUM_Q_VOF1__CMBX_1">#N/A</definedName>
    <definedName name="SUM_Q_VOF1__COACH_INC__1">#N/A</definedName>
    <definedName name="SUM_Q_VOF1__COMCAST_CORP_1">#N/A</definedName>
    <definedName name="SUM_Q_VOF1__Construction_Services_Products_1">#N/A</definedName>
    <definedName name="SUM_Q_VOF1__CROWN_HOLDINGS_INC_1">#N/A</definedName>
    <definedName name="SUM_Q_VOF1__CROWN_HOLDINGS_INC_COMMN_STK_1">#N/A</definedName>
    <definedName name="SUM_Q_VOF1__CURRENT_FORWARD_CONTRACTS_1">#N/A</definedName>
    <definedName name="SUM_Q_VOF1__CW_MEDIA_HOLDINGS_INC_1">#N/A</definedName>
    <definedName name="SUM_Q_VOF1__DARDEN_RESTAURANTS_1">#N/A</definedName>
    <definedName name="SUM_Q_VOF1__DARDEN_RESTAURANTS_COMMN_STK_1">#N/A</definedName>
    <definedName name="SUM_Q_VOF1__Data_Processing_1">#N/A</definedName>
    <definedName name="SUM_Q_VOF1__DEAN_FOODS_CO_1">#N/A</definedName>
    <definedName name="SUM_Q_VOF1__DEBT_1">#N/A</definedName>
    <definedName name="SUM_Q_VOF1__DEVELOPERS_DIVERSIFIED_REALTY_1">#N/A</definedName>
    <definedName name="SUM_Q_VOF1__Distribution_1">#N/A</definedName>
    <definedName name="SUM_Q_VOF1__DYNEGY_HOLDINGS_INC_1">#N/A</definedName>
    <definedName name="SUM_Q_VOF1__Elec___Gas___Sanitary_Services_1">#N/A</definedName>
    <definedName name="SUM_Q_VOF1__Electric_1">#N/A</definedName>
    <definedName name="SUM_Q_VOF1__Electronics_1">#N/A</definedName>
    <definedName name="SUM_Q_VOF1__Energy_1">#N/A</definedName>
    <definedName name="SUM_Q_VOF1__ENERGY_FUTURE_HOLDINGS_1">#N/A</definedName>
    <definedName name="SUM_Q_VOF1__Entertainment_1">#N/A</definedName>
    <definedName name="SUM_Q_VOF1__ETHAN_ALLEN_1">#N/A</definedName>
    <definedName name="SUM_Q_VOF1__ETHAN_ALLEN_COMMON_STK_1">#N/A</definedName>
    <definedName name="SUM_Q_VOF1__EURO_CASH_1">#N/A</definedName>
    <definedName name="SUM_Q_VOF1__EXCO_OP_SR_TL_L_600_12_18_08__1">#N/A</definedName>
    <definedName name="SUM_Q_VOF1__EXCO_OPERATING_SR_TERM_LOAN_1">#N/A</definedName>
    <definedName name="SUM_Q_VOF1__EXCO_RESOURCES_INC__1">#N/A</definedName>
    <definedName name="SUM_Q_VOF1__FCE_Bank_Plc_1">#N/A</definedName>
    <definedName name="SUM_Q_VOF1__FEDERAL_MOGUL_CORPORATION_1">#N/A</definedName>
    <definedName name="SUM_Q_VOF1__Financial_Services_1">#N/A</definedName>
    <definedName name="SUM_Q_VOF1__FIRST_DATA_CORPORATION_1">#N/A</definedName>
    <definedName name="SUM_Q_VOF1__Food_and_Consumer_Products_1">#N/A</definedName>
    <definedName name="SUM_Q_VOF1__Ford_Motor_Credit_Company_LLC_1">#N/A</definedName>
    <definedName name="SUM_Q_VOF1__Forest_Products_1">#N/A</definedName>
    <definedName name="SUM_Q_VOF1__FORTRESS_INVESTMENT_GROUP_LLC_1">#N/A</definedName>
    <definedName name="SUM_Q_VOF1__FORWD_1">#N/A</definedName>
    <definedName name="SUM_Q_VOF1__FREESCALE_SEMICONDUCTOR_1">#N/A</definedName>
    <definedName name="SUM_Q_VOF1__Gaming_1">#N/A</definedName>
    <definedName name="SUM_Q_VOF1__General_Motors_Acceptance_Corp_1">#N/A</definedName>
    <definedName name="SUM_Q_VOF1__General_Motors_Corp_1">#N/A</definedName>
    <definedName name="SUM_Q_VOF1__HARRAHS_OPERATING_CO_INC_1">#N/A</definedName>
    <definedName name="SUM_Q_VOF1__HD_SUPPLY_1">#N/A</definedName>
    <definedName name="SUM_Q_VOF1__Healthcare_1">#N/A</definedName>
    <definedName name="SUM_Q_VOF1__HENNES___MAURITZ_AB_1">#N/A</definedName>
    <definedName name="SUM_Q_VOF1__Hertz_Corp__1">#N/A</definedName>
    <definedName name="SUM_Q_VOF1__HERTZ_CORPORATION_1">#N/A</definedName>
    <definedName name="SUM_Q_VOF1__Home_Furnishings_1">#N/A</definedName>
    <definedName name="SUM_Q_VOF1__IMPRESS_HLDG_BV_FRN_9_15_13__1">#N/A</definedName>
    <definedName name="SUM_Q_VOF1__Insurance_1">#N/A</definedName>
    <definedName name="SUM_Q_VOF1__INTL_LEASE_FINANCE_CORP_1">#N/A</definedName>
    <definedName name="SUM_Q_VOF1__ISTA_INTERNATIONAL_1">#N/A</definedName>
    <definedName name="SUM_Q_VOF1__ISTAR_FINANCIAL_INC_1">#N/A</definedName>
    <definedName name="SUM_Q_VOF1__ITV_PLC_1">#N/A</definedName>
    <definedName name="SUM_Q_VOF1__J_CREW_GROUP_INC__1">#N/A</definedName>
    <definedName name="SUM_Q_VOF1__JONES_APPAREL_GROUP_INC_1">#N/A</definedName>
    <definedName name="SUM_Q_VOF1__KLOECKNER_1">#N/A</definedName>
    <definedName name="SUM_Q_VOF1__LAMAR_ADVTSNG_1">#N/A</definedName>
    <definedName name="SUM_Q_VOF1__LAS_VEGAS_SANDS_CORP_1">#N/A</definedName>
    <definedName name="SUM_Q_VOF1__LCDX__INDEX___TRANCHES__1">#N/A</definedName>
    <definedName name="SUM_Q_VOF1__LEGGETT___PLATT__INC_1">#N/A</definedName>
    <definedName name="SUM_Q_VOF1__LEGGETT___PLATT__INC_COMMN_STK_1">#N/A</definedName>
    <definedName name="SUM_Q_VOF1__LEHMAN_BROS__TREASURY_BV__1">#N/A</definedName>
    <definedName name="SUM_Q_VOF1__LEHMAN_BROS_HLDNGS_INC_1">#N/A</definedName>
    <definedName name="SUM_Q_VOF1__LEVEL_3_COMMUNICATIONS__INC__1">#N/A</definedName>
    <definedName name="SUM_Q_VOF1__LIBERTY_INTERNATIONAL_PLC_1">#N/A</definedName>
    <definedName name="SUM_Q_VOF1__LYONDELL_CHEMICAL_1">#N/A</definedName>
    <definedName name="SUM_Q_VOF1__MACERICH_CO__THE__1">#N/A</definedName>
    <definedName name="SUM_Q_VOF1__MACQUARIE_COMM_1">#N/A</definedName>
    <definedName name="SUM_Q_VOF1__MANOR_CARE_INC_1">#N/A</definedName>
    <definedName name="SUM_Q_VOF1__Manufacturing_1">#N/A</definedName>
    <definedName name="SUM_Q_VOF1__MASCO_CORPORATION_1">#N/A</definedName>
    <definedName name="SUM_Q_VOF1__MBIA_INC_1">#N/A</definedName>
    <definedName name="SUM_Q_VOF1__Media___Communications_1">#N/A</definedName>
    <definedName name="SUM_Q_VOF1__Media_1">#N/A</definedName>
    <definedName name="SUM_Q_VOF1__Medical_Products_1">#N/A</definedName>
    <definedName name="SUM_Q_VOF1__MGM_MIRAGE_1">#N/A</definedName>
    <definedName name="SUM_Q_VOF1__MICHAELS_STORES_INC_1">#N/A</definedName>
    <definedName name="SUM_Q_VOF1__Mirant_Corp_1">#N/A</definedName>
    <definedName name="SUM_Q_VOF1__MOMENTIVE_1">#N/A</definedName>
    <definedName name="SUM_Q_VOF1__NORTEL_NETWORKS_LTD_1">#N/A</definedName>
    <definedName name="SUM_Q_VOF1__NRG_ENERGY_INC__1">#N/A</definedName>
    <definedName name="SUM_Q_VOF1__NUMERICABLE_SAS_1">#N/A</definedName>
    <definedName name="SUM_Q_VOF1__NXP_BV_NXP_FNDG_FRN_1">#N/A</definedName>
    <definedName name="SUM_Q_VOF1__Oil_and_Gas_1">#N/A</definedName>
    <definedName name="SUM_Q_VOF1__Oil_and_Gas_Services_1">#N/A</definedName>
    <definedName name="SUM_Q_VOF1__Other_1">#N/A</definedName>
    <definedName name="SUM_Q_VOF1__OWENS_CORNING_COMMON_STK_1">#N/A</definedName>
    <definedName name="SUM_Q_VOF1__OWENS_CORNING_INC__1">#N/A</definedName>
    <definedName name="SUM_Q_VOF1__Packaging_1">#N/A</definedName>
    <definedName name="SUM_Q_VOF1__Packaging_and_Containers_1">#N/A</definedName>
    <definedName name="SUM_Q_VOF1__PAYCHEX_INC_1">#N/A</definedName>
    <definedName name="SUM_Q_VOF1__PBL_MEDIA_PTY_LTD_1">#N/A</definedName>
    <definedName name="SUM_Q_VOF1__PHARMACEUTICAL_TECH__SERVICES_1">#N/A</definedName>
    <definedName name="SUM_Q_VOF1__PINNACLE_ENTERTAINMENT_INC_1">#N/A</definedName>
    <definedName name="SUM_Q_VOF1__PINNACLE_FOODS_GROUP_1">#N/A</definedName>
    <definedName name="SUM_Q_VOF1__Power_1">#N/A</definedName>
    <definedName name="SUM_Q_VOF1__PQ_CORP__1">#N/A</definedName>
    <definedName name="SUM_Q_VOF1__ProSieben__LAVENA_HOLDING_4_GM_1">#N/A</definedName>
    <definedName name="SUM_Q_VOF1__ProSieben_Sat_1_Media_AG_1">#N/A</definedName>
    <definedName name="SUM_Q_VOF1__Publishing_1">#N/A</definedName>
    <definedName name="SUM_Q_VOF1__Real_Estate_1">#N/A</definedName>
    <definedName name="SUM_Q_VOF1__Real_Estate_Investment_Trust_1">#N/A</definedName>
    <definedName name="SUM_Q_VOF1__REALOGY_CORP__1">#N/A</definedName>
    <definedName name="SUM_Q_VOF1__REGENCY_CENTERS_CORP_1">#N/A</definedName>
    <definedName name="SUM_Q_VOF1__RESIDENTIAL_CAP_8_375__6_30_10__1">#N/A</definedName>
    <definedName name="SUM_Q_VOF1__RESIDENTIAL_CAPITAL_LLC_1">#N/A</definedName>
    <definedName name="SUM_Q_VOF1__Restaurant_and_Food_Services_1">#N/A</definedName>
    <definedName name="SUM_Q_VOF1__Retail_1">#N/A</definedName>
    <definedName name="SUM_Q_VOF1__RITE_AID_CORPORATION_1">#N/A</definedName>
    <definedName name="SUM_Q_VOF1__ROYAL_CARIBBEAN_CRUIS_1">#N/A</definedName>
    <definedName name="SUM_Q_VOF1__SABINE_PASS_LNG_1">#N/A</definedName>
    <definedName name="SUM_Q_VOF1__SABRE_HOLDINGS_CORP__1">#N/A</definedName>
    <definedName name="SUM_Q_VOF1__SENSATA_TECHNOLOGIES_BV_1">#N/A</definedName>
    <definedName name="SUM_Q_VOF1__Sequa_Corp_1">#N/A</definedName>
    <definedName name="SUM_Q_VOF1__SERVICEMASTER_COMPANY_1">#N/A</definedName>
    <definedName name="SUM_Q_VOF1__Services_1">#N/A</definedName>
    <definedName name="SUM_Q_VOF1__SINGLE_NAME_CDS_1">#N/A</definedName>
    <definedName name="SUM_Q_VOF1__SINGLE_NAME_LCDS_1">#N/A</definedName>
    <definedName name="SUM_Q_VOF1__SLM_CORP_1">#N/A</definedName>
    <definedName name="SUM_Q_VOF1__SOLUTIA_INC_1">#N/A</definedName>
    <definedName name="SUM_Q_VOF1__Specialty_Finance_1">#N/A</definedName>
    <definedName name="SUM_Q_VOF1__STARWOOD_HOTELS___RESORTS_1">#N/A</definedName>
    <definedName name="SUM_Q_VOF1__STOCK_1">#N/A</definedName>
    <definedName name="SUM_Q_VOF1__SUNGARD_DATA_SYSTEMS__INC_1">#N/A</definedName>
    <definedName name="SUM_Q_VOF1__Swedish_Krona_1">#N/A</definedName>
    <definedName name="SUM_Q_VOF1__SYNOVUS_FINANCIAL_CORP_1">#N/A</definedName>
    <definedName name="SUM_Q_VOF1__Technology_1">#N/A</definedName>
    <definedName name="SUM_Q_VOF1__TEKNI_PLEX_INC_1">#N/A</definedName>
    <definedName name="SUM_Q_VOF1__Telecommunications_1">#N/A</definedName>
    <definedName name="SUM_Q_VOF1__TIME_WARNER_CABLE_1">#N/A</definedName>
    <definedName name="SUM_Q_VOF1__TRIBUNE_CO_1">#N/A</definedName>
    <definedName name="SUM_Q_VOF1__TRUMP_ENTRTNMNT_8_5__6_1_15__1">#N/A</definedName>
    <definedName name="SUM_Q_VOF1__TRUMP_ENTRTNMNT_RESORTS_INC__1">#N/A</definedName>
    <definedName name="SUM_Q_VOF1__TXU_TCEH_ENERGY_CO___LLC_1">#N/A</definedName>
    <definedName name="SUM_Q_VOF1__U_S__FOOD_SERVICE_1">#N/A</definedName>
    <definedName name="SUM_Q_VOF1__U_S__Food_Term_TRS_1">#N/A</definedName>
    <definedName name="SUM_Q_VOF1__U_S__FOOD_TOTAL_RETURN_SWAP_1">#N/A</definedName>
    <definedName name="SUM_Q_VOF1__UNIVISION_COMMUNICATIONS__INC__1">#N/A</definedName>
    <definedName name="SUM_Q_VOF1__UPC_BROADBAND_HOLDING_1">#N/A</definedName>
    <definedName name="SUM_Q_VOF1__URBAN_OUTFITTERS_COMMON_STK_1">#N/A</definedName>
    <definedName name="SUM_Q_VOF1__URBAN_OUTFITTERS_INC__1">#N/A</definedName>
    <definedName name="SUM_Q_VOF1__USG_CORPORATION_1">#N/A</definedName>
    <definedName name="SUM_Q_VOF1__VIRGIN_MEDIA_INC__1">#N/A</definedName>
    <definedName name="SUM_Q_VOF1__VIVARTE_S_A__1">#N/A</definedName>
    <definedName name="SUM_Q_VOF1__Vivarte_Sr_TLB_1">#N/A</definedName>
    <definedName name="SUM_Q_VOF1__WACHOVIA_CORP_1">#N/A</definedName>
    <definedName name="SUM_Q_VOF1__WARNER_MUSIC_GROUP_ACQUISITION_1">#N/A</definedName>
    <definedName name="SUM_Q_VOF1__WESTLAKE_CHEMICAL_CORP_1">#N/A</definedName>
    <definedName name="SUM_Q_VOF1__WM_COVERED_BOND_PROGRAM_1">#N/A</definedName>
    <definedName name="SUM_Q_VOF1__WMG_ACQUISITION_1">#N/A</definedName>
    <definedName name="SUM_Q_VOF1__WYNN_LAS_VEGAS_1">#N/A</definedName>
    <definedName name="SUM_Q_VOF1__XTO_ENERGY_INC_1">#N/A</definedName>
    <definedName name="SUM_Q_VOF1__YOUNG_BROADCAST_1">#N/A</definedName>
    <definedName name="SUM_Q_VOF1__ZALE_CORP_1">#N/A</definedName>
    <definedName name="SUM_R_1">#N/A</definedName>
    <definedName name="SUM_R_BANK_DEBT_1">#N/A</definedName>
    <definedName name="SUM_R_BANK_DEBT_Apparel_1">#N/A</definedName>
    <definedName name="SUM_R_BANK_DEBT_Automotive_1">#N/A</definedName>
    <definedName name="SUM_R_BANK_DEBT_Broadcasting_1">#N/A</definedName>
    <definedName name="SUM_R_BANK_DEBT_Building_Materials_1">#N/A</definedName>
    <definedName name="SUM_R_BANK_DEBT_Cable_1">#N/A</definedName>
    <definedName name="SUM_R_BANK_DEBT_Chemicals_1">#N/A</definedName>
    <definedName name="SUM_R_BANK_DEBT_Data_Processing_1">#N/A</definedName>
    <definedName name="SUM_R_BANK_DEBT_Distribution_1">#N/A</definedName>
    <definedName name="SUM_R_BANK_DEBT_Electric_1">#N/A</definedName>
    <definedName name="SUM_R_BANK_DEBT_Electronics_1">#N/A</definedName>
    <definedName name="SUM_R_BANK_DEBT_Energy_1">#N/A</definedName>
    <definedName name="SUM_R_BANK_DEBT_Food_and_Consumer_Products_1">#N/A</definedName>
    <definedName name="SUM_R_BANK_DEBT_Forest_Products_1">#N/A</definedName>
    <definedName name="SUM_R_BANK_DEBT_Gaming_1">#N/A</definedName>
    <definedName name="SUM_R_BANK_DEBT_Healthcare_1">#N/A</definedName>
    <definedName name="SUM_R_BANK_DEBT_Insurance_1">#N/A</definedName>
    <definedName name="SUM_R_BANK_DEBT_Manufacturing_1">#N/A</definedName>
    <definedName name="SUM_R_BANK_DEBT_Media___Communications_1">#N/A</definedName>
    <definedName name="SUM_R_BANK_DEBT_Media_1">#N/A</definedName>
    <definedName name="SUM_R_BANK_DEBT_Oil_and_Gas_1">#N/A</definedName>
    <definedName name="SUM_R_BANK_DEBT_Packaging_1">#N/A</definedName>
    <definedName name="SUM_R_BANK_DEBT_Packaging_and_Containers_1">#N/A</definedName>
    <definedName name="SUM_R_BANK_DEBT_Publishing_1">#N/A</definedName>
    <definedName name="SUM_R_BANK_DEBT_Real_Estate_1">#N/A</definedName>
    <definedName name="SUM_R_BANK_DEBT_Retail_1">#N/A</definedName>
    <definedName name="SUM_R_BANK_DEBT_Services_1">#N/A</definedName>
    <definedName name="SUM_R_BANK_DEBT_Technology_1">#N/A</definedName>
    <definedName name="SUM_R_COMMON_STOCK_1">#N/A</definedName>
    <definedName name="SUM_R_COMMON_STOCK_Cable_1">#N/A</definedName>
    <definedName name="SUM_R_COMMON_STOCK_Elec___Gas___Sanitary_Services_1">#N/A</definedName>
    <definedName name="SUM_R_COMMON_STOCK_Energy_1">#N/A</definedName>
    <definedName name="SUM_R_COMMON_STOCK_Oil_and_Gas_1">#N/A</definedName>
    <definedName name="SUM_R_COMMON_STOCK_Packaging_and_Containers_1">#N/A</definedName>
    <definedName name="SUM_R_COMMON_STOCK_SHORT_1">#N/A</definedName>
    <definedName name="SUM_R_COMMON_STOCK_SHORT_Construction_Services_Products_1">#N/A</definedName>
    <definedName name="SUM_R_COMMON_STOCK_SHORT_Financial_Services_1">#N/A</definedName>
    <definedName name="SUM_R_COMMON_STOCK_SHORT_Home_Furnishings_1">#N/A</definedName>
    <definedName name="SUM_R_COMMON_STOCK_SHORT_Restaurant_and_Food_Services_1">#N/A</definedName>
    <definedName name="SUM_R_COMMON_STOCK_SHORT_Retail_1">#N/A</definedName>
    <definedName name="SUM_R_CONVERTIBLE_BOND_1">#N/A</definedName>
    <definedName name="SUM_R_CONVERTIBLE_BOND_Manufacturing_1">#N/A</definedName>
    <definedName name="SUM_R_CORPORATE_BOND_1">#N/A</definedName>
    <definedName name="SUM_R_CORPORATE_BOND_Broadcasting_1">#N/A</definedName>
    <definedName name="SUM_R_CORPORATE_BOND_Building_Materials_1">#N/A</definedName>
    <definedName name="SUM_R_CORPORATE_BOND_Cable_1">#N/A</definedName>
    <definedName name="SUM_R_CORPORATE_BOND_Chemicals_1">#N/A</definedName>
    <definedName name="SUM_R_CORPORATE_BOND_Data_Processing_1">#N/A</definedName>
    <definedName name="SUM_R_CORPORATE_BOND_Distribution_1">#N/A</definedName>
    <definedName name="SUM_R_CORPORATE_BOND_Electronics_1">#N/A</definedName>
    <definedName name="SUM_R_CORPORATE_BOND_Energy_1">#N/A</definedName>
    <definedName name="SUM_R_CORPORATE_BOND_Entertainment_1">#N/A</definedName>
    <definedName name="SUM_R_CORPORATE_BOND_Financial_Services_1">#N/A</definedName>
    <definedName name="SUM_R_CORPORATE_BOND_Forest_Products_1">#N/A</definedName>
    <definedName name="SUM_R_CORPORATE_BOND_Gaming_1">#N/A</definedName>
    <definedName name="SUM_R_CORPORATE_BOND_Insurance_1">#N/A</definedName>
    <definedName name="SUM_R_CORPORATE_BOND_Manufacturing_1">#N/A</definedName>
    <definedName name="SUM_R_CORPORATE_BOND_Medical_Products_1">#N/A</definedName>
    <definedName name="SUM_R_CORPORATE_BOND_Oil_and_Gas_Services_1">#N/A</definedName>
    <definedName name="SUM_R_CORPORATE_BOND_Packaging_and_Containers_1">#N/A</definedName>
    <definedName name="SUM_R_CORPORATE_BOND_Power_1">#N/A</definedName>
    <definedName name="SUM_R_CORPORATE_BOND_Real_Estate_Investment_Trust_1">#N/A</definedName>
    <definedName name="SUM_R_CORPORATE_BOND_SHORT_1">#N/A</definedName>
    <definedName name="SUM_R_CORPORATE_BOND_SHORT_Retail_1">#N/A</definedName>
    <definedName name="SUM_R_CORPORATE_BOND_Specialty_Finance_1">#N/A</definedName>
    <definedName name="SUM_R_CORPORATE_BOND_Technology_1">#N/A</definedName>
    <definedName name="SUM_R_CORPORATE_BOND_Telecommunications_1">#N/A</definedName>
    <definedName name="SUM_R_FOREIGN_CASH_HOLDINGS__1">#N/A</definedName>
    <definedName name="SUM_R_FOREIGN_CASH_HOLDINGS_1">#N/A</definedName>
    <definedName name="SUM_R_FORWARD_CONTRACTS__1">#N/A</definedName>
    <definedName name="SUM_R_FORWARD_CONTRACTS_1">#N/A</definedName>
    <definedName name="SUM_R_MEZ2__1">#N/A</definedName>
    <definedName name="SUM_R_NOTE_1">#N/A</definedName>
    <definedName name="SUM_R_NOTE_Packaging_and_Containers_1">#N/A</definedName>
    <definedName name="SUM_R_PREFERRED_STOCK_1">#N/A</definedName>
    <definedName name="SUM_R_PREFERRED_STOCK_Financial_Services_1">#N/A</definedName>
    <definedName name="SUM_R_SWAPS_1">#N/A</definedName>
    <definedName name="SUM_R_SWAPS_Broadcasting_1">#N/A</definedName>
    <definedName name="SUM_R_SWAPS_Building_Materials_1">#N/A</definedName>
    <definedName name="SUM_R_SWAPS_Data_Processing_1">#N/A</definedName>
    <definedName name="SUM_R_SWAPS_Distribution_1">#N/A</definedName>
    <definedName name="SUM_R_SWAPS_Electronics_1">#N/A</definedName>
    <definedName name="SUM_R_SWAPS_Financial_Services_1">#N/A</definedName>
    <definedName name="SUM_R_SWAPS_Gaming_1">#N/A</definedName>
    <definedName name="SUM_R_SWAPS_Manufacturing_1">#N/A</definedName>
    <definedName name="SUM_R_SWAPS_Medical_Products_1">#N/A</definedName>
    <definedName name="SUM_R_SWAPS_Other_1">#N/A</definedName>
    <definedName name="SUM_R_SWAPS_Power_1">#N/A</definedName>
    <definedName name="SUM_R_SWAPS_Retail_1">#N/A</definedName>
    <definedName name="SUM_R_SWAPS_Telecommunications_1">#N/A</definedName>
    <definedName name="SUM_R_VOF1___1">#N/A</definedName>
    <definedName name="SUM_R_VOF1__1">#N/A</definedName>
    <definedName name="SUM_R_VOF1__ABITIBI_CONSOLIDATED_INC__1">#N/A</definedName>
    <definedName name="SUM_R_VOF1__ABX_1">#N/A</definedName>
    <definedName name="SUM_R_VOF1__AFFINIA_GRP_INC_1">#N/A</definedName>
    <definedName name="SUM_R_VOF1__AIG_GICs_1">#N/A</definedName>
    <definedName name="SUM_R_VOF1__Aleris_International_Inc__1">#N/A</definedName>
    <definedName name="SUM_R_VOF1__ALLIANCE_DATA_SYSTEMS_CORP_1">#N/A</definedName>
    <definedName name="SUM_R_VOF1__ALLISON_TRANSMISSION_INC__1">#N/A</definedName>
    <definedName name="SUM_R_VOF1__Alltel_Corp_TL_B_3_L_2_75__1">#N/A</definedName>
    <definedName name="SUM_R_VOF1__AMERICAN_GENERAL_FINANCE_CORP_1">#N/A</definedName>
    <definedName name="SUM_R_VOF1__Apparel_1">#N/A</definedName>
    <definedName name="SUM_R_VOF1__APTARGROUP_INC_1">#N/A</definedName>
    <definedName name="SUM_R_VOF1__ASIF_II_1">#N/A</definedName>
    <definedName name="SUM_R_VOF1__Automotive_1">#N/A</definedName>
    <definedName name="SUM_R_VOF1__AVIS_BUDGET_GROUP_INC_1">#N/A</definedName>
    <definedName name="SUM_R_VOF1__BABCOCK___BROWN_LTD_1">#N/A</definedName>
    <definedName name="SUM_R_VOF1__BANCO_BILBAO_VIZCAYA_ARGENTA_1">#N/A</definedName>
    <definedName name="SUM_R_VOF1__BEMIS_COMPANY_INC_1">#N/A</definedName>
    <definedName name="SUM_R_VOF1__BERRY_PLASTICS_HLDG_CORP_1">#N/A</definedName>
    <definedName name="SUM_R_VOF1__BIOMET_INC_1">#N/A</definedName>
    <definedName name="SUM_R_VOF1__BOYD_GAMING_1">#N/A</definedName>
    <definedName name="SUM_R_VOF1__BRE_PROPERTIES_INC_1">#N/A</definedName>
    <definedName name="SUM_R_VOF1__Broadcasting_1">#N/A</definedName>
    <definedName name="SUM_R_VOF1__BROOKSTONE_CO_1">#N/A</definedName>
    <definedName name="SUM_R_VOF1__BROOKSTONE_CO_12__10_15_12__1">#N/A</definedName>
    <definedName name="SUM_R_VOF1__Building_Materials_1">#N/A</definedName>
    <definedName name="SUM_R_VOF1__BUILDING_MATERIALS_CORP_1">#N/A</definedName>
    <definedName name="SUM_R_VOF1__Cable_1">#N/A</definedName>
    <definedName name="SUM_R_VOF1__CABLEUROPA_SA__ONO__1">#N/A</definedName>
    <definedName name="SUM_R_VOF1__CALPINE_CORP_1">#N/A</definedName>
    <definedName name="SUM_R_VOF1__CARESTREAM_HEALTH_INC__1">#N/A</definedName>
    <definedName name="SUM_R_VOF1__CASH___AUSTRALIAN_DOLLAR_1">#N/A</definedName>
    <definedName name="SUM_R_VOF1__CASH___BRITISH_POUNDS_1">#N/A</definedName>
    <definedName name="SUM_R_VOF1__CASHNF_1">#N/A</definedName>
    <definedName name="SUM_R_VOF1__CATALENT_PHARMA_SOLUTIONS_1">#N/A</definedName>
    <definedName name="SUM_R_VOF1__CDS_CDX_1">#N/A</definedName>
    <definedName name="SUM_R_VOF1__CENGAGE_LEARNING_ACQ_INC__1">#N/A</definedName>
    <definedName name="SUM_R_VOF1__CERIDIAN_CORP_1">#N/A</definedName>
    <definedName name="SUM_R_VOF1__CHARTER_COMM_HLDGS_LLC_1">#N/A</definedName>
    <definedName name="SUM_R_VOF1__Chemicals_1">#N/A</definedName>
    <definedName name="SUM_R_VOF1__CHESAPEAKE_CORP_1">#N/A</definedName>
    <definedName name="SUM_R_VOF1__CHRYSLER_LLC__CARCO__1">#N/A</definedName>
    <definedName name="SUM_R_VOF1__CIT_Group_Inc__1">#N/A</definedName>
    <definedName name="SUM_R_VOF1__CITYCENTER_HOLDINGS_LLC_1">#N/A</definedName>
    <definedName name="SUM_R_VOF1__CLEAR_CHANNEL_COMM_1">#N/A</definedName>
    <definedName name="SUM_R_VOF1__CMBX_1">#N/A</definedName>
    <definedName name="SUM_R_VOF1__COACH_INC__1">#N/A</definedName>
    <definedName name="SUM_R_VOF1__COMCAST_CORP_1">#N/A</definedName>
    <definedName name="SUM_R_VOF1__Construction_Services_Products_1">#N/A</definedName>
    <definedName name="SUM_R_VOF1__CROWN_HOLDINGS_INC_1">#N/A</definedName>
    <definedName name="SUM_R_VOF1__CROWN_HOLDINGS_INC_COMMN_STK_1">#N/A</definedName>
    <definedName name="SUM_R_VOF1__CURRENT_FORWARD_CONTRACTS_1">#N/A</definedName>
    <definedName name="SUM_R_VOF1__CW_MEDIA_HOLDINGS_INC_1">#N/A</definedName>
    <definedName name="SUM_R_VOF1__DARDEN_RESTAURANTS_1">#N/A</definedName>
    <definedName name="SUM_R_VOF1__DARDEN_RESTAURANTS_COMMN_STK_1">#N/A</definedName>
    <definedName name="SUM_R_VOF1__Data_Processing_1">#N/A</definedName>
    <definedName name="SUM_R_VOF1__DEAN_FOODS_CO_1">#N/A</definedName>
    <definedName name="SUM_R_VOF1__DEBT_1">#N/A</definedName>
    <definedName name="SUM_R_VOF1__DEVELOPERS_DIVERSIFIED_REALTY_1">#N/A</definedName>
    <definedName name="SUM_R_VOF1__Distribution_1">#N/A</definedName>
    <definedName name="SUM_R_VOF1__DYNEGY_HOLDINGS_INC_1">#N/A</definedName>
    <definedName name="SUM_R_VOF1__Elec___Gas___Sanitary_Services_1">#N/A</definedName>
    <definedName name="SUM_R_VOF1__Electric_1">#N/A</definedName>
    <definedName name="SUM_R_VOF1__Electronics_1">#N/A</definedName>
    <definedName name="SUM_R_VOF1__Energy_1">#N/A</definedName>
    <definedName name="SUM_R_VOF1__ENERGY_FUTURE_HOLDINGS_1">#N/A</definedName>
    <definedName name="SUM_R_VOF1__Entertainment_1">#N/A</definedName>
    <definedName name="SUM_R_VOF1__ETHAN_ALLEN_1">#N/A</definedName>
    <definedName name="SUM_R_VOF1__ETHAN_ALLEN_COMMON_STK_1">#N/A</definedName>
    <definedName name="SUM_R_VOF1__EURO_CASH_1">#N/A</definedName>
    <definedName name="SUM_R_VOF1__EXCO_OP_SR_TL_L_600_12_18_08__1">#N/A</definedName>
    <definedName name="SUM_R_VOF1__EXCO_OPERATING_SR_TERM_LOAN_1">#N/A</definedName>
    <definedName name="SUM_R_VOF1__EXCO_RESOURCES_INC__1">#N/A</definedName>
    <definedName name="SUM_R_VOF1__FCE_Bank_Plc_1">#N/A</definedName>
    <definedName name="SUM_R_VOF1__FEDERAL_MOGUL_CORPORATION_1">#N/A</definedName>
    <definedName name="SUM_R_VOF1__Financial_Services_1">#N/A</definedName>
    <definedName name="SUM_R_VOF1__FIRST_DATA_CORPORATION_1">#N/A</definedName>
    <definedName name="SUM_R_VOF1__Food_and_Consumer_Products_1">#N/A</definedName>
    <definedName name="SUM_R_VOF1__Ford_Motor_Credit_Company_LLC_1">#N/A</definedName>
    <definedName name="SUM_R_VOF1__Forest_Products_1">#N/A</definedName>
    <definedName name="SUM_R_VOF1__FORTRESS_INVESTMENT_GROUP_LLC_1">#N/A</definedName>
    <definedName name="SUM_R_VOF1__FORWD_1">#N/A</definedName>
    <definedName name="SUM_R_VOF1__FREESCALE_SEMICONDUCTOR_1">#N/A</definedName>
    <definedName name="SUM_R_VOF1__Gaming_1">#N/A</definedName>
    <definedName name="SUM_R_VOF1__General_Motors_Acceptance_Corp_1">#N/A</definedName>
    <definedName name="SUM_R_VOF1__General_Motors_Corp_1">#N/A</definedName>
    <definedName name="SUM_R_VOF1__HARRAHS_OPERATING_CO_INC_1">#N/A</definedName>
    <definedName name="SUM_R_VOF1__HD_SUPPLY_1">#N/A</definedName>
    <definedName name="SUM_R_VOF1__Healthcare_1">#N/A</definedName>
    <definedName name="SUM_R_VOF1__HENNES___MAURITZ_AB_1">#N/A</definedName>
    <definedName name="SUM_R_VOF1__Hertz_Corp__1">#N/A</definedName>
    <definedName name="SUM_R_VOF1__HERTZ_CORPORATION_1">#N/A</definedName>
    <definedName name="SUM_R_VOF1__Home_Furnishings_1">#N/A</definedName>
    <definedName name="SUM_R_VOF1__IMPRESS_HLDG_BV_FRN_9_15_13__1">#N/A</definedName>
    <definedName name="SUM_R_VOF1__Insurance_1">#N/A</definedName>
    <definedName name="SUM_R_VOF1__INTL_LEASE_FINANCE_CORP_1">#N/A</definedName>
    <definedName name="SUM_R_VOF1__ISTA_INTERNATIONAL_1">#N/A</definedName>
    <definedName name="SUM_R_VOF1__ISTAR_FINANCIAL_INC_1">#N/A</definedName>
    <definedName name="SUM_R_VOF1__ITV_PLC_1">#N/A</definedName>
    <definedName name="SUM_R_VOF1__J_CREW_GROUP_INC__1">#N/A</definedName>
    <definedName name="SUM_R_VOF1__JONES_APPAREL_GROUP_INC_1">#N/A</definedName>
    <definedName name="SUM_R_VOF1__KLOECKNER_1">#N/A</definedName>
    <definedName name="SUM_R_VOF1__LAMAR_ADVTSNG_1">#N/A</definedName>
    <definedName name="SUM_R_VOF1__LAS_VEGAS_SANDS_CORP_1">#N/A</definedName>
    <definedName name="SUM_R_VOF1__LCDX__INDEX___TRANCHES__1">#N/A</definedName>
    <definedName name="SUM_R_VOF1__LEGGETT___PLATT__INC_1">#N/A</definedName>
    <definedName name="SUM_R_VOF1__LEGGETT___PLATT__INC_COMMN_STK_1">#N/A</definedName>
    <definedName name="SUM_R_VOF1__LEHMAN_BROS__TREASURY_BV__1">#N/A</definedName>
    <definedName name="SUM_R_VOF1__LEHMAN_BROS_HLDNGS_INC_1">#N/A</definedName>
    <definedName name="SUM_R_VOF1__LEVEL_3_COMMUNICATIONS__INC__1">#N/A</definedName>
    <definedName name="SUM_R_VOF1__LIBERTY_INTERNATIONAL_PLC_1">#N/A</definedName>
    <definedName name="SUM_R_VOF1__LYONDELL_CHEMICAL_1">#N/A</definedName>
    <definedName name="SUM_R_VOF1__MACERICH_CO__THE__1">#N/A</definedName>
    <definedName name="SUM_R_VOF1__MACQUARIE_COMM_1">#N/A</definedName>
    <definedName name="SUM_R_VOF1__MANOR_CARE_INC_1">#N/A</definedName>
    <definedName name="SUM_R_VOF1__Manufacturing_1">#N/A</definedName>
    <definedName name="SUM_R_VOF1__MASCO_CORPORATION_1">#N/A</definedName>
    <definedName name="SUM_R_VOF1__MBIA_INC_1">#N/A</definedName>
    <definedName name="SUM_R_VOF1__Media___Communications_1">#N/A</definedName>
    <definedName name="SUM_R_VOF1__Media_1">#N/A</definedName>
    <definedName name="SUM_R_VOF1__Medical_Products_1">#N/A</definedName>
    <definedName name="SUM_R_VOF1__MGM_MIRAGE_1">#N/A</definedName>
    <definedName name="SUM_R_VOF1__MICHAELS_STORES_INC_1">#N/A</definedName>
    <definedName name="SUM_R_VOF1__Mirant_Corp_1">#N/A</definedName>
    <definedName name="SUM_R_VOF1__MOMENTIVE_1">#N/A</definedName>
    <definedName name="SUM_R_VOF1__NORTEL_NETWORKS_LTD_1">#N/A</definedName>
    <definedName name="SUM_R_VOF1__NRG_ENERGY_INC__1">#N/A</definedName>
    <definedName name="SUM_R_VOF1__NUMERICABLE_SAS_1">#N/A</definedName>
    <definedName name="SUM_R_VOF1__NXP_BV_NXP_FNDG_FRN_1">#N/A</definedName>
    <definedName name="SUM_R_VOF1__Oil_and_Gas_1">#N/A</definedName>
    <definedName name="SUM_R_VOF1__Oil_and_Gas_Services_1">#N/A</definedName>
    <definedName name="SUM_R_VOF1__Other_1">#N/A</definedName>
    <definedName name="SUM_R_VOF1__OWENS_CORNING_COMMON_STK_1">#N/A</definedName>
    <definedName name="SUM_R_VOF1__OWENS_CORNING_INC__1">#N/A</definedName>
    <definedName name="SUM_R_VOF1__Packaging_1">#N/A</definedName>
    <definedName name="SUM_R_VOF1__Packaging_and_Containers_1">#N/A</definedName>
    <definedName name="SUM_R_VOF1__PAYCHEX_INC_1">#N/A</definedName>
    <definedName name="SUM_R_VOF1__PBL_MEDIA_PTY_LTD_1">#N/A</definedName>
    <definedName name="SUM_R_VOF1__PHARMACEUTICAL_TECH__SERVICES_1">#N/A</definedName>
    <definedName name="SUM_R_VOF1__PINNACLE_ENTERTAINMENT_INC_1">#N/A</definedName>
    <definedName name="SUM_R_VOF1__PINNACLE_FOODS_GROUP_1">#N/A</definedName>
    <definedName name="SUM_R_VOF1__Power_1">#N/A</definedName>
    <definedName name="SUM_R_VOF1__PQ_CORP__1">#N/A</definedName>
    <definedName name="SUM_R_VOF1__ProSieben__LAVENA_HOLDING_4_GM_1">#N/A</definedName>
    <definedName name="SUM_R_VOF1__ProSieben_Sat_1_Media_AG_1">#N/A</definedName>
    <definedName name="SUM_R_VOF1__Publishing_1">#N/A</definedName>
    <definedName name="SUM_R_VOF1__Real_Estate_1">#N/A</definedName>
    <definedName name="SUM_R_VOF1__Real_Estate_Investment_Trust_1">#N/A</definedName>
    <definedName name="SUM_R_VOF1__REALOGY_CORP__1">#N/A</definedName>
    <definedName name="SUM_R_VOF1__REGENCY_CENTERS_CORP_1">#N/A</definedName>
    <definedName name="SUM_R_VOF1__RESIDENTIAL_CAP_8_375__6_30_10__1">#N/A</definedName>
    <definedName name="SUM_R_VOF1__RESIDENTIAL_CAPITAL_LLC_1">#N/A</definedName>
    <definedName name="SUM_R_VOF1__Restaurant_and_Food_Services_1">#N/A</definedName>
    <definedName name="SUM_R_VOF1__Retail_1">#N/A</definedName>
    <definedName name="SUM_R_VOF1__RITE_AID_CORPORATION_1">#N/A</definedName>
    <definedName name="SUM_R_VOF1__ROYAL_CARIBBEAN_CRUIS_1">#N/A</definedName>
    <definedName name="SUM_R_VOF1__SABINE_PASS_LNG_1">#N/A</definedName>
    <definedName name="SUM_R_VOF1__SABRE_HOLDINGS_CORP__1">#N/A</definedName>
    <definedName name="SUM_R_VOF1__SENSATA_TECHNOLOGIES_BV_1">#N/A</definedName>
    <definedName name="SUM_R_VOF1__Sequa_Corp_1">#N/A</definedName>
    <definedName name="SUM_R_VOF1__SERVICEMASTER_COMPANY_1">#N/A</definedName>
    <definedName name="SUM_R_VOF1__Services_1">#N/A</definedName>
    <definedName name="SUM_R_VOF1__SINGLE_NAME_CDS_1">#N/A</definedName>
    <definedName name="SUM_R_VOF1__SINGLE_NAME_LCDS_1">#N/A</definedName>
    <definedName name="SUM_R_VOF1__SLM_CORP_1">#N/A</definedName>
    <definedName name="SUM_R_VOF1__SOLUTIA_INC_1">#N/A</definedName>
    <definedName name="SUM_R_VOF1__Specialty_Finance_1">#N/A</definedName>
    <definedName name="SUM_R_VOF1__STARWOOD_HOTELS___RESORTS_1">#N/A</definedName>
    <definedName name="SUM_R_VOF1__STOCK_1">#N/A</definedName>
    <definedName name="SUM_R_VOF1__SUNGARD_DATA_SYSTEMS__INC_1">#N/A</definedName>
    <definedName name="SUM_R_VOF1__Swedish_Krona_1">#N/A</definedName>
    <definedName name="SUM_R_VOF1__SYNOVUS_FINANCIAL_CORP_1">#N/A</definedName>
    <definedName name="SUM_R_VOF1__Technology_1">#N/A</definedName>
    <definedName name="SUM_R_VOF1__TEKNI_PLEX_INC_1">#N/A</definedName>
    <definedName name="SUM_R_VOF1__Telecommunications_1">#N/A</definedName>
    <definedName name="SUM_R_VOF1__TIME_WARNER_CABLE_1">#N/A</definedName>
    <definedName name="SUM_R_VOF1__TRIBUNE_CO_1">#N/A</definedName>
    <definedName name="SUM_R_VOF1__TRUMP_ENTRTNMNT_8_5__6_1_15__1">#N/A</definedName>
    <definedName name="SUM_R_VOF1__TRUMP_ENTRTNMNT_RESORTS_INC__1">#N/A</definedName>
    <definedName name="SUM_R_VOF1__TXU_TCEH_ENERGY_CO___LLC_1">#N/A</definedName>
    <definedName name="SUM_R_VOF1__U_S__FOOD_SERVICE_1">#N/A</definedName>
    <definedName name="SUM_R_VOF1__U_S__Food_Term_TRS_1">#N/A</definedName>
    <definedName name="SUM_R_VOF1__U_S__FOOD_TOTAL_RETURN_SWAP_1">#N/A</definedName>
    <definedName name="SUM_R_VOF1__UNIVISION_COMMUNICATIONS__INC__1">#N/A</definedName>
    <definedName name="SUM_R_VOF1__UPC_BROADBAND_HOLDING_1">#N/A</definedName>
    <definedName name="SUM_R_VOF1__URBAN_OUTFITTERS_COMMON_STK_1">#N/A</definedName>
    <definedName name="SUM_R_VOF1__URBAN_OUTFITTERS_INC__1">#N/A</definedName>
    <definedName name="SUM_R_VOF1__USG_CORPORATION_1">#N/A</definedName>
    <definedName name="SUM_R_VOF1__VIRGIN_MEDIA_INC__1">#N/A</definedName>
    <definedName name="SUM_R_VOF1__VIVARTE_S_A__1">#N/A</definedName>
    <definedName name="SUM_R_VOF1__Vivarte_Sr_TLB_1">#N/A</definedName>
    <definedName name="SUM_R_VOF1__WACHOVIA_CORP_1">#N/A</definedName>
    <definedName name="SUM_R_VOF1__WARNER_MUSIC_GROUP_ACQUISITION_1">#N/A</definedName>
    <definedName name="SUM_R_VOF1__WESTLAKE_CHEMICAL_CORP_1">#N/A</definedName>
    <definedName name="SUM_R_VOF1__WM_COVERED_BOND_PROGRAM_1">#N/A</definedName>
    <definedName name="SUM_R_VOF1__WMG_ACQUISITION_1">#N/A</definedName>
    <definedName name="SUM_R_VOF1__WYNN_LAS_VEGAS_1">#N/A</definedName>
    <definedName name="SUM_R_VOF1__XTO_ENERGY_INC_1">#N/A</definedName>
    <definedName name="SUM_R_VOF1__YOUNG_BROADCAST_1">#N/A</definedName>
    <definedName name="SUM_R_VOF1__ZALE_CORP_1">#N/A</definedName>
    <definedName name="SUM_S_1">#N/A</definedName>
    <definedName name="SUM_S_MEZ2__1">#N/A</definedName>
    <definedName name="SUM_T_1">#N/A</definedName>
    <definedName name="SUM_T_BANK_DEBT_1">#N/A</definedName>
    <definedName name="SUM_T_BANK_DEBT_Apparel_1">#N/A</definedName>
    <definedName name="SUM_T_BANK_DEBT_Automotive_1">#N/A</definedName>
    <definedName name="SUM_T_BANK_DEBT_Broadcasting_1">#N/A</definedName>
    <definedName name="SUM_T_BANK_DEBT_Building_Materials_1">#N/A</definedName>
    <definedName name="SUM_T_BANK_DEBT_Cable_1">#N/A</definedName>
    <definedName name="SUM_T_BANK_DEBT_Chemicals_1">#N/A</definedName>
    <definedName name="SUM_T_BANK_DEBT_Data_Processing_1">#N/A</definedName>
    <definedName name="SUM_T_BANK_DEBT_Distribution_1">#N/A</definedName>
    <definedName name="SUM_T_BANK_DEBT_Electric_1">#N/A</definedName>
    <definedName name="SUM_T_BANK_DEBT_Electronics_1">#N/A</definedName>
    <definedName name="SUM_T_BANK_DEBT_Energy_1">#N/A</definedName>
    <definedName name="SUM_T_BANK_DEBT_Food_and_Consumer_Products_1">#N/A</definedName>
    <definedName name="SUM_T_BANK_DEBT_Forest_Products_1">#N/A</definedName>
    <definedName name="SUM_T_BANK_DEBT_Gaming_1">#N/A</definedName>
    <definedName name="SUM_T_BANK_DEBT_Healthcare_1">#N/A</definedName>
    <definedName name="SUM_T_BANK_DEBT_Insurance_1">#N/A</definedName>
    <definedName name="SUM_T_BANK_DEBT_Manufacturing_1">#N/A</definedName>
    <definedName name="SUM_T_BANK_DEBT_Media___Communications_1">#N/A</definedName>
    <definedName name="SUM_T_BANK_DEBT_Media_1">#N/A</definedName>
    <definedName name="SUM_T_BANK_DEBT_Oil_and_Gas_1">#N/A</definedName>
    <definedName name="SUM_T_BANK_DEBT_Packaging_1">#N/A</definedName>
    <definedName name="SUM_T_BANK_DEBT_Packaging_and_Containers_1">#N/A</definedName>
    <definedName name="SUM_T_BANK_DEBT_Publishing_1">#N/A</definedName>
    <definedName name="SUM_T_BANK_DEBT_Real_Estate_1">#N/A</definedName>
    <definedName name="SUM_T_BANK_DEBT_Retail_1">#N/A</definedName>
    <definedName name="SUM_T_BANK_DEBT_Services_1">#N/A</definedName>
    <definedName name="SUM_T_BANK_DEBT_Technology_1">#N/A</definedName>
    <definedName name="SUM_T_COMMON_STOCK_1">#N/A</definedName>
    <definedName name="SUM_T_COMMON_STOCK_Cable_1">#N/A</definedName>
    <definedName name="SUM_T_COMMON_STOCK_Elec___Gas___Sanitary_Services_1">#N/A</definedName>
    <definedName name="SUM_T_COMMON_STOCK_Energy_1">#N/A</definedName>
    <definedName name="SUM_T_COMMON_STOCK_Oil_and_Gas_1">#N/A</definedName>
    <definedName name="SUM_T_COMMON_STOCK_Packaging_and_Containers_1">#N/A</definedName>
    <definedName name="SUM_T_COMMON_STOCK_SHORT_1">#N/A</definedName>
    <definedName name="SUM_T_COMMON_STOCK_SHORT_Construction_Services_Products_1">#N/A</definedName>
    <definedName name="SUM_T_COMMON_STOCK_SHORT_Financial_Services_1">#N/A</definedName>
    <definedName name="SUM_T_COMMON_STOCK_SHORT_Home_Furnishings_1">#N/A</definedName>
    <definedName name="SUM_T_COMMON_STOCK_SHORT_Restaurant_and_Food_Services_1">#N/A</definedName>
    <definedName name="SUM_T_COMMON_STOCK_SHORT_Retail_1">#N/A</definedName>
    <definedName name="SUM_T_CONVERTIBLE_BOND_1">#N/A</definedName>
    <definedName name="SUM_T_CONVERTIBLE_BOND_Manufacturing_1">#N/A</definedName>
    <definedName name="SUM_T_CORPORATE_BOND_1">#N/A</definedName>
    <definedName name="SUM_T_CORPORATE_BOND_Broadcasting_1">#N/A</definedName>
    <definedName name="SUM_T_CORPORATE_BOND_Building_Materials_1">#N/A</definedName>
    <definedName name="SUM_T_CORPORATE_BOND_Cable_1">#N/A</definedName>
    <definedName name="SUM_T_CORPORATE_BOND_Chemicals_1">#N/A</definedName>
    <definedName name="SUM_T_CORPORATE_BOND_Data_Processing_1">#N/A</definedName>
    <definedName name="SUM_T_CORPORATE_BOND_Distribution_1">#N/A</definedName>
    <definedName name="SUM_T_CORPORATE_BOND_Electronics_1">#N/A</definedName>
    <definedName name="SUM_T_CORPORATE_BOND_Energy_1">#N/A</definedName>
    <definedName name="SUM_T_CORPORATE_BOND_Entertainment_1">#N/A</definedName>
    <definedName name="SUM_T_CORPORATE_BOND_Financial_Services_1">#N/A</definedName>
    <definedName name="SUM_T_CORPORATE_BOND_Forest_Products_1">#N/A</definedName>
    <definedName name="SUM_T_CORPORATE_BOND_Gaming_1">#N/A</definedName>
    <definedName name="SUM_T_CORPORATE_BOND_Insurance_1">#N/A</definedName>
    <definedName name="SUM_T_CORPORATE_BOND_Manufacturing_1">#N/A</definedName>
    <definedName name="SUM_T_CORPORATE_BOND_Medical_Products_1">#N/A</definedName>
    <definedName name="SUM_T_CORPORATE_BOND_Oil_and_Gas_Services_1">#N/A</definedName>
    <definedName name="SUM_T_CORPORATE_BOND_Packaging_and_Containers_1">#N/A</definedName>
    <definedName name="SUM_T_CORPORATE_BOND_Power_1">#N/A</definedName>
    <definedName name="SUM_T_CORPORATE_BOND_Real_Estate_Investment_Trust_1">#N/A</definedName>
    <definedName name="SUM_T_CORPORATE_BOND_SHORT_1">#N/A</definedName>
    <definedName name="SUM_T_CORPORATE_BOND_SHORT_Retail_1">#N/A</definedName>
    <definedName name="SUM_T_CORPORATE_BOND_Specialty_Finance_1">#N/A</definedName>
    <definedName name="SUM_T_CORPORATE_BOND_Technology_1">#N/A</definedName>
    <definedName name="SUM_T_CORPORATE_BOND_Telecommunications_1">#N/A</definedName>
    <definedName name="SUM_T_FOREIGN_CASH_HOLDINGS__1">#N/A</definedName>
    <definedName name="SUM_T_FOREIGN_CASH_HOLDINGS_1">#N/A</definedName>
    <definedName name="SUM_T_FORWARD_CONTRACTS__1">#N/A</definedName>
    <definedName name="SUM_T_FORWARD_CONTRACTS_1">#N/A</definedName>
    <definedName name="SUM_T_MEZ2__1">#N/A</definedName>
    <definedName name="SUM_T_NOTE_1">#N/A</definedName>
    <definedName name="SUM_T_NOTE_Packaging_and_Containers_1">#N/A</definedName>
    <definedName name="SUM_T_PREFERRED_STOCK_1">#N/A</definedName>
    <definedName name="SUM_T_PREFERRED_STOCK_Financial_Services_1">#N/A</definedName>
    <definedName name="SUM_T_SWAPS_1">#N/A</definedName>
    <definedName name="SUM_T_SWAPS_Broadcasting_1">#N/A</definedName>
    <definedName name="SUM_T_SWAPS_Building_Materials_1">#N/A</definedName>
    <definedName name="SUM_T_SWAPS_Data_Processing_1">#N/A</definedName>
    <definedName name="SUM_T_SWAPS_Distribution_1">#N/A</definedName>
    <definedName name="SUM_T_SWAPS_Electronics_1">#N/A</definedName>
    <definedName name="SUM_T_SWAPS_Financial_Services_1">#N/A</definedName>
    <definedName name="SUM_T_SWAPS_Gaming_1">#N/A</definedName>
    <definedName name="SUM_T_SWAPS_Manufacturing_1">#N/A</definedName>
    <definedName name="SUM_T_SWAPS_Medical_Products_1">#N/A</definedName>
    <definedName name="SUM_T_SWAPS_Other_1">#N/A</definedName>
    <definedName name="SUM_T_SWAPS_Power_1">#N/A</definedName>
    <definedName name="SUM_T_SWAPS_Retail_1">#N/A</definedName>
    <definedName name="SUM_T_SWAPS_Telecommunications_1">#N/A</definedName>
    <definedName name="SUM_T_VOF1___1">#N/A</definedName>
    <definedName name="SUM_T_VOF1__1">#N/A</definedName>
    <definedName name="SUM_T_VOF1__ABITIBI_CONSOLIDATED_INC__1">#N/A</definedName>
    <definedName name="SUM_T_VOF1__ABX_1">#N/A</definedName>
    <definedName name="SUM_T_VOF1__AFFINIA_GRP_INC_1">#N/A</definedName>
    <definedName name="SUM_T_VOF1__AIG_GICs_1">#N/A</definedName>
    <definedName name="SUM_T_VOF1__Aleris_International_Inc__1">#N/A</definedName>
    <definedName name="SUM_T_VOF1__ALLIANCE_DATA_SYSTEMS_CORP_1">#N/A</definedName>
    <definedName name="SUM_T_VOF1__ALLISON_TRANSMISSION_INC__1">#N/A</definedName>
    <definedName name="SUM_T_VOF1__Alltel_Corp_TL_B_3_L_2_75__1">#N/A</definedName>
    <definedName name="SUM_T_VOF1__AMERICAN_GENERAL_FINANCE_CORP_1">#N/A</definedName>
    <definedName name="SUM_T_VOF1__Apparel_1">#N/A</definedName>
    <definedName name="SUM_T_VOF1__APTARGROUP_INC_1">#N/A</definedName>
    <definedName name="SUM_T_VOF1__ASIF_II_1">#N/A</definedName>
    <definedName name="SUM_T_VOF1__Automotive_1">#N/A</definedName>
    <definedName name="SUM_T_VOF1__AVIS_BUDGET_GROUP_INC_1">#N/A</definedName>
    <definedName name="SUM_T_VOF1__BABCOCK___BROWN_LTD_1">#N/A</definedName>
    <definedName name="SUM_T_VOF1__BANCO_BILBAO_VIZCAYA_ARGENTA_1">#N/A</definedName>
    <definedName name="SUM_T_VOF1__BEMIS_COMPANY_INC_1">#N/A</definedName>
    <definedName name="SUM_T_VOF1__BERRY_PLASTICS_HLDG_CORP_1">#N/A</definedName>
    <definedName name="SUM_T_VOF1__BIOMET_INC_1">#N/A</definedName>
    <definedName name="SUM_T_VOF1__BOYD_GAMING_1">#N/A</definedName>
    <definedName name="SUM_T_VOF1__BRE_PROPERTIES_INC_1">#N/A</definedName>
    <definedName name="SUM_T_VOF1__Broadcasting_1">#N/A</definedName>
    <definedName name="SUM_T_VOF1__BROOKSTONE_CO_1">#N/A</definedName>
    <definedName name="SUM_T_VOF1__BROOKSTONE_CO_12__10_15_12__1">#N/A</definedName>
    <definedName name="SUM_T_VOF1__Building_Materials_1">#N/A</definedName>
    <definedName name="SUM_T_VOF1__BUILDING_MATERIALS_CORP_1">#N/A</definedName>
    <definedName name="SUM_T_VOF1__Cable_1">#N/A</definedName>
    <definedName name="SUM_T_VOF1__CABLEUROPA_SA__ONO__1">#N/A</definedName>
    <definedName name="SUM_T_VOF1__CALPINE_CORP_1">#N/A</definedName>
    <definedName name="SUM_T_VOF1__CARESTREAM_HEALTH_INC__1">#N/A</definedName>
    <definedName name="SUM_T_VOF1__CASH___AUSTRALIAN_DOLLAR_1">#N/A</definedName>
    <definedName name="SUM_T_VOF1__CASH___BRITISH_POUNDS_1">#N/A</definedName>
    <definedName name="SUM_T_VOF1__CASHNF_1">#N/A</definedName>
    <definedName name="SUM_T_VOF1__CATALENT_PHARMA_SOLUTIONS_1">#N/A</definedName>
    <definedName name="SUM_T_VOF1__CDS_CDX_1">#N/A</definedName>
    <definedName name="SUM_T_VOF1__CENGAGE_LEARNING_ACQ_INC__1">#N/A</definedName>
    <definedName name="SUM_T_VOF1__CERIDIAN_CORP_1">#N/A</definedName>
    <definedName name="SUM_T_VOF1__CHARTER_COMM_HLDGS_LLC_1">#N/A</definedName>
    <definedName name="SUM_T_VOF1__Chemicals_1">#N/A</definedName>
    <definedName name="SUM_T_VOF1__CHESAPEAKE_CORP_1">#N/A</definedName>
    <definedName name="SUM_T_VOF1__CHRYSLER_LLC__CARCO__1">#N/A</definedName>
    <definedName name="SUM_T_VOF1__CIT_Group_Inc__1">#N/A</definedName>
    <definedName name="SUM_T_VOF1__CITYCENTER_HOLDINGS_LLC_1">#N/A</definedName>
    <definedName name="SUM_T_VOF1__CLEAR_CHANNEL_COMM_1">#N/A</definedName>
    <definedName name="SUM_T_VOF1__CMBX_1">#N/A</definedName>
    <definedName name="SUM_T_VOF1__COACH_INC__1">#N/A</definedName>
    <definedName name="SUM_T_VOF1__COMCAST_CORP_1">#N/A</definedName>
    <definedName name="SUM_T_VOF1__Construction_Services_Products_1">#N/A</definedName>
    <definedName name="SUM_T_VOF1__CROWN_HOLDINGS_INC_1">#N/A</definedName>
    <definedName name="SUM_T_VOF1__CROWN_HOLDINGS_INC_COMMN_STK_1">#N/A</definedName>
    <definedName name="SUM_T_VOF1__CURRENT_FORWARD_CONTRACTS_1">#N/A</definedName>
    <definedName name="SUM_T_VOF1__CW_MEDIA_HOLDINGS_INC_1">#N/A</definedName>
    <definedName name="SUM_T_VOF1__DARDEN_RESTAURANTS_1">#N/A</definedName>
    <definedName name="SUM_T_VOF1__DARDEN_RESTAURANTS_COMMN_STK_1">#N/A</definedName>
    <definedName name="SUM_T_VOF1__Data_Processing_1">#N/A</definedName>
    <definedName name="SUM_T_VOF1__DEAN_FOODS_CO_1">#N/A</definedName>
    <definedName name="SUM_T_VOF1__DEBT_1">#N/A</definedName>
    <definedName name="SUM_T_VOF1__DEVELOPERS_DIVERSIFIED_REALTY_1">#N/A</definedName>
    <definedName name="SUM_T_VOF1__Distribution_1">#N/A</definedName>
    <definedName name="SUM_T_VOF1__DYNEGY_HOLDINGS_INC_1">#N/A</definedName>
    <definedName name="SUM_T_VOF1__Elec___Gas___Sanitary_Services_1">#N/A</definedName>
    <definedName name="SUM_T_VOF1__Electric_1">#N/A</definedName>
    <definedName name="SUM_T_VOF1__Electronics_1">#N/A</definedName>
    <definedName name="SUM_T_VOF1__Energy_1">#N/A</definedName>
    <definedName name="SUM_T_VOF1__ENERGY_FUTURE_HOLDINGS_1">#N/A</definedName>
    <definedName name="SUM_T_VOF1__Entertainment_1">#N/A</definedName>
    <definedName name="SUM_T_VOF1__ETHAN_ALLEN_1">#N/A</definedName>
    <definedName name="SUM_T_VOF1__ETHAN_ALLEN_COMMON_STK_1">#N/A</definedName>
    <definedName name="SUM_T_VOF1__EURO_CASH_1">#N/A</definedName>
    <definedName name="SUM_T_VOF1__EXCO_OP_SR_TL_L_600_12_18_08__1">#N/A</definedName>
    <definedName name="SUM_T_VOF1__EXCO_OPERATING_SR_TERM_LOAN_1">#N/A</definedName>
    <definedName name="SUM_T_VOF1__EXCO_RESOURCES_INC__1">#N/A</definedName>
    <definedName name="SUM_T_VOF1__FCE_Bank_Plc_1">#N/A</definedName>
    <definedName name="SUM_T_VOF1__FEDERAL_MOGUL_CORPORATION_1">#N/A</definedName>
    <definedName name="SUM_T_VOF1__Financial_Services_1">#N/A</definedName>
    <definedName name="SUM_T_VOF1__FIRST_DATA_CORPORATION_1">#N/A</definedName>
    <definedName name="SUM_T_VOF1__Food_and_Consumer_Products_1">#N/A</definedName>
    <definedName name="SUM_T_VOF1__Ford_Motor_Credit_Company_LLC_1">#N/A</definedName>
    <definedName name="SUM_T_VOF1__Forest_Products_1">#N/A</definedName>
    <definedName name="SUM_T_VOF1__FORTRESS_INVESTMENT_GROUP_LLC_1">#N/A</definedName>
    <definedName name="SUM_T_VOF1__FORWD_1">#N/A</definedName>
    <definedName name="SUM_T_VOF1__FREESCALE_SEMICONDUCTOR_1">#N/A</definedName>
    <definedName name="SUM_T_VOF1__Gaming_1">#N/A</definedName>
    <definedName name="SUM_T_VOF1__General_Motors_Acceptance_Corp_1">#N/A</definedName>
    <definedName name="SUM_T_VOF1__General_Motors_Corp_1">#N/A</definedName>
    <definedName name="SUM_T_VOF1__HARRAHS_OPERATING_CO_INC_1">#N/A</definedName>
    <definedName name="SUM_T_VOF1__HD_SUPPLY_1">#N/A</definedName>
    <definedName name="SUM_T_VOF1__Healthcare_1">#N/A</definedName>
    <definedName name="SUM_T_VOF1__HENNES___MAURITZ_AB_1">#N/A</definedName>
    <definedName name="SUM_T_VOF1__Hertz_Corp__1">#N/A</definedName>
    <definedName name="SUM_T_VOF1__HERTZ_CORPORATION_1">#N/A</definedName>
    <definedName name="SUM_T_VOF1__Home_Furnishings_1">#N/A</definedName>
    <definedName name="SUM_T_VOF1__IMPRESS_HLDG_BV_FRN_9_15_13__1">#N/A</definedName>
    <definedName name="SUM_T_VOF1__Insurance_1">#N/A</definedName>
    <definedName name="SUM_T_VOF1__INTL_LEASE_FINANCE_CORP_1">#N/A</definedName>
    <definedName name="SUM_T_VOF1__ISTA_INTERNATIONAL_1">#N/A</definedName>
    <definedName name="SUM_T_VOF1__ISTAR_FINANCIAL_INC_1">#N/A</definedName>
    <definedName name="SUM_T_VOF1__ITV_PLC_1">#N/A</definedName>
    <definedName name="SUM_T_VOF1__J_CREW_GROUP_INC__1">#N/A</definedName>
    <definedName name="SUM_T_VOF1__JONES_APPAREL_GROUP_INC_1">#N/A</definedName>
    <definedName name="SUM_T_VOF1__KLOECKNER_1">#N/A</definedName>
    <definedName name="SUM_T_VOF1__LAMAR_ADVTSNG_1">#N/A</definedName>
    <definedName name="SUM_T_VOF1__LAS_VEGAS_SANDS_CORP_1">#N/A</definedName>
    <definedName name="SUM_T_VOF1__LCDX__INDEX___TRANCHES__1">#N/A</definedName>
    <definedName name="SUM_T_VOF1__LEGGETT___PLATT__INC_1">#N/A</definedName>
    <definedName name="SUM_T_VOF1__LEGGETT___PLATT__INC_COMMN_STK_1">#N/A</definedName>
    <definedName name="SUM_T_VOF1__LEHMAN_BROS__TREASURY_BV__1">#N/A</definedName>
    <definedName name="SUM_T_VOF1__LEHMAN_BROS_HLDNGS_INC_1">#N/A</definedName>
    <definedName name="SUM_T_VOF1__LEVEL_3_COMMUNICATIONS__INC__1">#N/A</definedName>
    <definedName name="SUM_T_VOF1__LIBERTY_INTERNATIONAL_PLC_1">#N/A</definedName>
    <definedName name="SUM_T_VOF1__LYONDELL_CHEMICAL_1">#N/A</definedName>
    <definedName name="SUM_T_VOF1__MACERICH_CO__THE__1">#N/A</definedName>
    <definedName name="SUM_T_VOF1__MACQUARIE_COMM_1">#N/A</definedName>
    <definedName name="SUM_T_VOF1__MANOR_CARE_INC_1">#N/A</definedName>
    <definedName name="SUM_T_VOF1__Manufacturing_1">#N/A</definedName>
    <definedName name="SUM_T_VOF1__MASCO_CORPORATION_1">#N/A</definedName>
    <definedName name="SUM_T_VOF1__MBIA_INC_1">#N/A</definedName>
    <definedName name="SUM_T_VOF1__Media___Communications_1">#N/A</definedName>
    <definedName name="SUM_T_VOF1__Media_1">#N/A</definedName>
    <definedName name="SUM_T_VOF1__Medical_Products_1">#N/A</definedName>
    <definedName name="SUM_T_VOF1__MGM_MIRAGE_1">#N/A</definedName>
    <definedName name="SUM_T_VOF1__MICHAELS_STORES_INC_1">#N/A</definedName>
    <definedName name="SUM_T_VOF1__Mirant_Corp_1">#N/A</definedName>
    <definedName name="SUM_T_VOF1__MOMENTIVE_1">#N/A</definedName>
    <definedName name="SUM_T_VOF1__NORTEL_NETWORKS_LTD_1">#N/A</definedName>
    <definedName name="SUM_T_VOF1__NRG_ENERGY_INC__1">#N/A</definedName>
    <definedName name="SUM_T_VOF1__NUMERICABLE_SAS_1">#N/A</definedName>
    <definedName name="SUM_T_VOF1__NXP_BV_NXP_FNDG_FRN_1">#N/A</definedName>
    <definedName name="SUM_T_VOF1__Oil_and_Gas_1">#N/A</definedName>
    <definedName name="SUM_T_VOF1__Oil_and_Gas_Services_1">#N/A</definedName>
    <definedName name="SUM_T_VOF1__Other_1">#N/A</definedName>
    <definedName name="SUM_T_VOF1__OWENS_CORNING_COMMON_STK_1">#N/A</definedName>
    <definedName name="SUM_T_VOF1__OWENS_CORNING_INC__1">#N/A</definedName>
    <definedName name="SUM_T_VOF1__Packaging_1">#N/A</definedName>
    <definedName name="SUM_T_VOF1__Packaging_and_Containers_1">#N/A</definedName>
    <definedName name="SUM_T_VOF1__PAYCHEX_INC_1">#N/A</definedName>
    <definedName name="SUM_T_VOF1__PBL_MEDIA_PTY_LTD_1">#N/A</definedName>
    <definedName name="SUM_T_VOF1__PHARMACEUTICAL_TECH__SERVICES_1">#N/A</definedName>
    <definedName name="SUM_T_VOF1__PINNACLE_ENTERTAINMENT_INC_1">#N/A</definedName>
    <definedName name="SUM_T_VOF1__PINNACLE_FOODS_GROUP_1">#N/A</definedName>
    <definedName name="SUM_T_VOF1__Power_1">#N/A</definedName>
    <definedName name="SUM_T_VOF1__PQ_CORP__1">#N/A</definedName>
    <definedName name="SUM_T_VOF1__ProSieben__LAVENA_HOLDING_4_GM_1">#N/A</definedName>
    <definedName name="SUM_T_VOF1__ProSieben_Sat_1_Media_AG_1">#N/A</definedName>
    <definedName name="SUM_T_VOF1__Publishing_1">#N/A</definedName>
    <definedName name="SUM_T_VOF1__Real_Estate_1">#N/A</definedName>
    <definedName name="SUM_T_VOF1__Real_Estate_Investment_Trust_1">#N/A</definedName>
    <definedName name="SUM_T_VOF1__REALOGY_CORP__1">#N/A</definedName>
    <definedName name="SUM_T_VOF1__REGENCY_CENTERS_CORP_1">#N/A</definedName>
    <definedName name="SUM_T_VOF1__RESIDENTIAL_CAP_8_375__6_30_10__1">#N/A</definedName>
    <definedName name="SUM_T_VOF1__RESIDENTIAL_CAPITAL_LLC_1">#N/A</definedName>
    <definedName name="SUM_T_VOF1__Restaurant_and_Food_Services_1">#N/A</definedName>
    <definedName name="SUM_T_VOF1__Retail_1">#N/A</definedName>
    <definedName name="SUM_T_VOF1__RITE_AID_CORPORATION_1">#N/A</definedName>
    <definedName name="SUM_T_VOF1__ROYAL_CARIBBEAN_CRUIS_1">#N/A</definedName>
    <definedName name="SUM_T_VOF1__SABINE_PASS_LNG_1">#N/A</definedName>
    <definedName name="SUM_T_VOF1__SABRE_HOLDINGS_CORP__1">#N/A</definedName>
    <definedName name="SUM_T_VOF1__SENSATA_TECHNOLOGIES_BV_1">#N/A</definedName>
    <definedName name="SUM_T_VOF1__Sequa_Corp_1">#N/A</definedName>
    <definedName name="SUM_T_VOF1__SERVICEMASTER_COMPANY_1">#N/A</definedName>
    <definedName name="SUM_T_VOF1__Services_1">#N/A</definedName>
    <definedName name="SUM_T_VOF1__SINGLE_NAME_CDS_1">#N/A</definedName>
    <definedName name="SUM_T_VOF1__SINGLE_NAME_LCDS_1">#N/A</definedName>
    <definedName name="SUM_T_VOF1__SLM_CORP_1">#N/A</definedName>
    <definedName name="SUM_T_VOF1__SOLUTIA_INC_1">#N/A</definedName>
    <definedName name="SUM_T_VOF1__Specialty_Finance_1">#N/A</definedName>
    <definedName name="SUM_T_VOF1__STARWOOD_HOTELS___RESORTS_1">#N/A</definedName>
    <definedName name="SUM_T_VOF1__STOCK_1">#N/A</definedName>
    <definedName name="SUM_T_VOF1__SUNGARD_DATA_SYSTEMS__INC_1">#N/A</definedName>
    <definedName name="SUM_T_VOF1__Swedish_Krona_1">#N/A</definedName>
    <definedName name="SUM_T_VOF1__SYNOVUS_FINANCIAL_CORP_1">#N/A</definedName>
    <definedName name="SUM_T_VOF1__Technology_1">#N/A</definedName>
    <definedName name="SUM_T_VOF1__TEKNI_PLEX_INC_1">#N/A</definedName>
    <definedName name="SUM_T_VOF1__Telecommunications_1">#N/A</definedName>
    <definedName name="SUM_T_VOF1__TIME_WARNER_CABLE_1">#N/A</definedName>
    <definedName name="SUM_T_VOF1__TRIBUNE_CO_1">#N/A</definedName>
    <definedName name="SUM_T_VOF1__TRUMP_ENTRTNMNT_8_5__6_1_15__1">#N/A</definedName>
    <definedName name="SUM_T_VOF1__TRUMP_ENTRTNMNT_RESORTS_INC__1">#N/A</definedName>
    <definedName name="SUM_T_VOF1__TXU_TCEH_ENERGY_CO___LLC_1">#N/A</definedName>
    <definedName name="SUM_T_VOF1__U_S__FOOD_SERVICE_1">#N/A</definedName>
    <definedName name="SUM_T_VOF1__U_S__Food_Term_TRS_1">#N/A</definedName>
    <definedName name="SUM_T_VOF1__U_S__FOOD_TOTAL_RETURN_SWAP_1">#N/A</definedName>
    <definedName name="SUM_T_VOF1__UNIVISION_COMMUNICATIONS__INC__1">#N/A</definedName>
    <definedName name="SUM_T_VOF1__UPC_BROADBAND_HOLDING_1">#N/A</definedName>
    <definedName name="SUM_T_VOF1__URBAN_OUTFITTERS_COMMON_STK_1">#N/A</definedName>
    <definedName name="SUM_T_VOF1__URBAN_OUTFITTERS_INC__1">#N/A</definedName>
    <definedName name="SUM_T_VOF1__USG_CORPORATION_1">#N/A</definedName>
    <definedName name="SUM_T_VOF1__VIRGIN_MEDIA_INC__1">#N/A</definedName>
    <definedName name="SUM_T_VOF1__VIVARTE_S_A__1">#N/A</definedName>
    <definedName name="SUM_T_VOF1__Vivarte_Sr_TLB_1">#N/A</definedName>
    <definedName name="SUM_T_VOF1__WACHOVIA_CORP_1">#N/A</definedName>
    <definedName name="SUM_T_VOF1__WARNER_MUSIC_GROUP_ACQUISITION_1">#N/A</definedName>
    <definedName name="SUM_T_VOF1__WESTLAKE_CHEMICAL_CORP_1">#N/A</definedName>
    <definedName name="SUM_T_VOF1__WM_COVERED_BOND_PROGRAM_1">#N/A</definedName>
    <definedName name="SUM_T_VOF1__WMG_ACQUISITION_1">#N/A</definedName>
    <definedName name="SUM_T_VOF1__WYNN_LAS_VEGAS_1">#N/A</definedName>
    <definedName name="SUM_T_VOF1__XTO_ENERGY_INC_1">#N/A</definedName>
    <definedName name="SUM_T_VOF1__YOUNG_BROADCAST_1">#N/A</definedName>
    <definedName name="SUM_T_VOF1__ZALE_CORP_1">#N/A</definedName>
    <definedName name="SUM_U_1">#N/A</definedName>
    <definedName name="SUM_U_BANK_DEBT_1">#N/A</definedName>
    <definedName name="SUM_U_BANK_DEBT_Apparel_1">#N/A</definedName>
    <definedName name="SUM_U_BANK_DEBT_Automotive_1">#N/A</definedName>
    <definedName name="SUM_U_BANK_DEBT_Broadcasting_1">#N/A</definedName>
    <definedName name="SUM_U_BANK_DEBT_Building_Materials_1">#N/A</definedName>
    <definedName name="SUM_U_BANK_DEBT_Cable_1">#N/A</definedName>
    <definedName name="SUM_U_BANK_DEBT_Chemicals_1">#N/A</definedName>
    <definedName name="SUM_U_BANK_DEBT_Data_Processing_1">#N/A</definedName>
    <definedName name="SUM_U_BANK_DEBT_Distribution_1">#N/A</definedName>
    <definedName name="SUM_U_BANK_DEBT_Electric_1">#N/A</definedName>
    <definedName name="SUM_U_BANK_DEBT_Electronics_1">#N/A</definedName>
    <definedName name="SUM_U_BANK_DEBT_Energy_1">#N/A</definedName>
    <definedName name="SUM_U_BANK_DEBT_Food_and_Consumer_Products_1">#N/A</definedName>
    <definedName name="SUM_U_BANK_DEBT_Forest_Products_1">#N/A</definedName>
    <definedName name="SUM_U_BANK_DEBT_Gaming_1">#N/A</definedName>
    <definedName name="SUM_U_BANK_DEBT_Healthcare_1">#N/A</definedName>
    <definedName name="SUM_U_BANK_DEBT_Insurance_1">#N/A</definedName>
    <definedName name="SUM_U_BANK_DEBT_Manufacturing_1">#N/A</definedName>
    <definedName name="SUM_U_BANK_DEBT_Media___Communications_1">#N/A</definedName>
    <definedName name="SUM_U_BANK_DEBT_Media_1">#N/A</definedName>
    <definedName name="SUM_U_BANK_DEBT_Oil_and_Gas_1">#N/A</definedName>
    <definedName name="SUM_U_BANK_DEBT_Packaging_1">#N/A</definedName>
    <definedName name="SUM_U_BANK_DEBT_Packaging_and_Containers_1">#N/A</definedName>
    <definedName name="SUM_U_BANK_DEBT_Publishing_1">#N/A</definedName>
    <definedName name="SUM_U_BANK_DEBT_Real_Estate_1">#N/A</definedName>
    <definedName name="SUM_U_BANK_DEBT_Retail_1">#N/A</definedName>
    <definedName name="SUM_U_BANK_DEBT_Services_1">#N/A</definedName>
    <definedName name="SUM_U_BANK_DEBT_Technology_1">#N/A</definedName>
    <definedName name="SUM_U_COMMON_STOCK_1">#N/A</definedName>
    <definedName name="SUM_U_COMMON_STOCK_Cable_1">#N/A</definedName>
    <definedName name="SUM_U_COMMON_STOCK_Elec___Gas___Sanitary_Services_1">#N/A</definedName>
    <definedName name="SUM_U_COMMON_STOCK_Energy_1">#N/A</definedName>
    <definedName name="SUM_U_COMMON_STOCK_Oil_and_Gas_1">#N/A</definedName>
    <definedName name="SUM_U_COMMON_STOCK_Packaging_and_Containers_1">#N/A</definedName>
    <definedName name="SUM_U_COMMON_STOCK_SHORT_1">#N/A</definedName>
    <definedName name="SUM_U_COMMON_STOCK_SHORT_Construction_Services_Products_1">#N/A</definedName>
    <definedName name="SUM_U_COMMON_STOCK_SHORT_Financial_Services_1">#N/A</definedName>
    <definedName name="SUM_U_COMMON_STOCK_SHORT_Home_Furnishings_1">#N/A</definedName>
    <definedName name="SUM_U_COMMON_STOCK_SHORT_Restaurant_and_Food_Services_1">#N/A</definedName>
    <definedName name="SUM_U_COMMON_STOCK_SHORT_Retail_1">#N/A</definedName>
    <definedName name="SUM_U_CONVERTIBLE_BOND_1">#N/A</definedName>
    <definedName name="SUM_U_CONVERTIBLE_BOND_Manufacturing_1">#N/A</definedName>
    <definedName name="SUM_U_CORPORATE_BOND_1">#N/A</definedName>
    <definedName name="SUM_U_CORPORATE_BOND_Broadcasting_1">#N/A</definedName>
    <definedName name="SUM_U_CORPORATE_BOND_Building_Materials_1">#N/A</definedName>
    <definedName name="SUM_U_CORPORATE_BOND_Cable_1">#N/A</definedName>
    <definedName name="SUM_U_CORPORATE_BOND_Chemicals_1">#N/A</definedName>
    <definedName name="SUM_U_CORPORATE_BOND_Data_Processing_1">#N/A</definedName>
    <definedName name="SUM_U_CORPORATE_BOND_Distribution_1">#N/A</definedName>
    <definedName name="SUM_U_CORPORATE_BOND_Electronics_1">#N/A</definedName>
    <definedName name="SUM_U_CORPORATE_BOND_Energy_1">#N/A</definedName>
    <definedName name="SUM_U_CORPORATE_BOND_Entertainment_1">#N/A</definedName>
    <definedName name="SUM_U_CORPORATE_BOND_Financial_Services_1">#N/A</definedName>
    <definedName name="SUM_U_CORPORATE_BOND_Forest_Products_1">#N/A</definedName>
    <definedName name="SUM_U_CORPORATE_BOND_Gaming_1">#N/A</definedName>
    <definedName name="SUM_U_CORPORATE_BOND_Insurance_1">#N/A</definedName>
    <definedName name="SUM_U_CORPORATE_BOND_Manufacturing_1">#N/A</definedName>
    <definedName name="SUM_U_CORPORATE_BOND_Medical_Products_1">#N/A</definedName>
    <definedName name="SUM_U_CORPORATE_BOND_Oil_and_Gas_Services_1">#N/A</definedName>
    <definedName name="SUM_U_CORPORATE_BOND_Packaging_and_Containers_1">#N/A</definedName>
    <definedName name="SUM_U_CORPORATE_BOND_Power_1">#N/A</definedName>
    <definedName name="SUM_U_CORPORATE_BOND_Real_Estate_Investment_Trust_1">#N/A</definedName>
    <definedName name="SUM_U_CORPORATE_BOND_SHORT_1">#N/A</definedName>
    <definedName name="SUM_U_CORPORATE_BOND_SHORT_Retail_1">#N/A</definedName>
    <definedName name="SUM_U_CORPORATE_BOND_Specialty_Finance_1">#N/A</definedName>
    <definedName name="SUM_U_CORPORATE_BOND_Technology_1">#N/A</definedName>
    <definedName name="SUM_U_CORPORATE_BOND_Telecommunications_1">#N/A</definedName>
    <definedName name="SUM_U_FOREIGN_CASH_HOLDINGS__1">#N/A</definedName>
    <definedName name="SUM_U_FOREIGN_CASH_HOLDINGS_1">#N/A</definedName>
    <definedName name="SUM_U_FORWARD_CONTRACTS__1">#N/A</definedName>
    <definedName name="SUM_U_FORWARD_CONTRACTS_1">#N/A</definedName>
    <definedName name="SUM_U_MEZ2__1">#N/A</definedName>
    <definedName name="SUM_U_NOTE_1">#N/A</definedName>
    <definedName name="SUM_U_NOTE_Packaging_and_Containers_1">#N/A</definedName>
    <definedName name="SUM_U_PREFERRED_STOCK_1">#N/A</definedName>
    <definedName name="SUM_U_PREFERRED_STOCK_Financial_Services_1">#N/A</definedName>
    <definedName name="SUM_U_SWAPS_1">#N/A</definedName>
    <definedName name="SUM_U_SWAPS_Broadcasting_1">#N/A</definedName>
    <definedName name="SUM_U_SWAPS_Building_Materials_1">#N/A</definedName>
    <definedName name="SUM_U_SWAPS_Data_Processing_1">#N/A</definedName>
    <definedName name="SUM_U_SWAPS_Distribution_1">#N/A</definedName>
    <definedName name="SUM_U_SWAPS_Electronics_1">#N/A</definedName>
    <definedName name="SUM_U_SWAPS_Financial_Services_1">#N/A</definedName>
    <definedName name="SUM_U_SWAPS_Gaming_1">#N/A</definedName>
    <definedName name="SUM_U_SWAPS_Manufacturing_1">#N/A</definedName>
    <definedName name="SUM_U_SWAPS_Medical_Products_1">#N/A</definedName>
    <definedName name="SUM_U_SWAPS_Other_1">#N/A</definedName>
    <definedName name="SUM_U_SWAPS_Power_1">#N/A</definedName>
    <definedName name="SUM_U_SWAPS_Retail_1">#N/A</definedName>
    <definedName name="SUM_U_SWAPS_Telecommunications_1">#N/A</definedName>
    <definedName name="SUM_U_VOF1___1">#N/A</definedName>
    <definedName name="SUM_U_VOF1__1">#N/A</definedName>
    <definedName name="SUM_U_VOF1__ABITIBI_CONSOLIDATED_INC__1">#N/A</definedName>
    <definedName name="SUM_U_VOF1__ABX_1">#N/A</definedName>
    <definedName name="SUM_U_VOF1__AFFINIA_GRP_INC_1">#N/A</definedName>
    <definedName name="SUM_U_VOF1__AIG_GICs_1">#N/A</definedName>
    <definedName name="SUM_U_VOF1__Aleris_International_Inc__1">#N/A</definedName>
    <definedName name="SUM_U_VOF1__ALLIANCE_DATA_SYSTEMS_CORP_1">#N/A</definedName>
    <definedName name="SUM_U_VOF1__ALLISON_TRANSMISSION_INC__1">#N/A</definedName>
    <definedName name="SUM_U_VOF1__Alltel_Corp_TL_B_3_L_2_75__1">#N/A</definedName>
    <definedName name="SUM_U_VOF1__AMERICAN_GENERAL_FINANCE_CORP_1">#N/A</definedName>
    <definedName name="SUM_U_VOF1__Apparel_1">#N/A</definedName>
    <definedName name="SUM_U_VOF1__APTARGROUP_INC_1">#N/A</definedName>
    <definedName name="SUM_U_VOF1__ASIF_II_1">#N/A</definedName>
    <definedName name="SUM_U_VOF1__Automotive_1">#N/A</definedName>
    <definedName name="SUM_U_VOF1__AVIS_BUDGET_GROUP_INC_1">#N/A</definedName>
    <definedName name="SUM_U_VOF1__BABCOCK___BROWN_LTD_1">#N/A</definedName>
    <definedName name="SUM_U_VOF1__BANCO_BILBAO_VIZCAYA_ARGENTA_1">#N/A</definedName>
    <definedName name="SUM_U_VOF1__BEMIS_COMPANY_INC_1">#N/A</definedName>
    <definedName name="SUM_U_VOF1__BERRY_PLASTICS_HLDG_CORP_1">#N/A</definedName>
    <definedName name="SUM_U_VOF1__BIOMET_INC_1">#N/A</definedName>
    <definedName name="SUM_U_VOF1__BOYD_GAMING_1">#N/A</definedName>
    <definedName name="SUM_U_VOF1__BRE_PROPERTIES_INC_1">#N/A</definedName>
    <definedName name="SUM_U_VOF1__Broadcasting_1">#N/A</definedName>
    <definedName name="SUM_U_VOF1__BROOKSTONE_CO_1">#N/A</definedName>
    <definedName name="SUM_U_VOF1__BROOKSTONE_CO_12__10_15_12__1">#N/A</definedName>
    <definedName name="SUM_U_VOF1__Building_Materials_1">#N/A</definedName>
    <definedName name="SUM_U_VOF1__BUILDING_MATERIALS_CORP_1">#N/A</definedName>
    <definedName name="SUM_U_VOF1__Cable_1">#N/A</definedName>
    <definedName name="SUM_U_VOF1__CABLEUROPA_SA__ONO__1">#N/A</definedName>
    <definedName name="SUM_U_VOF1__CALPINE_CORP_1">#N/A</definedName>
    <definedName name="SUM_U_VOF1__CARESTREAM_HEALTH_INC__1">#N/A</definedName>
    <definedName name="SUM_U_VOF1__CASH___AUSTRALIAN_DOLLAR_1">#N/A</definedName>
    <definedName name="SUM_U_VOF1__CASH___BRITISH_POUNDS_1">#N/A</definedName>
    <definedName name="SUM_U_VOF1__CASHNF_1">#N/A</definedName>
    <definedName name="SUM_U_VOF1__CATALENT_PHARMA_SOLUTIONS_1">#N/A</definedName>
    <definedName name="SUM_U_VOF1__CDS_CDX_1">#N/A</definedName>
    <definedName name="SUM_U_VOF1__CENGAGE_LEARNING_ACQ_INC__1">#N/A</definedName>
    <definedName name="SUM_U_VOF1__CERIDIAN_CORP_1">#N/A</definedName>
    <definedName name="SUM_U_VOF1__CHARTER_COMM_HLDGS_LLC_1">#N/A</definedName>
    <definedName name="SUM_U_VOF1__Chemicals_1">#N/A</definedName>
    <definedName name="SUM_U_VOF1__CHESAPEAKE_CORP_1">#N/A</definedName>
    <definedName name="SUM_U_VOF1__CHRYSLER_LLC__CARCO__1">#N/A</definedName>
    <definedName name="SUM_U_VOF1__CIT_Group_Inc__1">#N/A</definedName>
    <definedName name="SUM_U_VOF1__CITYCENTER_HOLDINGS_LLC_1">#N/A</definedName>
    <definedName name="SUM_U_VOF1__CLEAR_CHANNEL_COMM_1">#N/A</definedName>
    <definedName name="SUM_U_VOF1__CMBX_1">#N/A</definedName>
    <definedName name="SUM_U_VOF1__COACH_INC__1">#N/A</definedName>
    <definedName name="SUM_U_VOF1__COMCAST_CORP_1">#N/A</definedName>
    <definedName name="SUM_U_VOF1__Construction_Services_Products_1">#N/A</definedName>
    <definedName name="SUM_U_VOF1__CROWN_HOLDINGS_INC_1">#N/A</definedName>
    <definedName name="SUM_U_VOF1__CROWN_HOLDINGS_INC_COMMN_STK_1">#N/A</definedName>
    <definedName name="SUM_U_VOF1__CURRENT_FORWARD_CONTRACTS_1">#N/A</definedName>
    <definedName name="SUM_U_VOF1__CW_MEDIA_HOLDINGS_INC_1">#N/A</definedName>
    <definedName name="SUM_U_VOF1__DARDEN_RESTAURANTS_1">#N/A</definedName>
    <definedName name="SUM_U_VOF1__DARDEN_RESTAURANTS_COMMN_STK_1">#N/A</definedName>
    <definedName name="SUM_U_VOF1__Data_Processing_1">#N/A</definedName>
    <definedName name="SUM_U_VOF1__DEAN_FOODS_CO_1">#N/A</definedName>
    <definedName name="SUM_U_VOF1__DEBT_1">#N/A</definedName>
    <definedName name="SUM_U_VOF1__DEVELOPERS_DIVERSIFIED_REALTY_1">#N/A</definedName>
    <definedName name="SUM_U_VOF1__Distribution_1">#N/A</definedName>
    <definedName name="SUM_U_VOF1__DYNEGY_HOLDINGS_INC_1">#N/A</definedName>
    <definedName name="SUM_U_VOF1__Elec___Gas___Sanitary_Services_1">#N/A</definedName>
    <definedName name="SUM_U_VOF1__Electric_1">#N/A</definedName>
    <definedName name="SUM_U_VOF1__Electronics_1">#N/A</definedName>
    <definedName name="SUM_U_VOF1__Energy_1">#N/A</definedName>
    <definedName name="SUM_U_VOF1__ENERGY_FUTURE_HOLDINGS_1">#N/A</definedName>
    <definedName name="SUM_U_VOF1__Entertainment_1">#N/A</definedName>
    <definedName name="SUM_U_VOF1__ETHAN_ALLEN_1">#N/A</definedName>
    <definedName name="SUM_U_VOF1__ETHAN_ALLEN_COMMON_STK_1">#N/A</definedName>
    <definedName name="SUM_U_VOF1__EURO_CASH_1">#N/A</definedName>
    <definedName name="SUM_U_VOF1__EXCO_OP_SR_TL_L_600_12_18_08__1">#N/A</definedName>
    <definedName name="SUM_U_VOF1__EXCO_OPERATING_SR_TERM_LOAN_1">#N/A</definedName>
    <definedName name="SUM_U_VOF1__EXCO_RESOURCES_INC__1">#N/A</definedName>
    <definedName name="SUM_U_VOF1__FCE_Bank_Plc_1">#N/A</definedName>
    <definedName name="SUM_U_VOF1__FEDERAL_MOGUL_CORPORATION_1">#N/A</definedName>
    <definedName name="SUM_U_VOF1__Financial_Services_1">#N/A</definedName>
    <definedName name="SUM_U_VOF1__FIRST_DATA_CORPORATION_1">#N/A</definedName>
    <definedName name="SUM_U_VOF1__Food_and_Consumer_Products_1">#N/A</definedName>
    <definedName name="SUM_U_VOF1__Ford_Motor_Credit_Company_LLC_1">#N/A</definedName>
    <definedName name="SUM_U_VOF1__Forest_Products_1">#N/A</definedName>
    <definedName name="SUM_U_VOF1__FORTRESS_INVESTMENT_GROUP_LLC_1">#N/A</definedName>
    <definedName name="SUM_U_VOF1__FORWD_1">#N/A</definedName>
    <definedName name="SUM_U_VOF1__FREESCALE_SEMICONDUCTOR_1">#N/A</definedName>
    <definedName name="SUM_U_VOF1__Gaming_1">#N/A</definedName>
    <definedName name="SUM_U_VOF1__General_Motors_Acceptance_Corp_1">#N/A</definedName>
    <definedName name="SUM_U_VOF1__General_Motors_Corp_1">#N/A</definedName>
    <definedName name="SUM_U_VOF1__HARRAHS_OPERATING_CO_INC_1">#N/A</definedName>
    <definedName name="SUM_U_VOF1__HD_SUPPLY_1">#N/A</definedName>
    <definedName name="SUM_U_VOF1__Healthcare_1">#N/A</definedName>
    <definedName name="SUM_U_VOF1__HENNES___MAURITZ_AB_1">#N/A</definedName>
    <definedName name="SUM_U_VOF1__Hertz_Corp__1">#N/A</definedName>
    <definedName name="SUM_U_VOF1__HERTZ_CORPORATION_1">#N/A</definedName>
    <definedName name="SUM_U_VOF1__Home_Furnishings_1">#N/A</definedName>
    <definedName name="SUM_U_VOF1__IMPRESS_HLDG_BV_FRN_9_15_13__1">#N/A</definedName>
    <definedName name="SUM_U_VOF1__Insurance_1">#N/A</definedName>
    <definedName name="SUM_U_VOF1__INTL_LEASE_FINANCE_CORP_1">#N/A</definedName>
    <definedName name="SUM_U_VOF1__ISTA_INTERNATIONAL_1">#N/A</definedName>
    <definedName name="SUM_U_VOF1__ISTAR_FINANCIAL_INC_1">#N/A</definedName>
    <definedName name="SUM_U_VOF1__ITV_PLC_1">#N/A</definedName>
    <definedName name="SUM_U_VOF1__J_CREW_GROUP_INC__1">#N/A</definedName>
    <definedName name="SUM_U_VOF1__JONES_APPAREL_GROUP_INC_1">#N/A</definedName>
    <definedName name="SUM_U_VOF1__KLOECKNER_1">#N/A</definedName>
    <definedName name="SUM_U_VOF1__LAMAR_ADVTSNG_1">#N/A</definedName>
    <definedName name="SUM_U_VOF1__LAS_VEGAS_SANDS_CORP_1">#N/A</definedName>
    <definedName name="SUM_U_VOF1__LCDX__INDEX___TRANCHES__1">#N/A</definedName>
    <definedName name="SUM_U_VOF1__LEGGETT___PLATT__INC_1">#N/A</definedName>
    <definedName name="SUM_U_VOF1__LEGGETT___PLATT__INC_COMMN_STK_1">#N/A</definedName>
    <definedName name="SUM_U_VOF1__LEHMAN_BROS__TREASURY_BV__1">#N/A</definedName>
    <definedName name="SUM_U_VOF1__LEHMAN_BROS_HLDNGS_INC_1">#N/A</definedName>
    <definedName name="SUM_U_VOF1__LEVEL_3_COMMUNICATIONS__INC__1">#N/A</definedName>
    <definedName name="SUM_U_VOF1__LIBERTY_INTERNATIONAL_PLC_1">#N/A</definedName>
    <definedName name="SUM_U_VOF1__LYONDELL_CHEMICAL_1">#N/A</definedName>
    <definedName name="SUM_U_VOF1__MACERICH_CO__THE__1">#N/A</definedName>
    <definedName name="SUM_U_VOF1__MACQUARIE_COMM_1">#N/A</definedName>
    <definedName name="SUM_U_VOF1__MANOR_CARE_INC_1">#N/A</definedName>
    <definedName name="SUM_U_VOF1__Manufacturing_1">#N/A</definedName>
    <definedName name="SUM_U_VOF1__MASCO_CORPORATION_1">#N/A</definedName>
    <definedName name="SUM_U_VOF1__MBIA_INC_1">#N/A</definedName>
    <definedName name="SUM_U_VOF1__Media___Communications_1">#N/A</definedName>
    <definedName name="SUM_U_VOF1__Media_1">#N/A</definedName>
    <definedName name="SUM_U_VOF1__Medical_Products_1">#N/A</definedName>
    <definedName name="SUM_U_VOF1__MGM_MIRAGE_1">#N/A</definedName>
    <definedName name="SUM_U_VOF1__MICHAELS_STORES_INC_1">#N/A</definedName>
    <definedName name="SUM_U_VOF1__Mirant_Corp_1">#N/A</definedName>
    <definedName name="SUM_U_VOF1__MOMENTIVE_1">#N/A</definedName>
    <definedName name="SUM_U_VOF1__NORTEL_NETWORKS_LTD_1">#N/A</definedName>
    <definedName name="SUM_U_VOF1__NRG_ENERGY_INC__1">#N/A</definedName>
    <definedName name="SUM_U_VOF1__NUMERICABLE_SAS_1">#N/A</definedName>
    <definedName name="SUM_U_VOF1__NXP_BV_NXP_FNDG_FRN_1">#N/A</definedName>
    <definedName name="SUM_U_VOF1__Oil_and_Gas_1">#N/A</definedName>
    <definedName name="SUM_U_VOF1__Oil_and_Gas_Services_1">#N/A</definedName>
    <definedName name="SUM_U_VOF1__Other_1">#N/A</definedName>
    <definedName name="SUM_U_VOF1__OWENS_CORNING_COMMON_STK_1">#N/A</definedName>
    <definedName name="SUM_U_VOF1__OWENS_CORNING_INC__1">#N/A</definedName>
    <definedName name="SUM_U_VOF1__Packaging_1">#N/A</definedName>
    <definedName name="SUM_U_VOF1__Packaging_and_Containers_1">#N/A</definedName>
    <definedName name="SUM_U_VOF1__PAYCHEX_INC_1">#N/A</definedName>
    <definedName name="SUM_U_VOF1__PBL_MEDIA_PTY_LTD_1">#N/A</definedName>
    <definedName name="SUM_U_VOF1__PHARMACEUTICAL_TECH__SERVICES_1">#N/A</definedName>
    <definedName name="SUM_U_VOF1__PINNACLE_ENTERTAINMENT_INC_1">#N/A</definedName>
    <definedName name="SUM_U_VOF1__PINNACLE_FOODS_GROUP_1">#N/A</definedName>
    <definedName name="SUM_U_VOF1__Power_1">#N/A</definedName>
    <definedName name="SUM_U_VOF1__PQ_CORP__1">#N/A</definedName>
    <definedName name="SUM_U_VOF1__ProSieben__LAVENA_HOLDING_4_GM_1">#N/A</definedName>
    <definedName name="SUM_U_VOF1__ProSieben_Sat_1_Media_AG_1">#N/A</definedName>
    <definedName name="SUM_U_VOF1__Publishing_1">#N/A</definedName>
    <definedName name="SUM_U_VOF1__Real_Estate_1">#N/A</definedName>
    <definedName name="SUM_U_VOF1__Real_Estate_Investment_Trust_1">#N/A</definedName>
    <definedName name="SUM_U_VOF1__REALOGY_CORP__1">#N/A</definedName>
    <definedName name="SUM_U_VOF1__REGENCY_CENTERS_CORP_1">#N/A</definedName>
    <definedName name="SUM_U_VOF1__RESIDENTIAL_CAP_8_375__6_30_10__1">#N/A</definedName>
    <definedName name="SUM_U_VOF1__RESIDENTIAL_CAPITAL_LLC_1">#N/A</definedName>
    <definedName name="SUM_U_VOF1__Restaurant_and_Food_Services_1">#N/A</definedName>
    <definedName name="SUM_U_VOF1__Retail_1">#N/A</definedName>
    <definedName name="SUM_U_VOF1__RITE_AID_CORPORATION_1">#N/A</definedName>
    <definedName name="SUM_U_VOF1__ROYAL_CARIBBEAN_CRUIS_1">#N/A</definedName>
    <definedName name="SUM_U_VOF1__SABINE_PASS_LNG_1">#N/A</definedName>
    <definedName name="SUM_U_VOF1__SABRE_HOLDINGS_CORP__1">#N/A</definedName>
    <definedName name="SUM_U_VOF1__SENSATA_TECHNOLOGIES_BV_1">#N/A</definedName>
    <definedName name="SUM_U_VOF1__Sequa_Corp_1">#N/A</definedName>
    <definedName name="SUM_U_VOF1__SERVICEMASTER_COMPANY_1">#N/A</definedName>
    <definedName name="SUM_U_VOF1__Services_1">#N/A</definedName>
    <definedName name="SUM_U_VOF1__SINGLE_NAME_CDS_1">#N/A</definedName>
    <definedName name="SUM_U_VOF1__SINGLE_NAME_LCDS_1">#N/A</definedName>
    <definedName name="SUM_U_VOF1__SLM_CORP_1">#N/A</definedName>
    <definedName name="SUM_U_VOF1__SOLUTIA_INC_1">#N/A</definedName>
    <definedName name="SUM_U_VOF1__Specialty_Finance_1">#N/A</definedName>
    <definedName name="SUM_U_VOF1__STARWOOD_HOTELS___RESORTS_1">#N/A</definedName>
    <definedName name="SUM_U_VOF1__STOCK_1">#N/A</definedName>
    <definedName name="SUM_U_VOF1__SUNGARD_DATA_SYSTEMS__INC_1">#N/A</definedName>
    <definedName name="SUM_U_VOF1__Swedish_Krona_1">#N/A</definedName>
    <definedName name="SUM_U_VOF1__SYNOVUS_FINANCIAL_CORP_1">#N/A</definedName>
    <definedName name="SUM_U_VOF1__Technology_1">#N/A</definedName>
    <definedName name="SUM_U_VOF1__TEKNI_PLEX_INC_1">#N/A</definedName>
    <definedName name="SUM_U_VOF1__Telecommunications_1">#N/A</definedName>
    <definedName name="SUM_U_VOF1__TIME_WARNER_CABLE_1">#N/A</definedName>
    <definedName name="SUM_U_VOF1__TRIBUNE_CO_1">#N/A</definedName>
    <definedName name="SUM_U_VOF1__TRUMP_ENTRTNMNT_8_5__6_1_15__1">#N/A</definedName>
    <definedName name="SUM_U_VOF1__TRUMP_ENTRTNMNT_RESORTS_INC__1">#N/A</definedName>
    <definedName name="SUM_U_VOF1__TXU_TCEH_ENERGY_CO___LLC_1">#N/A</definedName>
    <definedName name="SUM_U_VOF1__U_S__FOOD_SERVICE_1">#N/A</definedName>
    <definedName name="SUM_U_VOF1__U_S__Food_Term_TRS_1">#N/A</definedName>
    <definedName name="SUM_U_VOF1__U_S__FOOD_TOTAL_RETURN_SWAP_1">#N/A</definedName>
    <definedName name="SUM_U_VOF1__UNIVISION_COMMUNICATIONS__INC__1">#N/A</definedName>
    <definedName name="SUM_U_VOF1__UPC_BROADBAND_HOLDING_1">#N/A</definedName>
    <definedName name="SUM_U_VOF1__URBAN_OUTFITTERS_COMMON_STK_1">#N/A</definedName>
    <definedName name="SUM_U_VOF1__URBAN_OUTFITTERS_INC__1">#N/A</definedName>
    <definedName name="SUM_U_VOF1__USG_CORPORATION_1">#N/A</definedName>
    <definedName name="SUM_U_VOF1__VIRGIN_MEDIA_INC__1">#N/A</definedName>
    <definedName name="SUM_U_VOF1__VIVARTE_S_A__1">#N/A</definedName>
    <definedName name="SUM_U_VOF1__Vivarte_Sr_TLB_1">#N/A</definedName>
    <definedName name="SUM_U_VOF1__WACHOVIA_CORP_1">#N/A</definedName>
    <definedName name="SUM_U_VOF1__WARNER_MUSIC_GROUP_ACQUISITION_1">#N/A</definedName>
    <definedName name="SUM_U_VOF1__WESTLAKE_CHEMICAL_CORP_1">#N/A</definedName>
    <definedName name="SUM_U_VOF1__WM_COVERED_BOND_PROGRAM_1">#N/A</definedName>
    <definedName name="SUM_U_VOF1__WMG_ACQUISITION_1">#N/A</definedName>
    <definedName name="SUM_U_VOF1__WYNN_LAS_VEGAS_1">#N/A</definedName>
    <definedName name="SUM_U_VOF1__XTO_ENERGY_INC_1">#N/A</definedName>
    <definedName name="SUM_U_VOF1__YOUNG_BROADCAST_1">#N/A</definedName>
    <definedName name="SUM_U_VOF1__ZALE_CORP_1">#N/A</definedName>
    <definedName name="SUM_V_1">#N/A</definedName>
    <definedName name="SUM_V_BANK_DEBT_1">#N/A</definedName>
    <definedName name="SUM_V_BANK_DEBT_Apparel_1">#N/A</definedName>
    <definedName name="SUM_V_BANK_DEBT_Automotive_1">#N/A</definedName>
    <definedName name="SUM_V_BANK_DEBT_Broadcasting_1">#N/A</definedName>
    <definedName name="SUM_V_BANK_DEBT_Building_Materials_1">#N/A</definedName>
    <definedName name="SUM_V_BANK_DEBT_Cable_1">#N/A</definedName>
    <definedName name="SUM_V_BANK_DEBT_Chemicals_1">#N/A</definedName>
    <definedName name="SUM_V_BANK_DEBT_Data_Processing_1">#N/A</definedName>
    <definedName name="SUM_V_BANK_DEBT_Distribution_1">#N/A</definedName>
    <definedName name="SUM_V_BANK_DEBT_Electric_1">#N/A</definedName>
    <definedName name="SUM_V_BANK_DEBT_Electronics_1">#N/A</definedName>
    <definedName name="SUM_V_BANK_DEBT_Energy_1">#N/A</definedName>
    <definedName name="SUM_V_BANK_DEBT_Food_and_Consumer_Products_1">#N/A</definedName>
    <definedName name="SUM_V_BANK_DEBT_Forest_Products_1">#N/A</definedName>
    <definedName name="SUM_V_BANK_DEBT_Gaming_1">#N/A</definedName>
    <definedName name="SUM_V_BANK_DEBT_Healthcare_1">#N/A</definedName>
    <definedName name="SUM_V_BANK_DEBT_Insurance_1">#N/A</definedName>
    <definedName name="SUM_V_BANK_DEBT_Manufacturing_1">#N/A</definedName>
    <definedName name="SUM_V_BANK_DEBT_Media___Communications_1">#N/A</definedName>
    <definedName name="SUM_V_BANK_DEBT_Media_1">#N/A</definedName>
    <definedName name="SUM_V_BANK_DEBT_Oil_and_Gas_1">#N/A</definedName>
    <definedName name="SUM_V_BANK_DEBT_Packaging_1">#N/A</definedName>
    <definedName name="SUM_V_BANK_DEBT_Packaging_and_Containers_1">#N/A</definedName>
    <definedName name="SUM_V_BANK_DEBT_Publishing_1">#N/A</definedName>
    <definedName name="SUM_V_BANK_DEBT_Real_Estate_1">#N/A</definedName>
    <definedName name="SUM_V_BANK_DEBT_Retail_1">#N/A</definedName>
    <definedName name="SUM_V_BANK_DEBT_Services_1">#N/A</definedName>
    <definedName name="SUM_V_BANK_DEBT_Technology_1">#N/A</definedName>
    <definedName name="SUM_V_COMMON_STOCK_1">#N/A</definedName>
    <definedName name="SUM_V_COMMON_STOCK_Cable_1">#N/A</definedName>
    <definedName name="SUM_V_COMMON_STOCK_Elec___Gas___Sanitary_Services_1">#N/A</definedName>
    <definedName name="SUM_V_COMMON_STOCK_Energy_1">#N/A</definedName>
    <definedName name="SUM_V_COMMON_STOCK_Oil_and_Gas_1">#N/A</definedName>
    <definedName name="SUM_V_COMMON_STOCK_Packaging_and_Containers_1">#N/A</definedName>
    <definedName name="SUM_V_COMMON_STOCK_SHORT_1">#N/A</definedName>
    <definedName name="SUM_V_COMMON_STOCK_SHORT_Construction_Services_Products_1">#N/A</definedName>
    <definedName name="SUM_V_COMMON_STOCK_SHORT_Financial_Services_1">#N/A</definedName>
    <definedName name="SUM_V_COMMON_STOCK_SHORT_Home_Furnishings_1">#N/A</definedName>
    <definedName name="SUM_V_COMMON_STOCK_SHORT_Restaurant_and_Food_Services_1">#N/A</definedName>
    <definedName name="SUM_V_COMMON_STOCK_SHORT_Retail_1">#N/A</definedName>
    <definedName name="SUM_V_CONVERTIBLE_BOND_1">#N/A</definedName>
    <definedName name="SUM_V_CONVERTIBLE_BOND_Manufacturing_1">#N/A</definedName>
    <definedName name="SUM_V_CORPORATE_BOND_1">#N/A</definedName>
    <definedName name="SUM_V_CORPORATE_BOND_Broadcasting_1">#N/A</definedName>
    <definedName name="SUM_V_CORPORATE_BOND_Building_Materials_1">#N/A</definedName>
    <definedName name="SUM_V_CORPORATE_BOND_Cable_1">#N/A</definedName>
    <definedName name="SUM_V_CORPORATE_BOND_Chemicals_1">#N/A</definedName>
    <definedName name="SUM_V_CORPORATE_BOND_Data_Processing_1">#N/A</definedName>
    <definedName name="SUM_V_CORPORATE_BOND_Distribution_1">#N/A</definedName>
    <definedName name="SUM_V_CORPORATE_BOND_Electronics_1">#N/A</definedName>
    <definedName name="SUM_V_CORPORATE_BOND_Energy_1">#N/A</definedName>
    <definedName name="SUM_V_CORPORATE_BOND_Entertainment_1">#N/A</definedName>
    <definedName name="SUM_V_CORPORATE_BOND_Financial_Services_1">#N/A</definedName>
    <definedName name="SUM_V_CORPORATE_BOND_Forest_Products_1">#N/A</definedName>
    <definedName name="SUM_V_CORPORATE_BOND_Gaming_1">#N/A</definedName>
    <definedName name="SUM_V_CORPORATE_BOND_Insurance_1">#N/A</definedName>
    <definedName name="SUM_V_CORPORATE_BOND_Manufacturing_1">#N/A</definedName>
    <definedName name="SUM_V_CORPORATE_BOND_Medical_Products_1">#N/A</definedName>
    <definedName name="SUM_V_CORPORATE_BOND_Oil_and_Gas_Services_1">#N/A</definedName>
    <definedName name="SUM_V_CORPORATE_BOND_Packaging_and_Containers_1">#N/A</definedName>
    <definedName name="SUM_V_CORPORATE_BOND_Power_1">#N/A</definedName>
    <definedName name="SUM_V_CORPORATE_BOND_Real_Estate_Investment_Trust_1">#N/A</definedName>
    <definedName name="SUM_V_CORPORATE_BOND_SHORT_1">#N/A</definedName>
    <definedName name="SUM_V_CORPORATE_BOND_SHORT_Retail_1">#N/A</definedName>
    <definedName name="SUM_V_CORPORATE_BOND_Specialty_Finance_1">#N/A</definedName>
    <definedName name="SUM_V_CORPORATE_BOND_Technology_1">#N/A</definedName>
    <definedName name="SUM_V_CORPORATE_BOND_Telecommunications_1">#N/A</definedName>
    <definedName name="SUM_V_FOREIGN_CASH_HOLDINGS__1">#N/A</definedName>
    <definedName name="SUM_V_FOREIGN_CASH_HOLDINGS_1">#N/A</definedName>
    <definedName name="SUM_V_FORWARD_CONTRACTS__1">#N/A</definedName>
    <definedName name="SUM_V_FORWARD_CONTRACTS_1">#N/A</definedName>
    <definedName name="SUM_V_NOTE_1">#N/A</definedName>
    <definedName name="SUM_V_NOTE_Packaging_and_Containers_1">#N/A</definedName>
    <definedName name="SUM_V_PREFERRED_STOCK_1">#N/A</definedName>
    <definedName name="SUM_V_PREFERRED_STOCK_Financial_Services_1">#N/A</definedName>
    <definedName name="SUM_V_SWAPS_1">#N/A</definedName>
    <definedName name="SUM_V_SWAPS_Broadcasting_1">#N/A</definedName>
    <definedName name="SUM_V_SWAPS_Building_Materials_1">#N/A</definedName>
    <definedName name="SUM_V_SWAPS_Data_Processing_1">#N/A</definedName>
    <definedName name="SUM_V_SWAPS_Distribution_1">#N/A</definedName>
    <definedName name="SUM_V_SWAPS_Electronics_1">#N/A</definedName>
    <definedName name="SUM_V_SWAPS_Financial_Services_1">#N/A</definedName>
    <definedName name="SUM_V_SWAPS_Gaming_1">#N/A</definedName>
    <definedName name="SUM_V_SWAPS_Manufacturing_1">#N/A</definedName>
    <definedName name="SUM_V_SWAPS_Medical_Products_1">#N/A</definedName>
    <definedName name="SUM_V_SWAPS_Other_1">#N/A</definedName>
    <definedName name="SUM_V_SWAPS_Power_1">#N/A</definedName>
    <definedName name="SUM_V_SWAPS_Retail_1">#N/A</definedName>
    <definedName name="SUM_V_SWAPS_Telecommunications_1">#N/A</definedName>
    <definedName name="SUM_V_VOF1___1">#N/A</definedName>
    <definedName name="SUM_V_VOF1__1">#N/A</definedName>
    <definedName name="SUM_V_VOF1__ABITIBI_CONSOLIDATED_INC__1">#N/A</definedName>
    <definedName name="SUM_V_VOF1__ABX_1">#N/A</definedName>
    <definedName name="SUM_V_VOF1__AFFINIA_GRP_INC_1">#N/A</definedName>
    <definedName name="SUM_V_VOF1__AIG_GICs_1">#N/A</definedName>
    <definedName name="SUM_V_VOF1__Aleris_International_Inc__1">#N/A</definedName>
    <definedName name="SUM_V_VOF1__ALLIANCE_DATA_SYSTEMS_CORP_1">#N/A</definedName>
    <definedName name="SUM_V_VOF1__ALLISON_TRANSMISSION_INC__1">#N/A</definedName>
    <definedName name="SUM_V_VOF1__Alltel_Corp_TL_B_3_L_2_75__1">#N/A</definedName>
    <definedName name="SUM_V_VOF1__AMERICAN_GENERAL_FINANCE_CORP_1">#N/A</definedName>
    <definedName name="SUM_V_VOF1__Apparel_1">#N/A</definedName>
    <definedName name="SUM_V_VOF1__APTARGROUP_INC_1">#N/A</definedName>
    <definedName name="SUM_V_VOF1__ASIF_II_1">#N/A</definedName>
    <definedName name="SUM_V_VOF1__Automotive_1">#N/A</definedName>
    <definedName name="SUM_V_VOF1__AVIS_BUDGET_GROUP_INC_1">#N/A</definedName>
    <definedName name="SUM_V_VOF1__BABCOCK___BROWN_LTD_1">#N/A</definedName>
    <definedName name="SUM_V_VOF1__BANCO_BILBAO_VIZCAYA_ARGENTA_1">#N/A</definedName>
    <definedName name="SUM_V_VOF1__BEMIS_COMPANY_INC_1">#N/A</definedName>
    <definedName name="SUM_V_VOF1__BERRY_PLASTICS_HLDG_CORP_1">#N/A</definedName>
    <definedName name="SUM_V_VOF1__BIOMET_INC_1">#N/A</definedName>
    <definedName name="SUM_V_VOF1__BOYD_GAMING_1">#N/A</definedName>
    <definedName name="SUM_V_VOF1__BRE_PROPERTIES_INC_1">#N/A</definedName>
    <definedName name="SUM_V_VOF1__Broadcasting_1">#N/A</definedName>
    <definedName name="SUM_V_VOF1__BROOKSTONE_CO_1">#N/A</definedName>
    <definedName name="SUM_V_VOF1__BROOKSTONE_CO_12__10_15_12__1">#N/A</definedName>
    <definedName name="SUM_V_VOF1__Building_Materials_1">#N/A</definedName>
    <definedName name="SUM_V_VOF1__BUILDING_MATERIALS_CORP_1">#N/A</definedName>
    <definedName name="SUM_V_VOF1__Cable_1">#N/A</definedName>
    <definedName name="SUM_V_VOF1__CABLEUROPA_SA__ONO__1">#N/A</definedName>
    <definedName name="SUM_V_VOF1__CALPINE_CORP_1">#N/A</definedName>
    <definedName name="SUM_V_VOF1__CARESTREAM_HEALTH_INC__1">#N/A</definedName>
    <definedName name="SUM_V_VOF1__CASH___AUSTRALIAN_DOLLAR_1">#N/A</definedName>
    <definedName name="SUM_V_VOF1__CASH___BRITISH_POUNDS_1">#N/A</definedName>
    <definedName name="SUM_V_VOF1__CASHNF_1">#N/A</definedName>
    <definedName name="SUM_V_VOF1__CATALENT_PHARMA_SOLUTIONS_1">#N/A</definedName>
    <definedName name="SUM_V_VOF1__CDS_CDX_1">#N/A</definedName>
    <definedName name="SUM_V_VOF1__CENGAGE_LEARNING_ACQ_INC__1">#N/A</definedName>
    <definedName name="SUM_V_VOF1__CERIDIAN_CORP_1">#N/A</definedName>
    <definedName name="SUM_V_VOF1__CHARTER_COMM_HLDGS_LLC_1">#N/A</definedName>
    <definedName name="SUM_V_VOF1__Chemicals_1">#N/A</definedName>
    <definedName name="SUM_V_VOF1__CHESAPEAKE_CORP_1">#N/A</definedName>
    <definedName name="SUM_V_VOF1__CHRYSLER_LLC__CARCO__1">#N/A</definedName>
    <definedName name="SUM_V_VOF1__CIT_Group_Inc__1">#N/A</definedName>
    <definedName name="SUM_V_VOF1__CITYCENTER_HOLDINGS_LLC_1">#N/A</definedName>
    <definedName name="SUM_V_VOF1__CLEAR_CHANNEL_COMM_1">#N/A</definedName>
    <definedName name="SUM_V_VOF1__CMBX_1">#N/A</definedName>
    <definedName name="SUM_V_VOF1__COACH_INC__1">#N/A</definedName>
    <definedName name="SUM_V_VOF1__COMCAST_CORP_1">#N/A</definedName>
    <definedName name="SUM_V_VOF1__Construction_Services_Products_1">#N/A</definedName>
    <definedName name="SUM_V_VOF1__CROWN_HOLDINGS_INC_1">#N/A</definedName>
    <definedName name="SUM_V_VOF1__CROWN_HOLDINGS_INC_COMMN_STK_1">#N/A</definedName>
    <definedName name="SUM_V_VOF1__CURRENT_FORWARD_CONTRACTS_1">#N/A</definedName>
    <definedName name="SUM_V_VOF1__CW_MEDIA_HOLDINGS_INC_1">#N/A</definedName>
    <definedName name="SUM_V_VOF1__DARDEN_RESTAURANTS_1">#N/A</definedName>
    <definedName name="SUM_V_VOF1__DARDEN_RESTAURANTS_COMMN_STK_1">#N/A</definedName>
    <definedName name="SUM_V_VOF1__Data_Processing_1">#N/A</definedName>
    <definedName name="SUM_V_VOF1__DEAN_FOODS_CO_1">#N/A</definedName>
    <definedName name="SUM_V_VOF1__DEBT_1">#N/A</definedName>
    <definedName name="SUM_V_VOF1__DEVELOPERS_DIVERSIFIED_REALTY_1">#N/A</definedName>
    <definedName name="SUM_V_VOF1__Distribution_1">#N/A</definedName>
    <definedName name="SUM_V_VOF1__DYNEGY_HOLDINGS_INC_1">#N/A</definedName>
    <definedName name="SUM_V_VOF1__Elec___Gas___Sanitary_Services_1">#N/A</definedName>
    <definedName name="SUM_V_VOF1__Electric_1">#N/A</definedName>
    <definedName name="SUM_V_VOF1__Electronics_1">#N/A</definedName>
    <definedName name="SUM_V_VOF1__Energy_1">#N/A</definedName>
    <definedName name="SUM_V_VOF1__ENERGY_FUTURE_HOLDINGS_1">#N/A</definedName>
    <definedName name="SUM_V_VOF1__Entertainment_1">#N/A</definedName>
    <definedName name="SUM_V_VOF1__ETHAN_ALLEN_1">#N/A</definedName>
    <definedName name="SUM_V_VOF1__ETHAN_ALLEN_COMMON_STK_1">#N/A</definedName>
    <definedName name="SUM_V_VOF1__EURO_CASH_1">#N/A</definedName>
    <definedName name="SUM_V_VOF1__EXCO_OP_SR_TL_L_600_12_18_08__1">#N/A</definedName>
    <definedName name="SUM_V_VOF1__EXCO_OPERATING_SR_TERM_LOAN_1">#N/A</definedName>
    <definedName name="SUM_V_VOF1__EXCO_RESOURCES_INC__1">#N/A</definedName>
    <definedName name="SUM_V_VOF1__FCE_Bank_Plc_1">#N/A</definedName>
    <definedName name="SUM_V_VOF1__FEDERAL_MOGUL_CORPORATION_1">#N/A</definedName>
    <definedName name="SUM_V_VOF1__Financial_Services_1">#N/A</definedName>
    <definedName name="SUM_V_VOF1__FIRST_DATA_CORPORATION_1">#N/A</definedName>
    <definedName name="SUM_V_VOF1__Food_and_Consumer_Products_1">#N/A</definedName>
    <definedName name="SUM_V_VOF1__Ford_Motor_Credit_Company_LLC_1">#N/A</definedName>
    <definedName name="SUM_V_VOF1__Forest_Products_1">#N/A</definedName>
    <definedName name="SUM_V_VOF1__FORTRESS_INVESTMENT_GROUP_LLC_1">#N/A</definedName>
    <definedName name="SUM_V_VOF1__FORWD_1">#N/A</definedName>
    <definedName name="SUM_V_VOF1__FREESCALE_SEMICONDUCTOR_1">#N/A</definedName>
    <definedName name="SUM_V_VOF1__Gaming_1">#N/A</definedName>
    <definedName name="SUM_V_VOF1__General_Motors_Acceptance_Corp_1">#N/A</definedName>
    <definedName name="SUM_V_VOF1__General_Motors_Corp_1">#N/A</definedName>
    <definedName name="SUM_V_VOF1__HARRAHS_OPERATING_CO_INC_1">#N/A</definedName>
    <definedName name="SUM_V_VOF1__HD_SUPPLY_1">#N/A</definedName>
    <definedName name="SUM_V_VOF1__Healthcare_1">#N/A</definedName>
    <definedName name="SUM_V_VOF1__HENNES___MAURITZ_AB_1">#N/A</definedName>
    <definedName name="SUM_V_VOF1__Hertz_Corp__1">#N/A</definedName>
    <definedName name="SUM_V_VOF1__HERTZ_CORPORATION_1">#N/A</definedName>
    <definedName name="SUM_V_VOF1__Home_Furnishings_1">#N/A</definedName>
    <definedName name="SUM_V_VOF1__IMPRESS_HLDG_BV_FRN_9_15_13__1">#N/A</definedName>
    <definedName name="SUM_V_VOF1__Insurance_1">#N/A</definedName>
    <definedName name="SUM_V_VOF1__INTL_LEASE_FINANCE_CORP_1">#N/A</definedName>
    <definedName name="SUM_V_VOF1__ISTA_INTERNATIONAL_1">#N/A</definedName>
    <definedName name="SUM_V_VOF1__ISTAR_FINANCIAL_INC_1">#N/A</definedName>
    <definedName name="SUM_V_VOF1__ITV_PLC_1">#N/A</definedName>
    <definedName name="SUM_V_VOF1__J_CREW_GROUP_INC__1">#N/A</definedName>
    <definedName name="SUM_V_VOF1__JONES_APPAREL_GROUP_INC_1">#N/A</definedName>
    <definedName name="SUM_V_VOF1__KLOECKNER_1">#N/A</definedName>
    <definedName name="SUM_V_VOF1__LAMAR_ADVTSNG_1">#N/A</definedName>
    <definedName name="SUM_V_VOF1__LAS_VEGAS_SANDS_CORP_1">#N/A</definedName>
    <definedName name="SUM_V_VOF1__LCDX__INDEX___TRANCHES__1">#N/A</definedName>
    <definedName name="SUM_V_VOF1__LEGGETT___PLATT__INC_1">#N/A</definedName>
    <definedName name="SUM_V_VOF1__LEGGETT___PLATT__INC_COMMN_STK_1">#N/A</definedName>
    <definedName name="SUM_V_VOF1__LEHMAN_BROS__TREASURY_BV__1">#N/A</definedName>
    <definedName name="SUM_V_VOF1__LEHMAN_BROS_HLDNGS_INC_1">#N/A</definedName>
    <definedName name="SUM_V_VOF1__LEVEL_3_COMMUNICATIONS__INC__1">#N/A</definedName>
    <definedName name="SUM_V_VOF1__LIBERTY_INTERNATIONAL_PLC_1">#N/A</definedName>
    <definedName name="SUM_V_VOF1__LYONDELL_CHEMICAL_1">#N/A</definedName>
    <definedName name="SUM_V_VOF1__MACERICH_CO__THE__1">#N/A</definedName>
    <definedName name="SUM_V_VOF1__MACQUARIE_COMM_1">#N/A</definedName>
    <definedName name="SUM_V_VOF1__MANOR_CARE_INC_1">#N/A</definedName>
    <definedName name="SUM_V_VOF1__Manufacturing_1">#N/A</definedName>
    <definedName name="SUM_V_VOF1__MASCO_CORPORATION_1">#N/A</definedName>
    <definedName name="SUM_V_VOF1__MBIA_INC_1">#N/A</definedName>
    <definedName name="SUM_V_VOF1__Media___Communications_1">#N/A</definedName>
    <definedName name="SUM_V_VOF1__Media_1">#N/A</definedName>
    <definedName name="SUM_V_VOF1__Medical_Products_1">#N/A</definedName>
    <definedName name="SUM_V_VOF1__MGM_MIRAGE_1">#N/A</definedName>
    <definedName name="SUM_V_VOF1__MICHAELS_STORES_INC_1">#N/A</definedName>
    <definedName name="SUM_V_VOF1__Mirant_Corp_1">#N/A</definedName>
    <definedName name="SUM_V_VOF1__MOMENTIVE_1">#N/A</definedName>
    <definedName name="SUM_V_VOF1__NORTEL_NETWORKS_LTD_1">#N/A</definedName>
    <definedName name="SUM_V_VOF1__NRG_ENERGY_INC__1">#N/A</definedName>
    <definedName name="SUM_V_VOF1__NUMERICABLE_SAS_1">#N/A</definedName>
    <definedName name="SUM_V_VOF1__NXP_BV_NXP_FNDG_FRN_1">#N/A</definedName>
    <definedName name="SUM_V_VOF1__Oil_and_Gas_1">#N/A</definedName>
    <definedName name="SUM_V_VOF1__Oil_and_Gas_Services_1">#N/A</definedName>
    <definedName name="SUM_V_VOF1__Other_1">#N/A</definedName>
    <definedName name="SUM_V_VOF1__OWENS_CORNING_COMMON_STK_1">#N/A</definedName>
    <definedName name="SUM_V_VOF1__OWENS_CORNING_INC__1">#N/A</definedName>
    <definedName name="SUM_V_VOF1__Packaging_1">#N/A</definedName>
    <definedName name="SUM_V_VOF1__Packaging_and_Containers_1">#N/A</definedName>
    <definedName name="SUM_V_VOF1__PAYCHEX_INC_1">#N/A</definedName>
    <definedName name="SUM_V_VOF1__PBL_MEDIA_PTY_LTD_1">#N/A</definedName>
    <definedName name="SUM_V_VOF1__PHARMACEUTICAL_TECH__SERVICES_1">#N/A</definedName>
    <definedName name="SUM_V_VOF1__PINNACLE_ENTERTAINMENT_INC_1">#N/A</definedName>
    <definedName name="SUM_V_VOF1__PINNACLE_FOODS_GROUP_1">#N/A</definedName>
    <definedName name="SUM_V_VOF1__Power_1">#N/A</definedName>
    <definedName name="SUM_V_VOF1__PQ_CORP__1">#N/A</definedName>
    <definedName name="SUM_V_VOF1__ProSieben__LAVENA_HOLDING_4_GM_1">#N/A</definedName>
    <definedName name="SUM_V_VOF1__ProSieben_Sat_1_Media_AG_1">#N/A</definedName>
    <definedName name="SUM_V_VOF1__Publishing_1">#N/A</definedName>
    <definedName name="SUM_V_VOF1__Real_Estate_1">#N/A</definedName>
    <definedName name="SUM_V_VOF1__Real_Estate_Investment_Trust_1">#N/A</definedName>
    <definedName name="SUM_V_VOF1__REALOGY_CORP__1">#N/A</definedName>
    <definedName name="SUM_V_VOF1__REGENCY_CENTERS_CORP_1">#N/A</definedName>
    <definedName name="SUM_V_VOF1__RESIDENTIAL_CAP_8_375__6_30_10__1">#N/A</definedName>
    <definedName name="SUM_V_VOF1__RESIDENTIAL_CAPITAL_LLC_1">#N/A</definedName>
    <definedName name="SUM_V_VOF1__Restaurant_and_Food_Services_1">#N/A</definedName>
    <definedName name="SUM_V_VOF1__Retail_1">#N/A</definedName>
    <definedName name="SUM_V_VOF1__RITE_AID_CORPORATION_1">#N/A</definedName>
    <definedName name="SUM_V_VOF1__ROYAL_CARIBBEAN_CRUIS_1">#N/A</definedName>
    <definedName name="SUM_V_VOF1__SABINE_PASS_LNG_1">#N/A</definedName>
    <definedName name="SUM_V_VOF1__SABRE_HOLDINGS_CORP__1">#N/A</definedName>
    <definedName name="SUM_V_VOF1__SENSATA_TECHNOLOGIES_BV_1">#N/A</definedName>
    <definedName name="SUM_V_VOF1__Sequa_Corp_1">#N/A</definedName>
    <definedName name="SUM_V_VOF1__SERVICEMASTER_COMPANY_1">#N/A</definedName>
    <definedName name="SUM_V_VOF1__Services_1">#N/A</definedName>
    <definedName name="SUM_V_VOF1__SINGLE_NAME_CDS_1">#N/A</definedName>
    <definedName name="SUM_V_VOF1__SINGLE_NAME_LCDS_1">#N/A</definedName>
    <definedName name="SUM_V_VOF1__SLM_CORP_1">#N/A</definedName>
    <definedName name="SUM_V_VOF1__SOLUTIA_INC_1">#N/A</definedName>
    <definedName name="SUM_V_VOF1__Specialty_Finance_1">#N/A</definedName>
    <definedName name="SUM_V_VOF1__STARWOOD_HOTELS___RESORTS_1">#N/A</definedName>
    <definedName name="SUM_V_VOF1__STOCK_1">#N/A</definedName>
    <definedName name="SUM_V_VOF1__SUNGARD_DATA_SYSTEMS__INC_1">#N/A</definedName>
    <definedName name="SUM_V_VOF1__Swedish_Krona_1">#N/A</definedName>
    <definedName name="SUM_V_VOF1__SYNOVUS_FINANCIAL_CORP_1">#N/A</definedName>
    <definedName name="SUM_V_VOF1__Technology_1">#N/A</definedName>
    <definedName name="SUM_V_VOF1__TEKNI_PLEX_INC_1">#N/A</definedName>
    <definedName name="SUM_V_VOF1__Telecommunications_1">#N/A</definedName>
    <definedName name="SUM_V_VOF1__TIME_WARNER_CABLE_1">#N/A</definedName>
    <definedName name="SUM_V_VOF1__TRIBUNE_CO_1">#N/A</definedName>
    <definedName name="SUM_V_VOF1__TRUMP_ENTRTNMNT_8_5__6_1_15__1">#N/A</definedName>
    <definedName name="SUM_V_VOF1__TRUMP_ENTRTNMNT_RESORTS_INC__1">#N/A</definedName>
    <definedName name="SUM_V_VOF1__TXU_TCEH_ENERGY_CO___LLC_1">#N/A</definedName>
    <definedName name="SUM_V_VOF1__U_S__FOOD_SERVICE_1">#N/A</definedName>
    <definedName name="SUM_V_VOF1__U_S__Food_Term_TRS_1">#N/A</definedName>
    <definedName name="SUM_V_VOF1__U_S__FOOD_TOTAL_RETURN_SWAP_1">#N/A</definedName>
    <definedName name="SUM_V_VOF1__UNIVISION_COMMUNICATIONS__INC__1">#N/A</definedName>
    <definedName name="SUM_V_VOF1__UPC_BROADBAND_HOLDING_1">#N/A</definedName>
    <definedName name="SUM_V_VOF1__URBAN_OUTFITTERS_COMMON_STK_1">#N/A</definedName>
    <definedName name="SUM_V_VOF1__URBAN_OUTFITTERS_INC__1">#N/A</definedName>
    <definedName name="SUM_V_VOF1__USG_CORPORATION_1">#N/A</definedName>
    <definedName name="SUM_V_VOF1__VIRGIN_MEDIA_INC__1">#N/A</definedName>
    <definedName name="SUM_V_VOF1__VIVARTE_S_A__1">#N/A</definedName>
    <definedName name="SUM_V_VOF1__Vivarte_Sr_TLB_1">#N/A</definedName>
    <definedName name="SUM_V_VOF1__WACHOVIA_CORP_1">#N/A</definedName>
    <definedName name="SUM_V_VOF1__WARNER_MUSIC_GROUP_ACQUISITION_1">#N/A</definedName>
    <definedName name="SUM_V_VOF1__WESTLAKE_CHEMICAL_CORP_1">#N/A</definedName>
    <definedName name="SUM_V_VOF1__WM_COVERED_BOND_PROGRAM_1">#N/A</definedName>
    <definedName name="SUM_V_VOF1__WMG_ACQUISITION_1">#N/A</definedName>
    <definedName name="SUM_V_VOF1__WYNN_LAS_VEGAS_1">#N/A</definedName>
    <definedName name="SUM_V_VOF1__XTO_ENERGY_INC_1">#N/A</definedName>
    <definedName name="SUM_V_VOF1__YOUNG_BROADCAST_1">#N/A</definedName>
    <definedName name="SUM_V_VOF1__ZALE_CORP_1">#N/A</definedName>
    <definedName name="SUM_W_1">#N/A</definedName>
    <definedName name="SUM_W_BANK_DEBT_1">#N/A</definedName>
    <definedName name="SUM_W_BANK_DEBT_Apparel_1">#N/A</definedName>
    <definedName name="SUM_W_BANK_DEBT_Automotive_1">#N/A</definedName>
    <definedName name="SUM_W_BANK_DEBT_Broadcasting_1">#N/A</definedName>
    <definedName name="SUM_W_BANK_DEBT_Building_Materials_1">#N/A</definedName>
    <definedName name="SUM_W_BANK_DEBT_Cable_1">#N/A</definedName>
    <definedName name="SUM_W_BANK_DEBT_Chemicals_1">#N/A</definedName>
    <definedName name="SUM_W_BANK_DEBT_Data_Processing_1">#N/A</definedName>
    <definedName name="SUM_W_BANK_DEBT_Distribution_1">#N/A</definedName>
    <definedName name="SUM_W_BANK_DEBT_Electric_1">#N/A</definedName>
    <definedName name="SUM_W_BANK_DEBT_Electronics_1">#N/A</definedName>
    <definedName name="SUM_W_BANK_DEBT_Energy_1">#N/A</definedName>
    <definedName name="SUM_W_BANK_DEBT_Food_and_Consumer_Products_1">#N/A</definedName>
    <definedName name="SUM_W_BANK_DEBT_Forest_Products_1">#N/A</definedName>
    <definedName name="SUM_W_BANK_DEBT_Gaming_1">#N/A</definedName>
    <definedName name="SUM_W_BANK_DEBT_Healthcare_1">#N/A</definedName>
    <definedName name="SUM_W_BANK_DEBT_Insurance_1">#N/A</definedName>
    <definedName name="SUM_W_BANK_DEBT_Manufacturing_1">#N/A</definedName>
    <definedName name="SUM_W_BANK_DEBT_Media___Communications_1">#N/A</definedName>
    <definedName name="SUM_W_BANK_DEBT_Media_1">#N/A</definedName>
    <definedName name="SUM_W_BANK_DEBT_Oil_and_Gas_1">#N/A</definedName>
    <definedName name="SUM_W_BANK_DEBT_Packaging_1">#N/A</definedName>
    <definedName name="SUM_W_BANK_DEBT_Packaging_and_Containers_1">#N/A</definedName>
    <definedName name="SUM_W_BANK_DEBT_Publishing_1">#N/A</definedName>
    <definedName name="SUM_W_BANK_DEBT_Real_Estate_1">#N/A</definedName>
    <definedName name="SUM_W_BANK_DEBT_Retail_1">#N/A</definedName>
    <definedName name="SUM_W_BANK_DEBT_Services_1">#N/A</definedName>
    <definedName name="SUM_W_BANK_DEBT_Technology_1">#N/A</definedName>
    <definedName name="SUM_W_COMMON_STOCK_1">#N/A</definedName>
    <definedName name="SUM_W_COMMON_STOCK_Cable_1">#N/A</definedName>
    <definedName name="SUM_W_COMMON_STOCK_Elec___Gas___Sanitary_Services_1">#N/A</definedName>
    <definedName name="SUM_W_COMMON_STOCK_Energy_1">#N/A</definedName>
    <definedName name="SUM_W_COMMON_STOCK_Oil_and_Gas_1">#N/A</definedName>
    <definedName name="SUM_W_COMMON_STOCK_Packaging_and_Containers_1">#N/A</definedName>
    <definedName name="SUM_W_COMMON_STOCK_SHORT_1">#N/A</definedName>
    <definedName name="SUM_W_COMMON_STOCK_SHORT_Construction_Services_Products_1">#N/A</definedName>
    <definedName name="SUM_W_COMMON_STOCK_SHORT_Financial_Services_1">#N/A</definedName>
    <definedName name="SUM_W_COMMON_STOCK_SHORT_Home_Furnishings_1">#N/A</definedName>
    <definedName name="SUM_W_COMMON_STOCK_SHORT_Restaurant_and_Food_Services_1">#N/A</definedName>
    <definedName name="SUM_W_COMMON_STOCK_SHORT_Retail_1">#N/A</definedName>
    <definedName name="SUM_W_CONVERTIBLE_BOND_1">#N/A</definedName>
    <definedName name="SUM_W_CONVERTIBLE_BOND_Manufacturing_1">#N/A</definedName>
    <definedName name="SUM_W_CORPORATE_BOND_1">#N/A</definedName>
    <definedName name="SUM_W_CORPORATE_BOND_Broadcasting_1">#N/A</definedName>
    <definedName name="SUM_W_CORPORATE_BOND_Building_Materials_1">#N/A</definedName>
    <definedName name="SUM_W_CORPORATE_BOND_Cable_1">#N/A</definedName>
    <definedName name="SUM_W_CORPORATE_BOND_Chemicals_1">#N/A</definedName>
    <definedName name="SUM_W_CORPORATE_BOND_Data_Processing_1">#N/A</definedName>
    <definedName name="SUM_W_CORPORATE_BOND_Distribution_1">#N/A</definedName>
    <definedName name="SUM_W_CORPORATE_BOND_Electronics_1">#N/A</definedName>
    <definedName name="SUM_W_CORPORATE_BOND_Energy_1">#N/A</definedName>
    <definedName name="SUM_W_CORPORATE_BOND_Entertainment_1">#N/A</definedName>
    <definedName name="SUM_W_CORPORATE_BOND_Financial_Services_1">#N/A</definedName>
    <definedName name="SUM_W_CORPORATE_BOND_Forest_Products_1">#N/A</definedName>
    <definedName name="SUM_W_CORPORATE_BOND_Gaming_1">#N/A</definedName>
    <definedName name="SUM_W_CORPORATE_BOND_Insurance_1">#N/A</definedName>
    <definedName name="SUM_W_CORPORATE_BOND_Manufacturing_1">#N/A</definedName>
    <definedName name="SUM_W_CORPORATE_BOND_Medical_Products_1">#N/A</definedName>
    <definedName name="SUM_W_CORPORATE_BOND_Oil_and_Gas_Services_1">#N/A</definedName>
    <definedName name="SUM_W_CORPORATE_BOND_Packaging_and_Containers_1">#N/A</definedName>
    <definedName name="SUM_W_CORPORATE_BOND_Power_1">#N/A</definedName>
    <definedName name="SUM_W_CORPORATE_BOND_Real_Estate_Investment_Trust_1">#N/A</definedName>
    <definedName name="SUM_W_CORPORATE_BOND_SHORT_1">#N/A</definedName>
    <definedName name="SUM_W_CORPORATE_BOND_SHORT_Retail_1">#N/A</definedName>
    <definedName name="SUM_W_CORPORATE_BOND_Specialty_Finance_1">#N/A</definedName>
    <definedName name="SUM_W_CORPORATE_BOND_Technology_1">#N/A</definedName>
    <definedName name="SUM_W_CORPORATE_BOND_Telecommunications_1">#N/A</definedName>
    <definedName name="SUM_W_FOREIGN_CASH_HOLDINGS__1">#N/A</definedName>
    <definedName name="SUM_W_FOREIGN_CASH_HOLDINGS_1">#N/A</definedName>
    <definedName name="SUM_W_FORWARD_CONTRACTS__1">#N/A</definedName>
    <definedName name="SUM_W_FORWARD_CONTRACTS_1">#N/A</definedName>
    <definedName name="SUM_W_NOTE_1">#N/A</definedName>
    <definedName name="SUM_W_NOTE_Packaging_and_Containers_1">#N/A</definedName>
    <definedName name="SUM_W_PREFERRED_STOCK_1">#N/A</definedName>
    <definedName name="SUM_W_PREFERRED_STOCK_Financial_Services_1">#N/A</definedName>
    <definedName name="SUM_W_SWAPS_1">#N/A</definedName>
    <definedName name="SUM_W_SWAPS_Broadcasting_1">#N/A</definedName>
    <definedName name="SUM_W_SWAPS_Building_Materials_1">#N/A</definedName>
    <definedName name="SUM_W_SWAPS_Data_Processing_1">#N/A</definedName>
    <definedName name="SUM_W_SWAPS_Distribution_1">#N/A</definedName>
    <definedName name="SUM_W_SWAPS_Electronics_1">#N/A</definedName>
    <definedName name="SUM_W_SWAPS_Financial_Services_1">#N/A</definedName>
    <definedName name="SUM_W_SWAPS_Gaming_1">#N/A</definedName>
    <definedName name="SUM_W_SWAPS_Manufacturing_1">#N/A</definedName>
    <definedName name="SUM_W_SWAPS_Medical_Products_1">#N/A</definedName>
    <definedName name="SUM_W_SWAPS_Other_1">#N/A</definedName>
    <definedName name="SUM_W_SWAPS_Power_1">#N/A</definedName>
    <definedName name="SUM_W_SWAPS_Retail_1">#N/A</definedName>
    <definedName name="SUM_W_SWAPS_Telecommunications_1">#N/A</definedName>
    <definedName name="SUM_W_VOF1___1">#N/A</definedName>
    <definedName name="SUM_W_VOF1__1">#N/A</definedName>
    <definedName name="SUM_W_VOF1__ABITIBI_CONSOLIDATED_INC__1">#N/A</definedName>
    <definedName name="SUM_W_VOF1__ABX_1">#N/A</definedName>
    <definedName name="SUM_W_VOF1__AFFINIA_GRP_INC_1">#N/A</definedName>
    <definedName name="SUM_W_VOF1__AIG_GICs_1">#N/A</definedName>
    <definedName name="SUM_W_VOF1__Aleris_International_Inc__1">#N/A</definedName>
    <definedName name="SUM_W_VOF1__ALLIANCE_DATA_SYSTEMS_CORP_1">#N/A</definedName>
    <definedName name="SUM_W_VOF1__ALLISON_TRANSMISSION_INC__1">#N/A</definedName>
    <definedName name="SUM_W_VOF1__Alltel_Corp_TL_B_3_L_2_75__1">#N/A</definedName>
    <definedName name="SUM_W_VOF1__AMERICAN_GENERAL_FINANCE_CORP_1">#N/A</definedName>
    <definedName name="SUM_W_VOF1__Apparel_1">#N/A</definedName>
    <definedName name="SUM_W_VOF1__APTARGROUP_INC_1">#N/A</definedName>
    <definedName name="SUM_W_VOF1__ASIF_II_1">#N/A</definedName>
    <definedName name="SUM_W_VOF1__Automotive_1">#N/A</definedName>
    <definedName name="SUM_W_VOF1__AVIS_BUDGET_GROUP_INC_1">#N/A</definedName>
    <definedName name="SUM_W_VOF1__BABCOCK___BROWN_LTD_1">#N/A</definedName>
    <definedName name="SUM_W_VOF1__BANCO_BILBAO_VIZCAYA_ARGENTA_1">#N/A</definedName>
    <definedName name="SUM_W_VOF1__BEMIS_COMPANY_INC_1">#N/A</definedName>
    <definedName name="SUM_W_VOF1__BERRY_PLASTICS_HLDG_CORP_1">#N/A</definedName>
    <definedName name="SUM_W_VOF1__BIOMET_INC_1">#N/A</definedName>
    <definedName name="SUM_W_VOF1__BOYD_GAMING_1">#N/A</definedName>
    <definedName name="SUM_W_VOF1__BRE_PROPERTIES_INC_1">#N/A</definedName>
    <definedName name="SUM_W_VOF1__Broadcasting_1">#N/A</definedName>
    <definedName name="SUM_W_VOF1__BROOKSTONE_CO_1">#N/A</definedName>
    <definedName name="SUM_W_VOF1__BROOKSTONE_CO_12__10_15_12__1">#N/A</definedName>
    <definedName name="SUM_W_VOF1__Building_Materials_1">#N/A</definedName>
    <definedName name="SUM_W_VOF1__BUILDING_MATERIALS_CORP_1">#N/A</definedName>
    <definedName name="SUM_W_VOF1__Cable_1">#N/A</definedName>
    <definedName name="SUM_W_VOF1__CABLEUROPA_SA__ONO__1">#N/A</definedName>
    <definedName name="SUM_W_VOF1__CALPINE_CORP_1">#N/A</definedName>
    <definedName name="SUM_W_VOF1__CARESTREAM_HEALTH_INC__1">#N/A</definedName>
    <definedName name="SUM_W_VOF1__CASH___AUSTRALIAN_DOLLAR_1">#N/A</definedName>
    <definedName name="SUM_W_VOF1__CASH___BRITISH_POUNDS_1">#N/A</definedName>
    <definedName name="SUM_W_VOF1__CASHNF_1">#N/A</definedName>
    <definedName name="SUM_W_VOF1__CATALENT_PHARMA_SOLUTIONS_1">#N/A</definedName>
    <definedName name="SUM_W_VOF1__CDS_CDX_1">#N/A</definedName>
    <definedName name="SUM_W_VOF1__CENGAGE_LEARNING_ACQ_INC__1">#N/A</definedName>
    <definedName name="SUM_W_VOF1__CERIDIAN_CORP_1">#N/A</definedName>
    <definedName name="SUM_W_VOF1__CHARTER_COMM_HLDGS_LLC_1">#N/A</definedName>
    <definedName name="SUM_W_VOF1__Chemicals_1">#N/A</definedName>
    <definedName name="SUM_W_VOF1__CHESAPEAKE_CORP_1">#N/A</definedName>
    <definedName name="SUM_W_VOF1__CHRYSLER_LLC__CARCO__1">#N/A</definedName>
    <definedName name="SUM_W_VOF1__CIT_Group_Inc__1">#N/A</definedName>
    <definedName name="SUM_W_VOF1__CITYCENTER_HOLDINGS_LLC_1">#N/A</definedName>
    <definedName name="SUM_W_VOF1__CLEAR_CHANNEL_COMM_1">#N/A</definedName>
    <definedName name="SUM_W_VOF1__CMBX_1">#N/A</definedName>
    <definedName name="SUM_W_VOF1__COACH_INC__1">#N/A</definedName>
    <definedName name="SUM_W_VOF1__COMCAST_CORP_1">#N/A</definedName>
    <definedName name="SUM_W_VOF1__Construction_Services_Products_1">#N/A</definedName>
    <definedName name="SUM_W_VOF1__CROWN_HOLDINGS_INC_1">#N/A</definedName>
    <definedName name="SUM_W_VOF1__CROWN_HOLDINGS_INC_COMMN_STK_1">#N/A</definedName>
    <definedName name="SUM_W_VOF1__CURRENT_FORWARD_CONTRACTS_1">#N/A</definedName>
    <definedName name="SUM_W_VOF1__CW_MEDIA_HOLDINGS_INC_1">#N/A</definedName>
    <definedName name="SUM_W_VOF1__DARDEN_RESTAURANTS_1">#N/A</definedName>
    <definedName name="SUM_W_VOF1__DARDEN_RESTAURANTS_COMMN_STK_1">#N/A</definedName>
    <definedName name="SUM_W_VOF1__Data_Processing_1">#N/A</definedName>
    <definedName name="SUM_W_VOF1__DEAN_FOODS_CO_1">#N/A</definedName>
    <definedName name="SUM_W_VOF1__DEBT_1">#N/A</definedName>
    <definedName name="SUM_W_VOF1__DEVELOPERS_DIVERSIFIED_REALTY_1">#N/A</definedName>
    <definedName name="SUM_W_VOF1__Distribution_1">#N/A</definedName>
    <definedName name="SUM_W_VOF1__DYNEGY_HOLDINGS_INC_1">#N/A</definedName>
    <definedName name="SUM_W_VOF1__Elec___Gas___Sanitary_Services_1">#N/A</definedName>
    <definedName name="SUM_W_VOF1__Electric_1">#N/A</definedName>
    <definedName name="SUM_W_VOF1__Electronics_1">#N/A</definedName>
    <definedName name="SUM_W_VOF1__Energy_1">#N/A</definedName>
    <definedName name="SUM_W_VOF1__ENERGY_FUTURE_HOLDINGS_1">#N/A</definedName>
    <definedName name="SUM_W_VOF1__Entertainment_1">#N/A</definedName>
    <definedName name="SUM_W_VOF1__ETHAN_ALLEN_1">#N/A</definedName>
    <definedName name="SUM_W_VOF1__ETHAN_ALLEN_COMMON_STK_1">#N/A</definedName>
    <definedName name="SUM_W_VOF1__EURO_CASH_1">#N/A</definedName>
    <definedName name="SUM_W_VOF1__EXCO_OP_SR_TL_L_600_12_18_08__1">#N/A</definedName>
    <definedName name="SUM_W_VOF1__EXCO_OPERATING_SR_TERM_LOAN_1">#N/A</definedName>
    <definedName name="SUM_W_VOF1__EXCO_RESOURCES_INC__1">#N/A</definedName>
    <definedName name="SUM_W_VOF1__FCE_Bank_Plc_1">#N/A</definedName>
    <definedName name="SUM_W_VOF1__FEDERAL_MOGUL_CORPORATION_1">#N/A</definedName>
    <definedName name="SUM_W_VOF1__Financial_Services_1">#N/A</definedName>
    <definedName name="SUM_W_VOF1__FIRST_DATA_CORPORATION_1">#N/A</definedName>
    <definedName name="SUM_W_VOF1__Food_and_Consumer_Products_1">#N/A</definedName>
    <definedName name="SUM_W_VOF1__Ford_Motor_Credit_Company_LLC_1">#N/A</definedName>
    <definedName name="SUM_W_VOF1__Forest_Products_1">#N/A</definedName>
    <definedName name="SUM_W_VOF1__FORTRESS_INVESTMENT_GROUP_LLC_1">#N/A</definedName>
    <definedName name="SUM_W_VOF1__FORWD_1">#N/A</definedName>
    <definedName name="SUM_W_VOF1__FREESCALE_SEMICONDUCTOR_1">#N/A</definedName>
    <definedName name="SUM_W_VOF1__Gaming_1">#N/A</definedName>
    <definedName name="SUM_W_VOF1__General_Motors_Acceptance_Corp_1">#N/A</definedName>
    <definedName name="SUM_W_VOF1__General_Motors_Corp_1">#N/A</definedName>
    <definedName name="SUM_W_VOF1__HARRAHS_OPERATING_CO_INC_1">#N/A</definedName>
    <definedName name="SUM_W_VOF1__HD_SUPPLY_1">#N/A</definedName>
    <definedName name="SUM_W_VOF1__Healthcare_1">#N/A</definedName>
    <definedName name="SUM_W_VOF1__HENNES___MAURITZ_AB_1">#N/A</definedName>
    <definedName name="SUM_W_VOF1__Hertz_Corp__1">#N/A</definedName>
    <definedName name="SUM_W_VOF1__HERTZ_CORPORATION_1">#N/A</definedName>
    <definedName name="SUM_W_VOF1__Home_Furnishings_1">#N/A</definedName>
    <definedName name="SUM_W_VOF1__IMPRESS_HLDG_BV_FRN_9_15_13__1">#N/A</definedName>
    <definedName name="SUM_W_VOF1__Insurance_1">#N/A</definedName>
    <definedName name="SUM_W_VOF1__INTL_LEASE_FINANCE_CORP_1">#N/A</definedName>
    <definedName name="SUM_W_VOF1__ISTA_INTERNATIONAL_1">#N/A</definedName>
    <definedName name="SUM_W_VOF1__ISTAR_FINANCIAL_INC_1">#N/A</definedName>
    <definedName name="SUM_W_VOF1__ITV_PLC_1">#N/A</definedName>
    <definedName name="SUM_W_VOF1__J_CREW_GROUP_INC__1">#N/A</definedName>
    <definedName name="SUM_W_VOF1__JONES_APPAREL_GROUP_INC_1">#N/A</definedName>
    <definedName name="SUM_W_VOF1__KLOECKNER_1">#N/A</definedName>
    <definedName name="SUM_W_VOF1__LAMAR_ADVTSNG_1">#N/A</definedName>
    <definedName name="SUM_W_VOF1__LAS_VEGAS_SANDS_CORP_1">#N/A</definedName>
    <definedName name="SUM_W_VOF1__LCDX__INDEX___TRANCHES__1">#N/A</definedName>
    <definedName name="SUM_W_VOF1__LEGGETT___PLATT__INC_1">#N/A</definedName>
    <definedName name="SUM_W_VOF1__LEGGETT___PLATT__INC_COMMN_STK_1">#N/A</definedName>
    <definedName name="SUM_W_VOF1__LEHMAN_BROS__TREASURY_BV__1">#N/A</definedName>
    <definedName name="SUM_W_VOF1__LEHMAN_BROS_HLDNGS_INC_1">#N/A</definedName>
    <definedName name="SUM_W_VOF1__LEVEL_3_COMMUNICATIONS__INC__1">#N/A</definedName>
    <definedName name="SUM_W_VOF1__LIBERTY_INTERNATIONAL_PLC_1">#N/A</definedName>
    <definedName name="SUM_W_VOF1__LYONDELL_CHEMICAL_1">#N/A</definedName>
    <definedName name="SUM_W_VOF1__MACERICH_CO__THE__1">#N/A</definedName>
    <definedName name="SUM_W_VOF1__MACQUARIE_COMM_1">#N/A</definedName>
    <definedName name="SUM_W_VOF1__MANOR_CARE_INC_1">#N/A</definedName>
    <definedName name="SUM_W_VOF1__Manufacturing_1">#N/A</definedName>
    <definedName name="SUM_W_VOF1__MASCO_CORPORATION_1">#N/A</definedName>
    <definedName name="SUM_W_VOF1__MBIA_INC_1">#N/A</definedName>
    <definedName name="SUM_W_VOF1__Media___Communications_1">#N/A</definedName>
    <definedName name="SUM_W_VOF1__Media_1">#N/A</definedName>
    <definedName name="SUM_W_VOF1__Medical_Products_1">#N/A</definedName>
    <definedName name="SUM_W_VOF1__MGM_MIRAGE_1">#N/A</definedName>
    <definedName name="SUM_W_VOF1__MICHAELS_STORES_INC_1">#N/A</definedName>
    <definedName name="SUM_W_VOF1__Mirant_Corp_1">#N/A</definedName>
    <definedName name="SUM_W_VOF1__MOMENTIVE_1">#N/A</definedName>
    <definedName name="SUM_W_VOF1__NORTEL_NETWORKS_LTD_1">#N/A</definedName>
    <definedName name="SUM_W_VOF1__NRG_ENERGY_INC__1">#N/A</definedName>
    <definedName name="SUM_W_VOF1__NUMERICABLE_SAS_1">#N/A</definedName>
    <definedName name="SUM_W_VOF1__NXP_BV_NXP_FNDG_FRN_1">#N/A</definedName>
    <definedName name="SUM_W_VOF1__Oil_and_Gas_1">#N/A</definedName>
    <definedName name="SUM_W_VOF1__Oil_and_Gas_Services_1">#N/A</definedName>
    <definedName name="SUM_W_VOF1__Other_1">#N/A</definedName>
    <definedName name="SUM_W_VOF1__OWENS_CORNING_COMMON_STK_1">#N/A</definedName>
    <definedName name="SUM_W_VOF1__OWENS_CORNING_INC__1">#N/A</definedName>
    <definedName name="SUM_W_VOF1__Packaging_1">#N/A</definedName>
    <definedName name="SUM_W_VOF1__Packaging_and_Containers_1">#N/A</definedName>
    <definedName name="SUM_W_VOF1__PAYCHEX_INC_1">#N/A</definedName>
    <definedName name="SUM_W_VOF1__PBL_MEDIA_PTY_LTD_1">#N/A</definedName>
    <definedName name="SUM_W_VOF1__PHARMACEUTICAL_TECH__SERVICES_1">#N/A</definedName>
    <definedName name="SUM_W_VOF1__PINNACLE_ENTERTAINMENT_INC_1">#N/A</definedName>
    <definedName name="SUM_W_VOF1__PINNACLE_FOODS_GROUP_1">#N/A</definedName>
    <definedName name="SUM_W_VOF1__Power_1">#N/A</definedName>
    <definedName name="SUM_W_VOF1__PQ_CORP__1">#N/A</definedName>
    <definedName name="SUM_W_VOF1__ProSieben__LAVENA_HOLDING_4_GM_1">#N/A</definedName>
    <definedName name="SUM_W_VOF1__ProSieben_Sat_1_Media_AG_1">#N/A</definedName>
    <definedName name="SUM_W_VOF1__Publishing_1">#N/A</definedName>
    <definedName name="SUM_W_VOF1__Real_Estate_1">#N/A</definedName>
    <definedName name="SUM_W_VOF1__Real_Estate_Investment_Trust_1">#N/A</definedName>
    <definedName name="SUM_W_VOF1__REALOGY_CORP__1">#N/A</definedName>
    <definedName name="SUM_W_VOF1__REGENCY_CENTERS_CORP_1">#N/A</definedName>
    <definedName name="SUM_W_VOF1__RESIDENTIAL_CAP_8_375__6_30_10__1">#N/A</definedName>
    <definedName name="SUM_W_VOF1__RESIDENTIAL_CAPITAL_LLC_1">#N/A</definedName>
    <definedName name="SUM_W_VOF1__Restaurant_and_Food_Services_1">#N/A</definedName>
    <definedName name="SUM_W_VOF1__Retail_1">#N/A</definedName>
    <definedName name="SUM_W_VOF1__RITE_AID_CORPORATION_1">#N/A</definedName>
    <definedName name="SUM_W_VOF1__ROYAL_CARIBBEAN_CRUIS_1">#N/A</definedName>
    <definedName name="SUM_W_VOF1__SABINE_PASS_LNG_1">#N/A</definedName>
    <definedName name="SUM_W_VOF1__SABRE_HOLDINGS_CORP__1">#N/A</definedName>
    <definedName name="SUM_W_VOF1__SENSATA_TECHNOLOGIES_BV_1">#N/A</definedName>
    <definedName name="SUM_W_VOF1__Sequa_Corp_1">#N/A</definedName>
    <definedName name="SUM_W_VOF1__SERVICEMASTER_COMPANY_1">#N/A</definedName>
    <definedName name="SUM_W_VOF1__Services_1">#N/A</definedName>
    <definedName name="SUM_W_VOF1__SINGLE_NAME_CDS_1">#N/A</definedName>
    <definedName name="SUM_W_VOF1__SINGLE_NAME_LCDS_1">#N/A</definedName>
    <definedName name="SUM_W_VOF1__SLM_CORP_1">#N/A</definedName>
    <definedName name="SUM_W_VOF1__SOLUTIA_INC_1">#N/A</definedName>
    <definedName name="SUM_W_VOF1__Specialty_Finance_1">#N/A</definedName>
    <definedName name="SUM_W_VOF1__STARWOOD_HOTELS___RESORTS_1">#N/A</definedName>
    <definedName name="SUM_W_VOF1__STOCK_1">#N/A</definedName>
    <definedName name="SUM_W_VOF1__SUNGARD_DATA_SYSTEMS__INC_1">#N/A</definedName>
    <definedName name="SUM_W_VOF1__Swedish_Krona_1">#N/A</definedName>
    <definedName name="SUM_W_VOF1__SYNOVUS_FINANCIAL_CORP_1">#N/A</definedName>
    <definedName name="SUM_W_VOF1__Technology_1">#N/A</definedName>
    <definedName name="SUM_W_VOF1__TEKNI_PLEX_INC_1">#N/A</definedName>
    <definedName name="SUM_W_VOF1__Telecommunications_1">#N/A</definedName>
    <definedName name="SUM_W_VOF1__TIME_WARNER_CABLE_1">#N/A</definedName>
    <definedName name="SUM_W_VOF1__TRIBUNE_CO_1">#N/A</definedName>
    <definedName name="SUM_W_VOF1__TRUMP_ENTRTNMNT_8_5__6_1_15__1">#N/A</definedName>
    <definedName name="SUM_W_VOF1__TRUMP_ENTRTNMNT_RESORTS_INC__1">#N/A</definedName>
    <definedName name="SUM_W_VOF1__TXU_TCEH_ENERGY_CO___LLC_1">#N/A</definedName>
    <definedName name="SUM_W_VOF1__U_S__FOOD_SERVICE_1">#N/A</definedName>
    <definedName name="SUM_W_VOF1__U_S__Food_Term_TRS_1">#N/A</definedName>
    <definedName name="SUM_W_VOF1__U_S__FOOD_TOTAL_RETURN_SWAP_1">#N/A</definedName>
    <definedName name="SUM_W_VOF1__UNIVISION_COMMUNICATIONS__INC__1">#N/A</definedName>
    <definedName name="SUM_W_VOF1__UPC_BROADBAND_HOLDING_1">#N/A</definedName>
    <definedName name="SUM_W_VOF1__URBAN_OUTFITTERS_COMMON_STK_1">#N/A</definedName>
    <definedName name="SUM_W_VOF1__URBAN_OUTFITTERS_INC__1">#N/A</definedName>
    <definedName name="SUM_W_VOF1__USG_CORPORATION_1">#N/A</definedName>
    <definedName name="SUM_W_VOF1__VIRGIN_MEDIA_INC__1">#N/A</definedName>
    <definedName name="SUM_W_VOF1__VIVARTE_S_A__1">#N/A</definedName>
    <definedName name="SUM_W_VOF1__Vivarte_Sr_TLB_1">#N/A</definedName>
    <definedName name="SUM_W_VOF1__WACHOVIA_CORP_1">#N/A</definedName>
    <definedName name="SUM_W_VOF1__WARNER_MUSIC_GROUP_ACQUISITION_1">#N/A</definedName>
    <definedName name="SUM_W_VOF1__WESTLAKE_CHEMICAL_CORP_1">#N/A</definedName>
    <definedName name="SUM_W_VOF1__WM_COVERED_BOND_PROGRAM_1">#N/A</definedName>
    <definedName name="SUM_W_VOF1__WMG_ACQUISITION_1">#N/A</definedName>
    <definedName name="SUM_W_VOF1__WYNN_LAS_VEGAS_1">#N/A</definedName>
    <definedName name="SUM_W_VOF1__XTO_ENERGY_INC_1">#N/A</definedName>
    <definedName name="SUM_W_VOF1__YOUNG_BROADCAST_1">#N/A</definedName>
    <definedName name="SUM_W_VOF1__ZALE_CORP_1">#N/A</definedName>
    <definedName name="SUM_X_1">#N/A</definedName>
    <definedName name="SUM_X_BANK_DEBT_1">#N/A</definedName>
    <definedName name="SUM_X_BANK_DEBT_Apparel_1">#N/A</definedName>
    <definedName name="SUM_X_BANK_DEBT_Automotive_1">#N/A</definedName>
    <definedName name="SUM_X_BANK_DEBT_Broadcasting_1">#N/A</definedName>
    <definedName name="SUM_X_BANK_DEBT_Building_Materials_1">#N/A</definedName>
    <definedName name="SUM_X_BANK_DEBT_Cable_1">#N/A</definedName>
    <definedName name="SUM_X_BANK_DEBT_Chemicals_1">#N/A</definedName>
    <definedName name="SUM_X_BANK_DEBT_Data_Processing_1">#N/A</definedName>
    <definedName name="SUM_X_BANK_DEBT_Distribution_1">#N/A</definedName>
    <definedName name="SUM_X_BANK_DEBT_Electric_1">#N/A</definedName>
    <definedName name="SUM_X_BANK_DEBT_Electronics_1">#N/A</definedName>
    <definedName name="SUM_X_BANK_DEBT_Energy_1">#N/A</definedName>
    <definedName name="SUM_X_BANK_DEBT_Food_and_Consumer_Products_1">#N/A</definedName>
    <definedName name="SUM_X_BANK_DEBT_Forest_Products_1">#N/A</definedName>
    <definedName name="SUM_X_BANK_DEBT_Gaming_1">#N/A</definedName>
    <definedName name="SUM_X_BANK_DEBT_Healthcare_1">#N/A</definedName>
    <definedName name="SUM_X_BANK_DEBT_Insurance_1">#N/A</definedName>
    <definedName name="SUM_X_BANK_DEBT_Manufacturing_1">#N/A</definedName>
    <definedName name="SUM_X_BANK_DEBT_Media___Communications_1">#N/A</definedName>
    <definedName name="SUM_X_BANK_DEBT_Media_1">#N/A</definedName>
    <definedName name="SUM_X_BANK_DEBT_Oil_and_Gas_1">#N/A</definedName>
    <definedName name="SUM_X_BANK_DEBT_Packaging_1">#N/A</definedName>
    <definedName name="SUM_X_BANK_DEBT_Packaging_and_Containers_1">#N/A</definedName>
    <definedName name="SUM_X_BANK_DEBT_Publishing_1">#N/A</definedName>
    <definedName name="SUM_X_BANK_DEBT_Real_Estate_1">#N/A</definedName>
    <definedName name="SUM_X_BANK_DEBT_Retail_1">#N/A</definedName>
    <definedName name="SUM_X_BANK_DEBT_Services_1">#N/A</definedName>
    <definedName name="SUM_X_BANK_DEBT_Technology_1">#N/A</definedName>
    <definedName name="SUM_X_COMMON_STOCK_1">#N/A</definedName>
    <definedName name="SUM_X_COMMON_STOCK_Cable_1">#N/A</definedName>
    <definedName name="SUM_X_COMMON_STOCK_Elec___Gas___Sanitary_Services_1">#N/A</definedName>
    <definedName name="SUM_X_COMMON_STOCK_Energy_1">#N/A</definedName>
    <definedName name="SUM_X_COMMON_STOCK_Oil_and_Gas_1">#N/A</definedName>
    <definedName name="SUM_X_COMMON_STOCK_Packaging_and_Containers_1">#N/A</definedName>
    <definedName name="SUM_X_COMMON_STOCK_SHORT_1">#N/A</definedName>
    <definedName name="SUM_X_COMMON_STOCK_SHORT_Construction_Services_Products_1">#N/A</definedName>
    <definedName name="SUM_X_COMMON_STOCK_SHORT_Financial_Services_1">#N/A</definedName>
    <definedName name="SUM_X_COMMON_STOCK_SHORT_Home_Furnishings_1">#N/A</definedName>
    <definedName name="SUM_X_COMMON_STOCK_SHORT_Restaurant_and_Food_Services_1">#N/A</definedName>
    <definedName name="SUM_X_COMMON_STOCK_SHORT_Retail_1">#N/A</definedName>
    <definedName name="SUM_X_CONVERTIBLE_BOND_1">#N/A</definedName>
    <definedName name="SUM_X_CONVERTIBLE_BOND_Manufacturing_1">#N/A</definedName>
    <definedName name="SUM_X_CORPORATE_BOND_1">#N/A</definedName>
    <definedName name="SUM_X_CORPORATE_BOND_Broadcasting_1">#N/A</definedName>
    <definedName name="SUM_X_CORPORATE_BOND_Building_Materials_1">#N/A</definedName>
    <definedName name="SUM_X_CORPORATE_BOND_Cable_1">#N/A</definedName>
    <definedName name="SUM_X_CORPORATE_BOND_Chemicals_1">#N/A</definedName>
    <definedName name="SUM_X_CORPORATE_BOND_Data_Processing_1">#N/A</definedName>
    <definedName name="SUM_X_CORPORATE_BOND_Distribution_1">#N/A</definedName>
    <definedName name="SUM_X_CORPORATE_BOND_Electronics_1">#N/A</definedName>
    <definedName name="SUM_X_CORPORATE_BOND_Energy_1">#N/A</definedName>
    <definedName name="SUM_X_CORPORATE_BOND_Entertainment_1">#N/A</definedName>
    <definedName name="SUM_X_CORPORATE_BOND_Financial_Services_1">#N/A</definedName>
    <definedName name="SUM_X_CORPORATE_BOND_Forest_Products_1">#N/A</definedName>
    <definedName name="SUM_X_CORPORATE_BOND_Gaming_1">#N/A</definedName>
    <definedName name="SUM_X_CORPORATE_BOND_Insurance_1">#N/A</definedName>
    <definedName name="SUM_X_CORPORATE_BOND_Manufacturing_1">#N/A</definedName>
    <definedName name="SUM_X_CORPORATE_BOND_Medical_Products_1">#N/A</definedName>
    <definedName name="SUM_X_CORPORATE_BOND_Oil_and_Gas_Services_1">#N/A</definedName>
    <definedName name="SUM_X_CORPORATE_BOND_Packaging_and_Containers_1">#N/A</definedName>
    <definedName name="SUM_X_CORPORATE_BOND_Power_1">#N/A</definedName>
    <definedName name="SUM_X_CORPORATE_BOND_Real_Estate_Investment_Trust_1">#N/A</definedName>
    <definedName name="SUM_X_CORPORATE_BOND_SHORT_1">#N/A</definedName>
    <definedName name="SUM_X_CORPORATE_BOND_SHORT_Retail_1">#N/A</definedName>
    <definedName name="SUM_X_CORPORATE_BOND_Specialty_Finance_1">#N/A</definedName>
    <definedName name="SUM_X_CORPORATE_BOND_Technology_1">#N/A</definedName>
    <definedName name="SUM_X_CORPORATE_BOND_Telecommunications_1">#N/A</definedName>
    <definedName name="SUM_X_FOREIGN_CASH_HOLDINGS__1">#N/A</definedName>
    <definedName name="SUM_X_FOREIGN_CASH_HOLDINGS_1">#N/A</definedName>
    <definedName name="SUM_X_FORWARD_CONTRACTS__1">#N/A</definedName>
    <definedName name="SUM_X_FORWARD_CONTRACTS_1">#N/A</definedName>
    <definedName name="SUM_X_NOTE_1">#N/A</definedName>
    <definedName name="SUM_X_NOTE_Packaging_and_Containers_1">#N/A</definedName>
    <definedName name="SUM_X_PREFERRED_STOCK_1">#N/A</definedName>
    <definedName name="SUM_X_PREFERRED_STOCK_Financial_Services_1">#N/A</definedName>
    <definedName name="SUM_X_SWAPS_1">#N/A</definedName>
    <definedName name="SUM_X_SWAPS_Broadcasting_1">#N/A</definedName>
    <definedName name="SUM_X_SWAPS_Building_Materials_1">#N/A</definedName>
    <definedName name="SUM_X_SWAPS_Data_Processing_1">#N/A</definedName>
    <definedName name="SUM_X_SWAPS_Distribution_1">#N/A</definedName>
    <definedName name="SUM_X_SWAPS_Electronics_1">#N/A</definedName>
    <definedName name="SUM_X_SWAPS_Financial_Services_1">#N/A</definedName>
    <definedName name="SUM_X_SWAPS_Gaming_1">#N/A</definedName>
    <definedName name="SUM_X_SWAPS_Manufacturing_1">#N/A</definedName>
    <definedName name="SUM_X_SWAPS_Medical_Products_1">#N/A</definedName>
    <definedName name="SUM_X_SWAPS_Other_1">#N/A</definedName>
    <definedName name="SUM_X_SWAPS_Power_1">#N/A</definedName>
    <definedName name="SUM_X_SWAPS_Retail_1">#N/A</definedName>
    <definedName name="SUM_X_SWAPS_Telecommunications_1">#N/A</definedName>
    <definedName name="SUM_X_VOF1___1">#N/A</definedName>
    <definedName name="SUM_X_VOF1__1">#N/A</definedName>
    <definedName name="SUM_X_VOF1__ABITIBI_CONSOLIDATED_INC__1">#N/A</definedName>
    <definedName name="SUM_X_VOF1__ABX_1">#N/A</definedName>
    <definedName name="SUM_X_VOF1__AFFINIA_GRP_INC_1">#N/A</definedName>
    <definedName name="SUM_X_VOF1__AIG_GICs_1">#N/A</definedName>
    <definedName name="SUM_X_VOF1__Aleris_International_Inc__1">#N/A</definedName>
    <definedName name="SUM_X_VOF1__ALLIANCE_DATA_SYSTEMS_CORP_1">#N/A</definedName>
    <definedName name="SUM_X_VOF1__ALLISON_TRANSMISSION_INC__1">#N/A</definedName>
    <definedName name="SUM_X_VOF1__Alltel_Corp_TL_B_3_L_2_75__1">#N/A</definedName>
    <definedName name="SUM_X_VOF1__AMERICAN_GENERAL_FINANCE_CORP_1">#N/A</definedName>
    <definedName name="SUM_X_VOF1__Apparel_1">#N/A</definedName>
    <definedName name="SUM_X_VOF1__APTARGROUP_INC_1">#N/A</definedName>
    <definedName name="SUM_X_VOF1__ASIF_II_1">#N/A</definedName>
    <definedName name="SUM_X_VOF1__Automotive_1">#N/A</definedName>
    <definedName name="SUM_X_VOF1__AVIS_BUDGET_GROUP_INC_1">#N/A</definedName>
    <definedName name="SUM_X_VOF1__BABCOCK___BROWN_LTD_1">#N/A</definedName>
    <definedName name="SUM_X_VOF1__BANCO_BILBAO_VIZCAYA_ARGENTA_1">#N/A</definedName>
    <definedName name="SUM_X_VOF1__BEMIS_COMPANY_INC_1">#N/A</definedName>
    <definedName name="SUM_X_VOF1__BERRY_PLASTICS_HLDG_CORP_1">#N/A</definedName>
    <definedName name="SUM_X_VOF1__BIOMET_INC_1">#N/A</definedName>
    <definedName name="SUM_X_VOF1__BOYD_GAMING_1">#N/A</definedName>
    <definedName name="SUM_X_VOF1__BRE_PROPERTIES_INC_1">#N/A</definedName>
    <definedName name="SUM_X_VOF1__Broadcasting_1">#N/A</definedName>
    <definedName name="SUM_X_VOF1__BROOKSTONE_CO_1">#N/A</definedName>
    <definedName name="SUM_X_VOF1__BROOKSTONE_CO_12__10_15_12__1">#N/A</definedName>
    <definedName name="SUM_X_VOF1__Building_Materials_1">#N/A</definedName>
    <definedName name="SUM_X_VOF1__BUILDING_MATERIALS_CORP_1">#N/A</definedName>
    <definedName name="SUM_X_VOF1__Cable_1">#N/A</definedName>
    <definedName name="SUM_X_VOF1__CABLEUROPA_SA__ONO__1">#N/A</definedName>
    <definedName name="SUM_X_VOF1__CALPINE_CORP_1">#N/A</definedName>
    <definedName name="SUM_X_VOF1__CARESTREAM_HEALTH_INC__1">#N/A</definedName>
    <definedName name="SUM_X_VOF1__CASH___AUSTRALIAN_DOLLAR_1">#N/A</definedName>
    <definedName name="SUM_X_VOF1__CASH___BRITISH_POUNDS_1">#N/A</definedName>
    <definedName name="SUM_X_VOF1__CASHNF_1">#N/A</definedName>
    <definedName name="SUM_X_VOF1__CATALENT_PHARMA_SOLUTIONS_1">#N/A</definedName>
    <definedName name="SUM_X_VOF1__CDS_CDX_1">#N/A</definedName>
    <definedName name="SUM_X_VOF1__CENGAGE_LEARNING_ACQ_INC__1">#N/A</definedName>
    <definedName name="SUM_X_VOF1__CERIDIAN_CORP_1">#N/A</definedName>
    <definedName name="SUM_X_VOF1__CHARTER_COMM_HLDGS_LLC_1">#N/A</definedName>
    <definedName name="SUM_X_VOF1__Chemicals_1">#N/A</definedName>
    <definedName name="SUM_X_VOF1__CHESAPEAKE_CORP_1">#N/A</definedName>
    <definedName name="SUM_X_VOF1__CHRYSLER_LLC__CARCO__1">#N/A</definedName>
    <definedName name="SUM_X_VOF1__CIT_Group_Inc__1">#N/A</definedName>
    <definedName name="SUM_X_VOF1__CITYCENTER_HOLDINGS_LLC_1">#N/A</definedName>
    <definedName name="SUM_X_VOF1__CLEAR_CHANNEL_COMM_1">#N/A</definedName>
    <definedName name="SUM_X_VOF1__CMBX_1">#N/A</definedName>
    <definedName name="SUM_X_VOF1__COACH_INC__1">#N/A</definedName>
    <definedName name="SUM_X_VOF1__COMCAST_CORP_1">#N/A</definedName>
    <definedName name="SUM_X_VOF1__Construction_Services_Products_1">#N/A</definedName>
    <definedName name="SUM_X_VOF1__CROWN_HOLDINGS_INC_1">#N/A</definedName>
    <definedName name="SUM_X_VOF1__CROWN_HOLDINGS_INC_COMMN_STK_1">#N/A</definedName>
    <definedName name="SUM_X_VOF1__CURRENT_FORWARD_CONTRACTS_1">#N/A</definedName>
    <definedName name="SUM_X_VOF1__CW_MEDIA_HOLDINGS_INC_1">#N/A</definedName>
    <definedName name="SUM_X_VOF1__DARDEN_RESTAURANTS_1">#N/A</definedName>
    <definedName name="SUM_X_VOF1__DARDEN_RESTAURANTS_COMMN_STK_1">#N/A</definedName>
    <definedName name="SUM_X_VOF1__Data_Processing_1">#N/A</definedName>
    <definedName name="SUM_X_VOF1__DEAN_FOODS_CO_1">#N/A</definedName>
    <definedName name="SUM_X_VOF1__DEBT_1">#N/A</definedName>
    <definedName name="SUM_X_VOF1__DEVELOPERS_DIVERSIFIED_REALTY_1">#N/A</definedName>
    <definedName name="SUM_X_VOF1__Distribution_1">#N/A</definedName>
    <definedName name="SUM_X_VOF1__DYNEGY_HOLDINGS_INC_1">#N/A</definedName>
    <definedName name="SUM_X_VOF1__Elec___Gas___Sanitary_Services_1">#N/A</definedName>
    <definedName name="SUM_X_VOF1__Electric_1">#N/A</definedName>
    <definedName name="SUM_X_VOF1__Electronics_1">#N/A</definedName>
    <definedName name="SUM_X_VOF1__Energy_1">#N/A</definedName>
    <definedName name="SUM_X_VOF1__ENERGY_FUTURE_HOLDINGS_1">#N/A</definedName>
    <definedName name="SUM_X_VOF1__Entertainment_1">#N/A</definedName>
    <definedName name="SUM_X_VOF1__ETHAN_ALLEN_1">#N/A</definedName>
    <definedName name="SUM_X_VOF1__ETHAN_ALLEN_COMMON_STK_1">#N/A</definedName>
    <definedName name="SUM_X_VOF1__EURO_CASH_1">#N/A</definedName>
    <definedName name="SUM_X_VOF1__EXCO_OP_SR_TL_L_600_12_18_08__1">#N/A</definedName>
    <definedName name="SUM_X_VOF1__EXCO_OPERATING_SR_TERM_LOAN_1">#N/A</definedName>
    <definedName name="SUM_X_VOF1__EXCO_RESOURCES_INC__1">#N/A</definedName>
    <definedName name="SUM_X_VOF1__FCE_Bank_Plc_1">#N/A</definedName>
    <definedName name="SUM_X_VOF1__FEDERAL_MOGUL_CORPORATION_1">#N/A</definedName>
    <definedName name="SUM_X_VOF1__Financial_Services_1">#N/A</definedName>
    <definedName name="SUM_X_VOF1__FIRST_DATA_CORPORATION_1">#N/A</definedName>
    <definedName name="SUM_X_VOF1__Food_and_Consumer_Products_1">#N/A</definedName>
    <definedName name="SUM_X_VOF1__Ford_Motor_Credit_Company_LLC_1">#N/A</definedName>
    <definedName name="SUM_X_VOF1__Forest_Products_1">#N/A</definedName>
    <definedName name="SUM_X_VOF1__FORTRESS_INVESTMENT_GROUP_LLC_1">#N/A</definedName>
    <definedName name="SUM_X_VOF1__FORWD_1">#N/A</definedName>
    <definedName name="SUM_X_VOF1__FREESCALE_SEMICONDUCTOR_1">#N/A</definedName>
    <definedName name="SUM_X_VOF1__Gaming_1">#N/A</definedName>
    <definedName name="SUM_X_VOF1__General_Motors_Acceptance_Corp_1">#N/A</definedName>
    <definedName name="SUM_X_VOF1__General_Motors_Corp_1">#N/A</definedName>
    <definedName name="SUM_X_VOF1__HARRAHS_OPERATING_CO_INC_1">#N/A</definedName>
    <definedName name="SUM_X_VOF1__HD_SUPPLY_1">#N/A</definedName>
    <definedName name="SUM_X_VOF1__Healthcare_1">#N/A</definedName>
    <definedName name="SUM_X_VOF1__HENNES___MAURITZ_AB_1">#N/A</definedName>
    <definedName name="SUM_X_VOF1__Hertz_Corp__1">#N/A</definedName>
    <definedName name="SUM_X_VOF1__HERTZ_CORPORATION_1">#N/A</definedName>
    <definedName name="SUM_X_VOF1__Home_Furnishings_1">#N/A</definedName>
    <definedName name="SUM_X_VOF1__IMPRESS_HLDG_BV_FRN_9_15_13__1">#N/A</definedName>
    <definedName name="SUM_X_VOF1__Insurance_1">#N/A</definedName>
    <definedName name="SUM_X_VOF1__INTL_LEASE_FINANCE_CORP_1">#N/A</definedName>
    <definedName name="SUM_X_VOF1__ISTA_INTERNATIONAL_1">#N/A</definedName>
    <definedName name="SUM_X_VOF1__ISTAR_FINANCIAL_INC_1">#N/A</definedName>
    <definedName name="SUM_X_VOF1__ITV_PLC_1">#N/A</definedName>
    <definedName name="SUM_X_VOF1__J_CREW_GROUP_INC__1">#N/A</definedName>
    <definedName name="SUM_X_VOF1__JONES_APPAREL_GROUP_INC_1">#N/A</definedName>
    <definedName name="SUM_X_VOF1__KLOECKNER_1">#N/A</definedName>
    <definedName name="SUM_X_VOF1__LAMAR_ADVTSNG_1">#N/A</definedName>
    <definedName name="SUM_X_VOF1__LAS_VEGAS_SANDS_CORP_1">#N/A</definedName>
    <definedName name="SUM_X_VOF1__LCDX__INDEX___TRANCHES__1">#N/A</definedName>
    <definedName name="SUM_X_VOF1__LEGGETT___PLATT__INC_1">#N/A</definedName>
    <definedName name="SUM_X_VOF1__LEGGETT___PLATT__INC_COMMN_STK_1">#N/A</definedName>
    <definedName name="SUM_X_VOF1__LEHMAN_BROS__TREASURY_BV__1">#N/A</definedName>
    <definedName name="SUM_X_VOF1__LEHMAN_BROS_HLDNGS_INC_1">#N/A</definedName>
    <definedName name="SUM_X_VOF1__LEVEL_3_COMMUNICATIONS__INC__1">#N/A</definedName>
    <definedName name="SUM_X_VOF1__LIBERTY_INTERNATIONAL_PLC_1">#N/A</definedName>
    <definedName name="SUM_X_VOF1__LYONDELL_CHEMICAL_1">#N/A</definedName>
    <definedName name="SUM_X_VOF1__MACERICH_CO__THE__1">#N/A</definedName>
    <definedName name="SUM_X_VOF1__MACQUARIE_COMM_1">#N/A</definedName>
    <definedName name="SUM_X_VOF1__MANOR_CARE_INC_1">#N/A</definedName>
    <definedName name="SUM_X_VOF1__Manufacturing_1">#N/A</definedName>
    <definedName name="SUM_X_VOF1__MASCO_CORPORATION_1">#N/A</definedName>
    <definedName name="SUM_X_VOF1__MBIA_INC_1">#N/A</definedName>
    <definedName name="SUM_X_VOF1__Media___Communications_1">#N/A</definedName>
    <definedName name="SUM_X_VOF1__Media_1">#N/A</definedName>
    <definedName name="SUM_X_VOF1__Medical_Products_1">#N/A</definedName>
    <definedName name="SUM_X_VOF1__MGM_MIRAGE_1">#N/A</definedName>
    <definedName name="SUM_X_VOF1__MICHAELS_STORES_INC_1">#N/A</definedName>
    <definedName name="SUM_X_VOF1__Mirant_Corp_1">#N/A</definedName>
    <definedName name="SUM_X_VOF1__MOMENTIVE_1">#N/A</definedName>
    <definedName name="SUM_X_VOF1__NORTEL_NETWORKS_LTD_1">#N/A</definedName>
    <definedName name="SUM_X_VOF1__NRG_ENERGY_INC__1">#N/A</definedName>
    <definedName name="SUM_X_VOF1__NUMERICABLE_SAS_1">#N/A</definedName>
    <definedName name="SUM_X_VOF1__NXP_BV_NXP_FNDG_FRN_1">#N/A</definedName>
    <definedName name="SUM_X_VOF1__Oil_and_Gas_1">#N/A</definedName>
    <definedName name="SUM_X_VOF1__Oil_and_Gas_Services_1">#N/A</definedName>
    <definedName name="SUM_X_VOF1__Other_1">#N/A</definedName>
    <definedName name="SUM_X_VOF1__OWENS_CORNING_COMMON_STK_1">#N/A</definedName>
    <definedName name="SUM_X_VOF1__OWENS_CORNING_INC__1">#N/A</definedName>
    <definedName name="SUM_X_VOF1__Packaging_1">#N/A</definedName>
    <definedName name="SUM_X_VOF1__Packaging_and_Containers_1">#N/A</definedName>
    <definedName name="SUM_X_VOF1__PAYCHEX_INC_1">#N/A</definedName>
    <definedName name="SUM_X_VOF1__PBL_MEDIA_PTY_LTD_1">#N/A</definedName>
    <definedName name="SUM_X_VOF1__PHARMACEUTICAL_TECH__SERVICES_1">#N/A</definedName>
    <definedName name="SUM_X_VOF1__PINNACLE_ENTERTAINMENT_INC_1">#N/A</definedName>
    <definedName name="SUM_X_VOF1__PINNACLE_FOODS_GROUP_1">#N/A</definedName>
    <definedName name="SUM_X_VOF1__Power_1">#N/A</definedName>
    <definedName name="SUM_X_VOF1__PQ_CORP__1">#N/A</definedName>
    <definedName name="SUM_X_VOF1__ProSieben__LAVENA_HOLDING_4_GM_1">#N/A</definedName>
    <definedName name="SUM_X_VOF1__ProSieben_Sat_1_Media_AG_1">#N/A</definedName>
    <definedName name="SUM_X_VOF1__Publishing_1">#N/A</definedName>
    <definedName name="SUM_X_VOF1__Real_Estate_1">#N/A</definedName>
    <definedName name="SUM_X_VOF1__Real_Estate_Investment_Trust_1">#N/A</definedName>
    <definedName name="SUM_X_VOF1__REALOGY_CORP__1">#N/A</definedName>
    <definedName name="SUM_X_VOF1__REGENCY_CENTERS_CORP_1">#N/A</definedName>
    <definedName name="SUM_X_VOF1__RESIDENTIAL_CAP_8_375__6_30_10__1">#N/A</definedName>
    <definedName name="SUM_X_VOF1__RESIDENTIAL_CAPITAL_LLC_1">#N/A</definedName>
    <definedName name="SUM_X_VOF1__Restaurant_and_Food_Services_1">#N/A</definedName>
    <definedName name="SUM_X_VOF1__Retail_1">#N/A</definedName>
    <definedName name="SUM_X_VOF1__RITE_AID_CORPORATION_1">#N/A</definedName>
    <definedName name="SUM_X_VOF1__ROYAL_CARIBBEAN_CRUIS_1">#N/A</definedName>
    <definedName name="SUM_X_VOF1__SABINE_PASS_LNG_1">#N/A</definedName>
    <definedName name="SUM_X_VOF1__SABRE_HOLDINGS_CORP__1">#N/A</definedName>
    <definedName name="SUM_X_VOF1__SENSATA_TECHNOLOGIES_BV_1">#N/A</definedName>
    <definedName name="SUM_X_VOF1__Sequa_Corp_1">#N/A</definedName>
    <definedName name="SUM_X_VOF1__SERVICEMASTER_COMPANY_1">#N/A</definedName>
    <definedName name="SUM_X_VOF1__Services_1">#N/A</definedName>
    <definedName name="SUM_X_VOF1__SINGLE_NAME_CDS_1">#N/A</definedName>
    <definedName name="SUM_X_VOF1__SINGLE_NAME_LCDS_1">#N/A</definedName>
    <definedName name="SUM_X_VOF1__SLM_CORP_1">#N/A</definedName>
    <definedName name="SUM_X_VOF1__SOLUTIA_INC_1">#N/A</definedName>
    <definedName name="SUM_X_VOF1__Specialty_Finance_1">#N/A</definedName>
    <definedName name="SUM_X_VOF1__STARWOOD_HOTELS___RESORTS_1">#N/A</definedName>
    <definedName name="SUM_X_VOF1__STOCK_1">#N/A</definedName>
    <definedName name="SUM_X_VOF1__SUNGARD_DATA_SYSTEMS__INC_1">#N/A</definedName>
    <definedName name="SUM_X_VOF1__Swedish_Krona_1">#N/A</definedName>
    <definedName name="SUM_X_VOF1__SYNOVUS_FINANCIAL_CORP_1">#N/A</definedName>
    <definedName name="SUM_X_VOF1__Technology_1">#N/A</definedName>
    <definedName name="SUM_X_VOF1__TEKNI_PLEX_INC_1">#N/A</definedName>
    <definedName name="SUM_X_VOF1__Telecommunications_1">#N/A</definedName>
    <definedName name="SUM_X_VOF1__TIME_WARNER_CABLE_1">#N/A</definedName>
    <definedName name="SUM_X_VOF1__TRIBUNE_CO_1">#N/A</definedName>
    <definedName name="SUM_X_VOF1__TRUMP_ENTRTNMNT_8_5__6_1_15__1">#N/A</definedName>
    <definedName name="SUM_X_VOF1__TRUMP_ENTRTNMNT_RESORTS_INC__1">#N/A</definedName>
    <definedName name="SUM_X_VOF1__TXU_TCEH_ENERGY_CO___LLC_1">#N/A</definedName>
    <definedName name="SUM_X_VOF1__U_S__FOOD_SERVICE_1">#N/A</definedName>
    <definedName name="SUM_X_VOF1__U_S__Food_Term_TRS_1">#N/A</definedName>
    <definedName name="SUM_X_VOF1__U_S__FOOD_TOTAL_RETURN_SWAP_1">#N/A</definedName>
    <definedName name="SUM_X_VOF1__UNIVISION_COMMUNICATIONS__INC__1">#N/A</definedName>
    <definedName name="SUM_X_VOF1__UPC_BROADBAND_HOLDING_1">#N/A</definedName>
    <definedName name="SUM_X_VOF1__URBAN_OUTFITTERS_COMMON_STK_1">#N/A</definedName>
    <definedName name="SUM_X_VOF1__URBAN_OUTFITTERS_INC__1">#N/A</definedName>
    <definedName name="SUM_X_VOF1__USG_CORPORATION_1">#N/A</definedName>
    <definedName name="SUM_X_VOF1__VIRGIN_MEDIA_INC__1">#N/A</definedName>
    <definedName name="SUM_X_VOF1__VIVARTE_S_A__1">#N/A</definedName>
    <definedName name="SUM_X_VOF1__Vivarte_Sr_TLB_1">#N/A</definedName>
    <definedName name="SUM_X_VOF1__WACHOVIA_CORP_1">#N/A</definedName>
    <definedName name="SUM_X_VOF1__WARNER_MUSIC_GROUP_ACQUISITION_1">#N/A</definedName>
    <definedName name="SUM_X_VOF1__WESTLAKE_CHEMICAL_CORP_1">#N/A</definedName>
    <definedName name="SUM_X_VOF1__WM_COVERED_BOND_PROGRAM_1">#N/A</definedName>
    <definedName name="SUM_X_VOF1__WMG_ACQUISITION_1">#N/A</definedName>
    <definedName name="SUM_X_VOF1__WYNN_LAS_VEGAS_1">#N/A</definedName>
    <definedName name="SUM_X_VOF1__XTO_ENERGY_INC_1">#N/A</definedName>
    <definedName name="SUM_X_VOF1__YOUNG_BROADCAST_1">#N/A</definedName>
    <definedName name="SUM_X_VOF1__ZALE_CORP_1">#N/A</definedName>
    <definedName name="SUM_Y_1">#N/A</definedName>
    <definedName name="SUM_Y_BANK_DEBT_1">#N/A</definedName>
    <definedName name="SUM_Y_BANK_DEBT_Apparel_1">#N/A</definedName>
    <definedName name="SUM_Y_BANK_DEBT_Automotive_1">#N/A</definedName>
    <definedName name="SUM_Y_BANK_DEBT_Broadcasting_1">#N/A</definedName>
    <definedName name="SUM_Y_BANK_DEBT_Building_Materials_1">#N/A</definedName>
    <definedName name="SUM_Y_BANK_DEBT_Cable_1">#N/A</definedName>
    <definedName name="SUM_Y_BANK_DEBT_Chemicals_1">#N/A</definedName>
    <definedName name="SUM_Y_BANK_DEBT_Data_Processing_1">#N/A</definedName>
    <definedName name="SUM_Y_BANK_DEBT_Distribution_1">#N/A</definedName>
    <definedName name="SUM_Y_BANK_DEBT_Electric_1">#N/A</definedName>
    <definedName name="SUM_Y_BANK_DEBT_Electronics_1">#N/A</definedName>
    <definedName name="SUM_Y_BANK_DEBT_Energy_1">#N/A</definedName>
    <definedName name="SUM_Y_BANK_DEBT_Food_and_Consumer_Products_1">#N/A</definedName>
    <definedName name="SUM_Y_BANK_DEBT_Forest_Products_1">#N/A</definedName>
    <definedName name="SUM_Y_BANK_DEBT_Gaming_1">#N/A</definedName>
    <definedName name="SUM_Y_BANK_DEBT_Healthcare_1">#N/A</definedName>
    <definedName name="SUM_Y_BANK_DEBT_Insurance_1">#N/A</definedName>
    <definedName name="SUM_Y_BANK_DEBT_Manufacturing_1">#N/A</definedName>
    <definedName name="SUM_Y_BANK_DEBT_Media___Communications_1">#N/A</definedName>
    <definedName name="SUM_Y_BANK_DEBT_Media_1">#N/A</definedName>
    <definedName name="SUM_Y_BANK_DEBT_Oil_and_Gas_1">#N/A</definedName>
    <definedName name="SUM_Y_BANK_DEBT_Packaging_1">#N/A</definedName>
    <definedName name="SUM_Y_BANK_DEBT_Packaging_and_Containers_1">#N/A</definedName>
    <definedName name="SUM_Y_BANK_DEBT_Publishing_1">#N/A</definedName>
    <definedName name="SUM_Y_BANK_DEBT_Real_Estate_1">#N/A</definedName>
    <definedName name="SUM_Y_BANK_DEBT_Retail_1">#N/A</definedName>
    <definedName name="SUM_Y_BANK_DEBT_Services_1">#N/A</definedName>
    <definedName name="SUM_Y_BANK_DEBT_Technology_1">#N/A</definedName>
    <definedName name="SUM_Y_COMMON_STOCK_1">#N/A</definedName>
    <definedName name="SUM_Y_COMMON_STOCK_Cable_1">#N/A</definedName>
    <definedName name="SUM_Y_COMMON_STOCK_Elec___Gas___Sanitary_Services_1">#N/A</definedName>
    <definedName name="SUM_Y_COMMON_STOCK_Energy_1">#N/A</definedName>
    <definedName name="SUM_Y_COMMON_STOCK_Oil_and_Gas_1">#N/A</definedName>
    <definedName name="SUM_Y_COMMON_STOCK_Packaging_and_Containers_1">#N/A</definedName>
    <definedName name="SUM_Y_COMMON_STOCK_SHORT_1">#N/A</definedName>
    <definedName name="SUM_Y_COMMON_STOCK_SHORT_Construction_Services_Products_1">#N/A</definedName>
    <definedName name="SUM_Y_COMMON_STOCK_SHORT_Financial_Services_1">#N/A</definedName>
    <definedName name="SUM_Y_COMMON_STOCK_SHORT_Home_Furnishings_1">#N/A</definedName>
    <definedName name="SUM_Y_COMMON_STOCK_SHORT_Restaurant_and_Food_Services_1">#N/A</definedName>
    <definedName name="SUM_Y_COMMON_STOCK_SHORT_Retail_1">#N/A</definedName>
    <definedName name="SUM_Y_CONVERTIBLE_BOND_1">#N/A</definedName>
    <definedName name="SUM_Y_CONVERTIBLE_BOND_Manufacturing_1">#N/A</definedName>
    <definedName name="SUM_Y_CORPORATE_BOND_1">#N/A</definedName>
    <definedName name="SUM_Y_CORPORATE_BOND_Broadcasting_1">#N/A</definedName>
    <definedName name="SUM_Y_CORPORATE_BOND_Building_Materials_1">#N/A</definedName>
    <definedName name="SUM_Y_CORPORATE_BOND_Cable_1">#N/A</definedName>
    <definedName name="SUM_Y_CORPORATE_BOND_Chemicals_1">#N/A</definedName>
    <definedName name="SUM_Y_CORPORATE_BOND_Data_Processing_1">#N/A</definedName>
    <definedName name="SUM_Y_CORPORATE_BOND_Distribution_1">#N/A</definedName>
    <definedName name="SUM_Y_CORPORATE_BOND_Electronics_1">#N/A</definedName>
    <definedName name="SUM_Y_CORPORATE_BOND_Energy_1">#N/A</definedName>
    <definedName name="SUM_Y_CORPORATE_BOND_Entertainment_1">#N/A</definedName>
    <definedName name="SUM_Y_CORPORATE_BOND_Financial_Services_1">#N/A</definedName>
    <definedName name="SUM_Y_CORPORATE_BOND_Forest_Products_1">#N/A</definedName>
    <definedName name="SUM_Y_CORPORATE_BOND_Gaming_1">#N/A</definedName>
    <definedName name="SUM_Y_CORPORATE_BOND_Insurance_1">#N/A</definedName>
    <definedName name="SUM_Y_CORPORATE_BOND_Manufacturing_1">#N/A</definedName>
    <definedName name="SUM_Y_CORPORATE_BOND_Medical_Products_1">#N/A</definedName>
    <definedName name="SUM_Y_CORPORATE_BOND_Oil_and_Gas_Services_1">#N/A</definedName>
    <definedName name="SUM_Y_CORPORATE_BOND_Packaging_and_Containers_1">#N/A</definedName>
    <definedName name="SUM_Y_CORPORATE_BOND_Power_1">#N/A</definedName>
    <definedName name="SUM_Y_CORPORATE_BOND_Real_Estate_Investment_Trust_1">#N/A</definedName>
    <definedName name="SUM_Y_CORPORATE_BOND_SHORT_1">#N/A</definedName>
    <definedName name="SUM_Y_CORPORATE_BOND_SHORT_Retail_1">#N/A</definedName>
    <definedName name="SUM_Y_CORPORATE_BOND_Specialty_Finance_1">#N/A</definedName>
    <definedName name="SUM_Y_CORPORATE_BOND_Technology_1">#N/A</definedName>
    <definedName name="SUM_Y_CORPORATE_BOND_Telecommunications_1">#N/A</definedName>
    <definedName name="SUM_Y_FOREIGN_CASH_HOLDINGS__1">#N/A</definedName>
    <definedName name="SUM_Y_FOREIGN_CASH_HOLDINGS_1">#N/A</definedName>
    <definedName name="SUM_Y_FORWARD_CONTRACTS__1">#N/A</definedName>
    <definedName name="SUM_Y_FORWARD_CONTRACTS_1">#N/A</definedName>
    <definedName name="SUM_Y_NOTE_1">#N/A</definedName>
    <definedName name="SUM_Y_NOTE_Packaging_and_Containers_1">#N/A</definedName>
    <definedName name="SUM_Y_PREFERRED_STOCK_1">#N/A</definedName>
    <definedName name="SUM_Y_PREFERRED_STOCK_Financial_Services_1">#N/A</definedName>
    <definedName name="SUM_Y_SWAPS_1">#N/A</definedName>
    <definedName name="SUM_Y_SWAPS_Broadcasting_1">#N/A</definedName>
    <definedName name="SUM_Y_SWAPS_Building_Materials_1">#N/A</definedName>
    <definedName name="SUM_Y_SWAPS_Data_Processing_1">#N/A</definedName>
    <definedName name="SUM_Y_SWAPS_Distribution_1">#N/A</definedName>
    <definedName name="SUM_Y_SWAPS_Electronics_1">#N/A</definedName>
    <definedName name="SUM_Y_SWAPS_Financial_Services_1">#N/A</definedName>
    <definedName name="SUM_Y_SWAPS_Gaming_1">#N/A</definedName>
    <definedName name="SUM_Y_SWAPS_Manufacturing_1">#N/A</definedName>
    <definedName name="SUM_Y_SWAPS_Medical_Products_1">#N/A</definedName>
    <definedName name="SUM_Y_SWAPS_Other_1">#N/A</definedName>
    <definedName name="SUM_Y_SWAPS_Power_1">#N/A</definedName>
    <definedName name="SUM_Y_SWAPS_Retail_1">#N/A</definedName>
    <definedName name="SUM_Y_SWAPS_Telecommunications_1">#N/A</definedName>
    <definedName name="SUM_Y_VOF1___1">#N/A</definedName>
    <definedName name="SUM_Y_VOF1__1">#N/A</definedName>
    <definedName name="SUM_Y_VOF1__ABITIBI_CONSOLIDATED_INC__1">#N/A</definedName>
    <definedName name="SUM_Y_VOF1__ABX_1">#N/A</definedName>
    <definedName name="SUM_Y_VOF1__AFFINIA_GRP_INC_1">#N/A</definedName>
    <definedName name="SUM_Y_VOF1__AIG_GICs_1">#N/A</definedName>
    <definedName name="SUM_Y_VOF1__Aleris_International_Inc__1">#N/A</definedName>
    <definedName name="SUM_Y_VOF1__ALLIANCE_DATA_SYSTEMS_CORP_1">#N/A</definedName>
    <definedName name="SUM_Y_VOF1__ALLISON_TRANSMISSION_INC__1">#N/A</definedName>
    <definedName name="SUM_Y_VOF1__Alltel_Corp_TL_B_3_L_2_75__1">#N/A</definedName>
    <definedName name="SUM_Y_VOF1__AMERICAN_GENERAL_FINANCE_CORP_1">#N/A</definedName>
    <definedName name="SUM_Y_VOF1__Apparel_1">#N/A</definedName>
    <definedName name="SUM_Y_VOF1__APTARGROUP_INC_1">#N/A</definedName>
    <definedName name="SUM_Y_VOF1__ASIF_II_1">#N/A</definedName>
    <definedName name="SUM_Y_VOF1__Automotive_1">#N/A</definedName>
    <definedName name="SUM_Y_VOF1__AVIS_BUDGET_GROUP_INC_1">#N/A</definedName>
    <definedName name="SUM_Y_VOF1__BABCOCK___BROWN_LTD_1">#N/A</definedName>
    <definedName name="SUM_Y_VOF1__BANCO_BILBAO_VIZCAYA_ARGENTA_1">#N/A</definedName>
    <definedName name="SUM_Y_VOF1__BEMIS_COMPANY_INC_1">#N/A</definedName>
    <definedName name="SUM_Y_VOF1__BERRY_PLASTICS_HLDG_CORP_1">#N/A</definedName>
    <definedName name="SUM_Y_VOF1__BIOMET_INC_1">#N/A</definedName>
    <definedName name="SUM_Y_VOF1__BOYD_GAMING_1">#N/A</definedName>
    <definedName name="SUM_Y_VOF1__BRE_PROPERTIES_INC_1">#N/A</definedName>
    <definedName name="SUM_Y_VOF1__Broadcasting_1">#N/A</definedName>
    <definedName name="SUM_Y_VOF1__BROOKSTONE_CO_1">#N/A</definedName>
    <definedName name="SUM_Y_VOF1__BROOKSTONE_CO_12__10_15_12__1">#N/A</definedName>
    <definedName name="SUM_Y_VOF1__Building_Materials_1">#N/A</definedName>
    <definedName name="SUM_Y_VOF1__BUILDING_MATERIALS_CORP_1">#N/A</definedName>
    <definedName name="SUM_Y_VOF1__Cable_1">#N/A</definedName>
    <definedName name="SUM_Y_VOF1__CABLEUROPA_SA__ONO__1">#N/A</definedName>
    <definedName name="SUM_Y_VOF1__CALPINE_CORP_1">#N/A</definedName>
    <definedName name="SUM_Y_VOF1__CARESTREAM_HEALTH_INC__1">#N/A</definedName>
    <definedName name="SUM_Y_VOF1__CASH___AUSTRALIAN_DOLLAR_1">#N/A</definedName>
    <definedName name="SUM_Y_VOF1__CASH___BRITISH_POUNDS_1">#N/A</definedName>
    <definedName name="SUM_Y_VOF1__CASHNF_1">#N/A</definedName>
    <definedName name="SUM_Y_VOF1__CATALENT_PHARMA_SOLUTIONS_1">#N/A</definedName>
    <definedName name="SUM_Y_VOF1__CDS_CDX_1">#N/A</definedName>
    <definedName name="SUM_Y_VOF1__CENGAGE_LEARNING_ACQ_INC__1">#N/A</definedName>
    <definedName name="SUM_Y_VOF1__CERIDIAN_CORP_1">#N/A</definedName>
    <definedName name="SUM_Y_VOF1__CHARTER_COMM_HLDGS_LLC_1">#N/A</definedName>
    <definedName name="SUM_Y_VOF1__Chemicals_1">#N/A</definedName>
    <definedName name="SUM_Y_VOF1__CHESAPEAKE_CORP_1">#N/A</definedName>
    <definedName name="SUM_Y_VOF1__CHRYSLER_LLC__CARCO__1">#N/A</definedName>
    <definedName name="SUM_Y_VOF1__CIT_Group_Inc__1">#N/A</definedName>
    <definedName name="SUM_Y_VOF1__CITYCENTER_HOLDINGS_LLC_1">#N/A</definedName>
    <definedName name="SUM_Y_VOF1__CLEAR_CHANNEL_COMM_1">#N/A</definedName>
    <definedName name="SUM_Y_VOF1__CMBX_1">#N/A</definedName>
    <definedName name="SUM_Y_VOF1__COACH_INC__1">#N/A</definedName>
    <definedName name="SUM_Y_VOF1__COMCAST_CORP_1">#N/A</definedName>
    <definedName name="SUM_Y_VOF1__Construction_Services_Products_1">#N/A</definedName>
    <definedName name="SUM_Y_VOF1__CROWN_HOLDINGS_INC_1">#N/A</definedName>
    <definedName name="SUM_Y_VOF1__CROWN_HOLDINGS_INC_COMMN_STK_1">#N/A</definedName>
    <definedName name="SUM_Y_VOF1__CURRENT_FORWARD_CONTRACTS_1">#N/A</definedName>
    <definedName name="SUM_Y_VOF1__CW_MEDIA_HOLDINGS_INC_1">#N/A</definedName>
    <definedName name="SUM_Y_VOF1__DARDEN_RESTAURANTS_1">#N/A</definedName>
    <definedName name="SUM_Y_VOF1__DARDEN_RESTAURANTS_COMMN_STK_1">#N/A</definedName>
    <definedName name="SUM_Y_VOF1__Data_Processing_1">#N/A</definedName>
    <definedName name="SUM_Y_VOF1__DEAN_FOODS_CO_1">#N/A</definedName>
    <definedName name="SUM_Y_VOF1__DEBT_1">#N/A</definedName>
    <definedName name="SUM_Y_VOF1__DEVELOPERS_DIVERSIFIED_REALTY_1">#N/A</definedName>
    <definedName name="SUM_Y_VOF1__Distribution_1">#N/A</definedName>
    <definedName name="SUM_Y_VOF1__DYNEGY_HOLDINGS_INC_1">#N/A</definedName>
    <definedName name="SUM_Y_VOF1__Elec___Gas___Sanitary_Services_1">#N/A</definedName>
    <definedName name="SUM_Y_VOF1__Electric_1">#N/A</definedName>
    <definedName name="SUM_Y_VOF1__Electronics_1">#N/A</definedName>
    <definedName name="SUM_Y_VOF1__Energy_1">#N/A</definedName>
    <definedName name="SUM_Y_VOF1__ENERGY_FUTURE_HOLDINGS_1">#N/A</definedName>
    <definedName name="SUM_Y_VOF1__Entertainment_1">#N/A</definedName>
    <definedName name="SUM_Y_VOF1__ETHAN_ALLEN_1">#N/A</definedName>
    <definedName name="SUM_Y_VOF1__ETHAN_ALLEN_COMMON_STK_1">#N/A</definedName>
    <definedName name="SUM_Y_VOF1__EURO_CASH_1">#N/A</definedName>
    <definedName name="SUM_Y_VOF1__EXCO_OP_SR_TL_L_600_12_18_08__1">#N/A</definedName>
    <definedName name="SUM_Y_VOF1__EXCO_OPERATING_SR_TERM_LOAN_1">#N/A</definedName>
    <definedName name="SUM_Y_VOF1__EXCO_RESOURCES_INC__1">#N/A</definedName>
    <definedName name="SUM_Y_VOF1__FCE_Bank_Plc_1">#N/A</definedName>
    <definedName name="SUM_Y_VOF1__FEDERAL_MOGUL_CORPORATION_1">#N/A</definedName>
    <definedName name="SUM_Y_VOF1__Financial_Services_1">#N/A</definedName>
    <definedName name="SUM_Y_VOF1__FIRST_DATA_CORPORATION_1">#N/A</definedName>
    <definedName name="SUM_Y_VOF1__Food_and_Consumer_Products_1">#N/A</definedName>
    <definedName name="SUM_Y_VOF1__Ford_Motor_Credit_Company_LLC_1">#N/A</definedName>
    <definedName name="SUM_Y_VOF1__Forest_Products_1">#N/A</definedName>
    <definedName name="SUM_Y_VOF1__FORTRESS_INVESTMENT_GROUP_LLC_1">#N/A</definedName>
    <definedName name="SUM_Y_VOF1__FORWD_1">#N/A</definedName>
    <definedName name="SUM_Y_VOF1__FREESCALE_SEMICONDUCTOR_1">#N/A</definedName>
    <definedName name="SUM_Y_VOF1__Gaming_1">#N/A</definedName>
    <definedName name="SUM_Y_VOF1__General_Motors_Acceptance_Corp_1">#N/A</definedName>
    <definedName name="SUM_Y_VOF1__General_Motors_Corp_1">#N/A</definedName>
    <definedName name="SUM_Y_VOF1__HARRAHS_OPERATING_CO_INC_1">#N/A</definedName>
    <definedName name="SUM_Y_VOF1__HD_SUPPLY_1">#N/A</definedName>
    <definedName name="SUM_Y_VOF1__Healthcare_1">#N/A</definedName>
    <definedName name="SUM_Y_VOF1__HENNES___MAURITZ_AB_1">#N/A</definedName>
    <definedName name="SUM_Y_VOF1__Hertz_Corp__1">#N/A</definedName>
    <definedName name="SUM_Y_VOF1__HERTZ_CORPORATION_1">#N/A</definedName>
    <definedName name="SUM_Y_VOF1__Home_Furnishings_1">#N/A</definedName>
    <definedName name="SUM_Y_VOF1__IMPRESS_HLDG_BV_FRN_9_15_13__1">#N/A</definedName>
    <definedName name="SUM_Y_VOF1__Insurance_1">#N/A</definedName>
    <definedName name="SUM_Y_VOF1__INTL_LEASE_FINANCE_CORP_1">#N/A</definedName>
    <definedName name="SUM_Y_VOF1__ISTA_INTERNATIONAL_1">#N/A</definedName>
    <definedName name="SUM_Y_VOF1__ISTAR_FINANCIAL_INC_1">#N/A</definedName>
    <definedName name="SUM_Y_VOF1__ITV_PLC_1">#N/A</definedName>
    <definedName name="SUM_Y_VOF1__J_CREW_GROUP_INC__1">#N/A</definedName>
    <definedName name="SUM_Y_VOF1__JONES_APPAREL_GROUP_INC_1">#N/A</definedName>
    <definedName name="SUM_Y_VOF1__KLOECKNER_1">#N/A</definedName>
    <definedName name="SUM_Y_VOF1__LAMAR_ADVTSNG_1">#N/A</definedName>
    <definedName name="SUM_Y_VOF1__LAS_VEGAS_SANDS_CORP_1">#N/A</definedName>
    <definedName name="SUM_Y_VOF1__LCDX__INDEX___TRANCHES__1">#N/A</definedName>
    <definedName name="SUM_Y_VOF1__LEGGETT___PLATT__INC_1">#N/A</definedName>
    <definedName name="SUM_Y_VOF1__LEGGETT___PLATT__INC_COMMN_STK_1">#N/A</definedName>
    <definedName name="SUM_Y_VOF1__LEHMAN_BROS__TREASURY_BV__1">#N/A</definedName>
    <definedName name="SUM_Y_VOF1__LEHMAN_BROS_HLDNGS_INC_1">#N/A</definedName>
    <definedName name="SUM_Y_VOF1__LEVEL_3_COMMUNICATIONS__INC__1">#N/A</definedName>
    <definedName name="SUM_Y_VOF1__LIBERTY_INTERNATIONAL_PLC_1">#N/A</definedName>
    <definedName name="SUM_Y_VOF1__LYONDELL_CHEMICAL_1">#N/A</definedName>
    <definedName name="SUM_Y_VOF1__MACERICH_CO__THE__1">#N/A</definedName>
    <definedName name="SUM_Y_VOF1__MACQUARIE_COMM_1">#N/A</definedName>
    <definedName name="SUM_Y_VOF1__MANOR_CARE_INC_1">#N/A</definedName>
    <definedName name="SUM_Y_VOF1__Manufacturing_1">#N/A</definedName>
    <definedName name="SUM_Y_VOF1__MASCO_CORPORATION_1">#N/A</definedName>
    <definedName name="SUM_Y_VOF1__MBIA_INC_1">#N/A</definedName>
    <definedName name="SUM_Y_VOF1__Media___Communications_1">#N/A</definedName>
    <definedName name="SUM_Y_VOF1__Media_1">#N/A</definedName>
    <definedName name="SUM_Y_VOF1__Medical_Products_1">#N/A</definedName>
    <definedName name="SUM_Y_VOF1__MGM_MIRAGE_1">#N/A</definedName>
    <definedName name="SUM_Y_VOF1__MICHAELS_STORES_INC_1">#N/A</definedName>
    <definedName name="SUM_Y_VOF1__Mirant_Corp_1">#N/A</definedName>
    <definedName name="SUM_Y_VOF1__MOMENTIVE_1">#N/A</definedName>
    <definedName name="SUM_Y_VOF1__NORTEL_NETWORKS_LTD_1">#N/A</definedName>
    <definedName name="SUM_Y_VOF1__NRG_ENERGY_INC__1">#N/A</definedName>
    <definedName name="SUM_Y_VOF1__NUMERICABLE_SAS_1">#N/A</definedName>
    <definedName name="SUM_Y_VOF1__NXP_BV_NXP_FNDG_FRN_1">#N/A</definedName>
    <definedName name="SUM_Y_VOF1__Oil_and_Gas_1">#N/A</definedName>
    <definedName name="SUM_Y_VOF1__Oil_and_Gas_Services_1">#N/A</definedName>
    <definedName name="SUM_Y_VOF1__Other_1">#N/A</definedName>
    <definedName name="SUM_Y_VOF1__OWENS_CORNING_COMMON_STK_1">#N/A</definedName>
    <definedName name="SUM_Y_VOF1__OWENS_CORNING_INC__1">#N/A</definedName>
    <definedName name="SUM_Y_VOF1__Packaging_1">#N/A</definedName>
    <definedName name="SUM_Y_VOF1__Packaging_and_Containers_1">#N/A</definedName>
    <definedName name="SUM_Y_VOF1__PAYCHEX_INC_1">#N/A</definedName>
    <definedName name="SUM_Y_VOF1__PBL_MEDIA_PTY_LTD_1">#N/A</definedName>
    <definedName name="SUM_Y_VOF1__PHARMACEUTICAL_TECH__SERVICES_1">#N/A</definedName>
    <definedName name="SUM_Y_VOF1__PINNACLE_ENTERTAINMENT_INC_1">#N/A</definedName>
    <definedName name="SUM_Y_VOF1__PINNACLE_FOODS_GROUP_1">#N/A</definedName>
    <definedName name="SUM_Y_VOF1__Power_1">#N/A</definedName>
    <definedName name="SUM_Y_VOF1__PQ_CORP__1">#N/A</definedName>
    <definedName name="SUM_Y_VOF1__ProSieben__LAVENA_HOLDING_4_GM_1">#N/A</definedName>
    <definedName name="SUM_Y_VOF1__ProSieben_Sat_1_Media_AG_1">#N/A</definedName>
    <definedName name="SUM_Y_VOF1__Publishing_1">#N/A</definedName>
    <definedName name="SUM_Y_VOF1__Real_Estate_1">#N/A</definedName>
    <definedName name="SUM_Y_VOF1__Real_Estate_Investment_Trust_1">#N/A</definedName>
    <definedName name="SUM_Y_VOF1__REALOGY_CORP__1">#N/A</definedName>
    <definedName name="SUM_Y_VOF1__REGENCY_CENTERS_CORP_1">#N/A</definedName>
    <definedName name="SUM_Y_VOF1__RESIDENTIAL_CAP_8_375__6_30_10__1">#N/A</definedName>
    <definedName name="SUM_Y_VOF1__RESIDENTIAL_CAPITAL_LLC_1">#N/A</definedName>
    <definedName name="SUM_Y_VOF1__Restaurant_and_Food_Services_1">#N/A</definedName>
    <definedName name="SUM_Y_VOF1__Retail_1">#N/A</definedName>
    <definedName name="SUM_Y_VOF1__RITE_AID_CORPORATION_1">#N/A</definedName>
    <definedName name="SUM_Y_VOF1__ROYAL_CARIBBEAN_CRUIS_1">#N/A</definedName>
    <definedName name="SUM_Y_VOF1__SABINE_PASS_LNG_1">#N/A</definedName>
    <definedName name="SUM_Y_VOF1__SABRE_HOLDINGS_CORP__1">#N/A</definedName>
    <definedName name="SUM_Y_VOF1__SENSATA_TECHNOLOGIES_BV_1">#N/A</definedName>
    <definedName name="SUM_Y_VOF1__Sequa_Corp_1">#N/A</definedName>
    <definedName name="SUM_Y_VOF1__SERVICEMASTER_COMPANY_1">#N/A</definedName>
    <definedName name="SUM_Y_VOF1__Services_1">#N/A</definedName>
    <definedName name="SUM_Y_VOF1__SINGLE_NAME_CDS_1">#N/A</definedName>
    <definedName name="SUM_Y_VOF1__SINGLE_NAME_LCDS_1">#N/A</definedName>
    <definedName name="SUM_Y_VOF1__SLM_CORP_1">#N/A</definedName>
    <definedName name="SUM_Y_VOF1__SOLUTIA_INC_1">#N/A</definedName>
    <definedName name="SUM_Y_VOF1__Specialty_Finance_1">#N/A</definedName>
    <definedName name="SUM_Y_VOF1__STARWOOD_HOTELS___RESORTS_1">#N/A</definedName>
    <definedName name="SUM_Y_VOF1__STOCK_1">#N/A</definedName>
    <definedName name="SUM_Y_VOF1__SUNGARD_DATA_SYSTEMS__INC_1">#N/A</definedName>
    <definedName name="SUM_Y_VOF1__Swedish_Krona_1">#N/A</definedName>
    <definedName name="SUM_Y_VOF1__SYNOVUS_FINANCIAL_CORP_1">#N/A</definedName>
    <definedName name="SUM_Y_VOF1__Technology_1">#N/A</definedName>
    <definedName name="SUM_Y_VOF1__TEKNI_PLEX_INC_1">#N/A</definedName>
    <definedName name="SUM_Y_VOF1__Telecommunications_1">#N/A</definedName>
    <definedName name="SUM_Y_VOF1__TIME_WARNER_CABLE_1">#N/A</definedName>
    <definedName name="SUM_Y_VOF1__TRIBUNE_CO_1">#N/A</definedName>
    <definedName name="SUM_Y_VOF1__TRUMP_ENTRTNMNT_8_5__6_1_15__1">#N/A</definedName>
    <definedName name="SUM_Y_VOF1__TRUMP_ENTRTNMNT_RESORTS_INC__1">#N/A</definedName>
    <definedName name="SUM_Y_VOF1__TXU_TCEH_ENERGY_CO___LLC_1">#N/A</definedName>
    <definedName name="SUM_Y_VOF1__U_S__FOOD_SERVICE_1">#N/A</definedName>
    <definedName name="SUM_Y_VOF1__U_S__Food_Term_TRS_1">#N/A</definedName>
    <definedName name="SUM_Y_VOF1__U_S__FOOD_TOTAL_RETURN_SWAP_1">#N/A</definedName>
    <definedName name="SUM_Y_VOF1__UNIVISION_COMMUNICATIONS__INC__1">#N/A</definedName>
    <definedName name="SUM_Y_VOF1__UPC_BROADBAND_HOLDING_1">#N/A</definedName>
    <definedName name="SUM_Y_VOF1__URBAN_OUTFITTERS_COMMON_STK_1">#N/A</definedName>
    <definedName name="SUM_Y_VOF1__URBAN_OUTFITTERS_INC__1">#N/A</definedName>
    <definedName name="SUM_Y_VOF1__USG_CORPORATION_1">#N/A</definedName>
    <definedName name="SUM_Y_VOF1__VIRGIN_MEDIA_INC__1">#N/A</definedName>
    <definedName name="SUM_Y_VOF1__VIVARTE_S_A__1">#N/A</definedName>
    <definedName name="SUM_Y_VOF1__Vivarte_Sr_TLB_1">#N/A</definedName>
    <definedName name="SUM_Y_VOF1__WACHOVIA_CORP_1">#N/A</definedName>
    <definedName name="SUM_Y_VOF1__WARNER_MUSIC_GROUP_ACQUISITION_1">#N/A</definedName>
    <definedName name="SUM_Y_VOF1__WESTLAKE_CHEMICAL_CORP_1">#N/A</definedName>
    <definedName name="SUM_Y_VOF1__WM_COVERED_BOND_PROGRAM_1">#N/A</definedName>
    <definedName name="SUM_Y_VOF1__WMG_ACQUISITION_1">#N/A</definedName>
    <definedName name="SUM_Y_VOF1__WYNN_LAS_VEGAS_1">#N/A</definedName>
    <definedName name="SUM_Y_VOF1__XTO_ENERGY_INC_1">#N/A</definedName>
    <definedName name="SUM_Y_VOF1__YOUNG_BROADCAST_1">#N/A</definedName>
    <definedName name="SUM_Y_VOF1__ZALE_CORP_1">#N/A</definedName>
    <definedName name="Summary_Title">#REF!</definedName>
    <definedName name="Tax_Rate">'[5]Standalone Model'!$O$40</definedName>
    <definedName name="TaxYearEnd">'[8]00-020 General'!$C$15</definedName>
    <definedName name="Team">[14]Lookup!$Q$3:$W$93</definedName>
    <definedName name="TEI_Earned">'[8]13-060 Tax-exempt Interest'!$D$18</definedName>
    <definedName name="Temp">'[15]GL Links'!$AA$34,'[15]GL Links'!$A$34:$Y$34</definedName>
    <definedName name="TheName">'[8]00-020 General'!$C$5</definedName>
    <definedName name="TMD_Cap_Gain_Adjust">'[8]13-040 Taxable Market Discount'!$M$36</definedName>
    <definedName name="TMD_Int_Adjust">'[8]13-040 Taxable Market Discount'!$L$36</definedName>
    <definedName name="To_main_menu" localSheetId="14">'Cash Rollforward'!To_main_menu</definedName>
    <definedName name="To_main_menu" localSheetId="13">'E - Director fees Offsets'!To_main_menu</definedName>
    <definedName name="To_main_menu" localSheetId="17">'Investment Commitments'!To_main_menu</definedName>
    <definedName name="To_main_menu">'[9]Preferred Return'!To_main_menu</definedName>
    <definedName name="To_printing_menu" localSheetId="14">'Cash Rollforward'!To_printing_menu</definedName>
    <definedName name="To_printing_menu" localSheetId="13">'E - Director fees Offsets'!To_printing_menu</definedName>
    <definedName name="To_printing_menu" localSheetId="17">'Investment Commitments'!To_printing_menu</definedName>
    <definedName name="To_printing_menu">'[9]Preferred Return'!To_printing_menu</definedName>
    <definedName name="TRAILER_TOP_1">#N/A</definedName>
    <definedName name="Transaction_Cost">'[5]Standalone Model'!$O$38</definedName>
    <definedName name="TrialBalance">'[8]01-010 Trial Balance'!$A$1:$J$2</definedName>
    <definedName name="TWRMTDGROSS" localSheetId="13">[16]OPHI!$H$13</definedName>
    <definedName name="TWRMTDGROSS">[17]OPHI!$H$14</definedName>
    <definedName name="TWRMTDNET" localSheetId="13">[16]OPHI!$H$16</definedName>
    <definedName name="TWRMTDNET">[17]OPHI!$H$17</definedName>
    <definedName name="TWRMTDNETNET" localSheetId="13">[16]OPHI!$H$19</definedName>
    <definedName name="TWRMTDNETNET">[17]OPHI!$H$20</definedName>
    <definedName name="TWRQTDGross" localSheetId="13">[16]OPHI!$J$13</definedName>
    <definedName name="TWRQTDGross">[17]OPHI!$J$14</definedName>
    <definedName name="TWRQTDNet" localSheetId="13">[16]OPHI!$J$16</definedName>
    <definedName name="TWRQTDNet">[17]OPHI!$J$17</definedName>
    <definedName name="TWRQTDNetNet" localSheetId="13">[16]OPHI!$J$19</definedName>
    <definedName name="TWRQTDNetNet">[17]OPHI!$J$20</definedName>
    <definedName name="TWRYTDGross" localSheetId="13">[16]OPHI!$L$13</definedName>
    <definedName name="TWRYTDGross">[17]OPHI!$L$14</definedName>
    <definedName name="TWRYTDNet" localSheetId="13">[16]OPHI!$L$16</definedName>
    <definedName name="TWRYTDNet">[17]OPHI!$L$17</definedName>
    <definedName name="TWRYTDNetNet" localSheetId="13">[16]OPHI!$L$19</definedName>
    <definedName name="TWRYTDNetNet">[17]OPHI!$L$20</definedName>
    <definedName name="UII_Change">'[8]13-066 Unearned Interest Income'!$D$29</definedName>
    <definedName name="Uit" localSheetId="14">'Cash Rollforward'!Uit</definedName>
    <definedName name="Uit" localSheetId="13">'E - Director fees Offsets'!Uit</definedName>
    <definedName name="Uit" localSheetId="17">'Investment Commitments'!Uit</definedName>
    <definedName name="Uit">'[9]Preferred Return'!Uit</definedName>
    <definedName name="US_exports_2006_capex">'[5]Standalone Model'!#REF!</definedName>
    <definedName name="US_exports_2007_price">'[5]Standalone Model'!#REF!</definedName>
    <definedName name="US_exports_2007_volume">'[5]Standalone Model'!#REF!</definedName>
    <definedName name="US_exports_Distributor_Margin">'[5]Standalone Model'!#REF!</definedName>
    <definedName name="US_exports_On">'[5]Standalone Model'!$O$27</definedName>
    <definedName name="USDVol1">[31]USD!$N$9</definedName>
    <definedName name="USDVol2">[31]USD!$N$26</definedName>
    <definedName name="WBVersion">[8]Config!$B$2</definedName>
    <definedName name="WIBOR">'[5]Standalone Model'!$O$68</definedName>
    <definedName name="wrn.3yr.CF." hidden="1">{"assume",#N/A,FALSE,"K&amp;20th Month CF";"MoCF",#N/A,FALSE,"K&amp;20th Month CF";"AnCF",#N/A,FALSE,"K&amp;20th Month CF"}</definedName>
    <definedName name="wrn.3yr.CF._1" hidden="1">{"assume",#N/A,FALSE,"K&amp;20th Month CF";"MoCF",#N/A,FALSE,"K&amp;20th Month CF";"AnCF",#N/A,FALSE,"K&amp;20th Month CF"}</definedName>
    <definedName name="wrn.3yr.CF._1_1" hidden="1">{"assume",#N/A,FALSE,"K&amp;20th Month CF";"MoCF",#N/A,FALSE,"K&amp;20th Month CF";"AnCF",#N/A,FALSE,"K&amp;20th Month CF"}</definedName>
    <definedName name="wrn.3yr.CF._2" hidden="1">{"assume",#N/A,FALSE,"K&amp;20th Month CF";"MoCF",#N/A,FALSE,"K&amp;20th Month CF";"AnCF",#N/A,FALSE,"K&amp;20th Month CF"}</definedName>
    <definedName name="wrn.Aging._.and._.Trend._.Analysis.">{#N/A,#N/A,FALSE,"Aging Summary";#N/A,#N/A,FALSE,"Ratio Analysis";#N/A,#N/A,FALSE,"Test 120 Day Accts";#N/A,#N/A,FALSE,"Tickmarks"}</definedName>
    <definedName name="wrn.Aging._.and._.Trend._.Analysis._1">{#N/A,#N/A,FALSE,"Aging Summary";#N/A,#N/A,FALSE,"Ratio Analysis";#N/A,#N/A,FALSE,"Test 120 Day Accts";#N/A,#N/A,FALSE,"Tickmarks"}</definedName>
    <definedName name="wrn.Aging._.and._.Trend._.Analysis._1_1">{#N/A,#N/A,FALSE,"Aging Summary";#N/A,#N/A,FALSE,"Ratio Analysis";#N/A,#N/A,FALSE,"Test 120 Day Accts";#N/A,#N/A,FALSE,"Tickmarks"}</definedName>
    <definedName name="wrn.Aging._.and._.Trend._.Analysis._2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1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1_1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2" hidden="1">{#N/A,#N/A,FALSE,"INPUTS";#N/A,#N/A,FALSE,"PROFORMA BSHEET";#N/A,#N/A,FALSE,"COMBINED";#N/A,#N/A,FALSE,"ACQUIROR";#N/A,#N/A,FALSE,"TARGET 1";#N/A,#N/A,FALSE,"TARGET 2";#N/A,#N/A,FALSE,"HIGH YIELD";#N/A,#N/A,FALSE,"OVERFUND"}</definedName>
    <definedName name="wrn.COMBINED.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BINED._1_1" hidden="1">{#N/A,#N/A,FALSE,"INPUTS";#N/A,#N/A,FALSE,"PROFORMA BSHEET";#N/A,#N/A,FALSE,"COMBINED";#N/A,#N/A,FALSE,"HIGH YIELD";#N/A,#N/A,FALSE,"COMB_GRAPHS"}</definedName>
    <definedName name="wrn.COMBINED._2" hidden="1">{#N/A,#N/A,FALSE,"INPUTS";#N/A,#N/A,FALSE,"PROFORMA BSHEET";#N/A,#N/A,FALSE,"COMBINED";#N/A,#N/A,FALSE,"HIGH YIELD";#N/A,#N/A,FALSE,"COMB_GRAPHS"}</definedName>
    <definedName name="wrn.Country._.consolidation.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Country._.consolidation._1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Country._.consolidation._1_1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Country._.consolidation._2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detail.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detail._1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detail._1_1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detail._2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Fee._.Schedule.">{#N/A,#N/A,FALSE,"Feecalculation";#N/A,#N/A,FALSE,"Capital Stock Fund";#N/A,#N/A,FALSE,"CheckNAV";#N/A,#N/A,FALSE,"Data re Formula B";#N/A,#N/A,FALSE,"NQH Fees";#N/A,#N/A,FALSE,"FEEOUTMAN"}</definedName>
    <definedName name="wrn.Fee._.Schedule._1" hidden="1">{#N/A,#N/A,FALSE,"Feecalculation";#N/A,#N/A,FALSE,"Capital Stock Fund";#N/A,#N/A,FALSE,"CheckNAV";#N/A,#N/A,FALSE,"Data re Formula B";#N/A,#N/A,FALSE,"NQH Fees";#N/A,#N/A,FALSE,"FEEOUTMAN"}</definedName>
    <definedName name="wrn.Fee._.Schedule._1_1" hidden="1">{#N/A,#N/A,FALSE,"Feecalculation";#N/A,#N/A,FALSE,"Capital Stock Fund";#N/A,#N/A,FALSE,"CheckNAV";#N/A,#N/A,FALSE,"Data re Formula B";#N/A,#N/A,FALSE,"NQH Fees";#N/A,#N/A,FALSE,"FEEOUTMAN"}</definedName>
    <definedName name="wrn.Fee._.Schedule._2" hidden="1">{#N/A,#N/A,FALSE,"Feecalculation";#N/A,#N/A,FALSE,"Capital Stock Fund";#N/A,#N/A,FALSE,"CheckNAV";#N/A,#N/A,FALSE,"Data re Formula B";#N/A,#N/A,FALSE,"NQH Fees";#N/A,#N/A,FALSE,"FEEOUTMAN"}</definedName>
    <definedName name="wrn.FOschedules." hidden="1">{"FOschedule1",#N/A,FALSE,"Sheet1";"FOschedule2",#N/A,FALSE,"Sheet1";"FOschedule3",#N/A,FALSE,"Sheet1"}</definedName>
    <definedName name="wrn.FOschedules._1" hidden="1">{"FOschedule1",#N/A,FALSE,"Sheet1";"FOschedule2",#N/A,FALSE,"Sheet1";"FOschedule3",#N/A,FALSE,"Sheet1"}</definedName>
    <definedName name="wrn.FOschedules._1_1" hidden="1">{"FOschedule1",#N/A,FALSE,"Sheet1";"FOschedule2",#N/A,FALSE,"Sheet1";"FOschedule3",#N/A,FALSE,"Sheet1"}</definedName>
    <definedName name="wrn.FOschedules._2" hidden="1">{"FOschedule1",#N/A,FALSE,"Sheet1";"FOschedule2",#N/A,FALSE,"Sheet1";"FOschedule3",#N/A,FALSE,"Sheet1"}</definedName>
    <definedName name="wrn.GRAPHS.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GRAPHS._1_1" hidden="1">{#N/A,#N/A,FALSE,"ACQ_GRAPHS";#N/A,#N/A,FALSE,"T_1 GRAPHS";#N/A,#N/A,FALSE,"T_2 GRAPHS";#N/A,#N/A,FALSE,"COMB_GRAPHS"}</definedName>
    <definedName name="wrn.GRAPHS._2" hidden="1">{#N/A,#N/A,FALSE,"ACQ_GRAPHS";#N/A,#N/A,FALSE,"T_1 GRAPHS";#N/A,#N/A,FALSE,"T_2 GRAPHS";#N/A,#N/A,FALSE,"COMB_GRAPHS"}</definedName>
    <definedName name="wrn.Market._.Values." hidden="1">{#N/A,#N/A,TRUE,"10 Yr Hold";#N/A,#N/A,TRUE,"7 Yr Hold";#N/A,#N/A,TRUE,"5 Yr Hold";#N/A,#N/A,TRUE,"3 Yr Hold"}</definedName>
    <definedName name="wrn.Market._.Values._1" hidden="1">{#N/A,#N/A,TRUE,"10 Yr Hold";#N/A,#N/A,TRUE,"7 Yr Hold";#N/A,#N/A,TRUE,"5 Yr Hold";#N/A,#N/A,TRUE,"3 Yr Hold"}</definedName>
    <definedName name="wrn.Market._.Values._1_1" hidden="1">{#N/A,#N/A,TRUE,"10 Yr Hold";#N/A,#N/A,TRUE,"7 Yr Hold";#N/A,#N/A,TRUE,"5 Yr Hold";#N/A,#N/A,TRUE,"3 Yr Hold"}</definedName>
    <definedName name="wrn.Market._.Values._2" hidden="1">{#N/A,#N/A,TRUE,"10 Yr Hold";#N/A,#N/A,TRUE,"7 Yr Hold";#N/A,#N/A,TRUE,"5 Yr Hold";#N/A,#N/A,TRUE,"3 Yr Hold"}</definedName>
    <definedName name="wrn.Print.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._1_1" hidden="1">{"vi1",#N/A,FALSE,"Financial Statements";"vi2",#N/A,FALSE,"Financial Statements";#N/A,#N/A,FALSE,"DCF"}</definedName>
    <definedName name="wrn.Print._2" hidden="1">{"vi1",#N/A,FALSE,"Financial Statements";"vi2",#N/A,FALSE,"Financial Statements";#N/A,#N/A,FALSE,"DCF"}</definedName>
    <definedName name="wrn.schedules." hidden="1">{"schedule1",#N/A,FALSE,"Sheet1";"schedule2",#N/A,FALSE,"Sheet1";"schedule3",#N/A,FALSE,"Sheet1";"schedule4",#N/A,FALSE,"Sheet1";"schedule5",#N/A,FALSE,"Sheet1";"schedule6",#N/A,FALSE,"Sheet1"}</definedName>
    <definedName name="wrn.schedules._1" hidden="1">{"schedule1",#N/A,FALSE,"Sheet1";"schedule2",#N/A,FALSE,"Sheet1";"schedule3",#N/A,FALSE,"Sheet1";"schedule4",#N/A,FALSE,"Sheet1";"schedule5",#N/A,FALSE,"Sheet1";"schedule6",#N/A,FALSE,"Sheet1"}</definedName>
    <definedName name="wrn.schedules._1_1" hidden="1">{"schedule1",#N/A,FALSE,"Sheet1";"schedule2",#N/A,FALSE,"Sheet1";"schedule3",#N/A,FALSE,"Sheet1";"schedule4",#N/A,FALSE,"Sheet1";"schedule5",#N/A,FALSE,"Sheet1";"schedule6",#N/A,FALSE,"Sheet1"}</definedName>
    <definedName name="wrn.schedules._2" hidden="1">{"schedule1",#N/A,FALSE,"Sheet1";"schedule2",#N/A,FALSE,"Sheet1";"schedule3",#N/A,FALSE,"Sheet1";"schedule4",#N/A,FALSE,"Sheet1";"schedule5",#N/A,FALSE,"Sheet1";"schedule6",#N/A,FALSE,"Sheet1"}</definedName>
    <definedName name="wrn.Store._.cash._.flows.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cash._.flows._1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cash._.flows._1_1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cash._.flows._2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PL." hidden="1">{#N/A,"Store 1",FALSE,"Store";#N/A,"Store 2",FALSE,"Store"}</definedName>
    <definedName name="wrn.Store._.PL._1" hidden="1">{#N/A,"Store 1",FALSE,"Store";#N/A,"Store 2",FALSE,"Store"}</definedName>
    <definedName name="wrn.Store._.PL._1_1" hidden="1">{#N/A,"Store 1",FALSE,"Store";#N/A,"Store 2",FALSE,"Store"}</definedName>
    <definedName name="wrn.Store._.PL._2" hidden="1">{#N/A,"Store 1",FALSE,"Store";#N/A,"Store 2",FALSE,"Store"}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VALUATION._1_1" hidden="1">{#N/A,#N/A,FALSE,"Valuation Assumptions";#N/A,#N/A,FALSE,"Summary";#N/A,#N/A,FALSE,"DCF";#N/A,#N/A,FALSE,"Valuation";#N/A,#N/A,FALSE,"WACC";#N/A,#N/A,FALSE,"UBVH";#N/A,#N/A,FALSE,"Free Cash Flow"}</definedName>
    <definedName name="wrn.VALUATION._2" hidden="1">{#N/A,#N/A,FALSE,"Valuation Assumptions";#N/A,#N/A,FALSE,"Summary";#N/A,#N/A,FALSE,"DCF";#N/A,#N/A,FALSE,"Valuation";#N/A,#N/A,FALSE,"WACC";#N/A,#N/A,FALSE,"UBVH";#N/A,#N/A,FALSE,"Free Cash Flow"}</definedName>
    <definedName name="wrong">'[32]OperHighlights (new)'!$J$13</definedName>
    <definedName name="XREF_COLUMN_1" hidden="1">[33]Rollforward!#REF!</definedName>
    <definedName name="XREF_COLUMN_2" hidden="1">[33]Rollforward!#REF!</definedName>
    <definedName name="XRefActiveRow" hidden="1">#REF!</definedName>
    <definedName name="XRefColumnsCount">2</definedName>
    <definedName name="XRefCopy1" hidden="1">[33]Rollforward!#REF!</definedName>
    <definedName name="XRefCopy2" hidden="1">[33]Rollforward!#REF!</definedName>
    <definedName name="XRefCopy2Row" hidden="1">#REF!</definedName>
    <definedName name="XRefCopy3" hidden="1">[33]Rollforward!#REF!</definedName>
    <definedName name="XRefCopy3Row" hidden="1">#REF!</definedName>
    <definedName name="XRefCopy4" hidden="1">[33]Rollforward!#REF!</definedName>
    <definedName name="XRefCopy4Row" hidden="1">#REF!</definedName>
    <definedName name="XRefCopy5" hidden="1">[33]Rollforward!#REF!</definedName>
    <definedName name="XRefCopy5Row" hidden="1">#REF!</definedName>
    <definedName name="XRefCopy6" hidden="1">[33]Rollforward!#REF!</definedName>
    <definedName name="XRefCopy6Row" hidden="1">#REF!</definedName>
    <definedName name="XRefCopy7" hidden="1">[33]Rollforward!#REF!</definedName>
    <definedName name="XRefCopyRangeCount">7</definedName>
    <definedName name="Y_N">[29]List!$C$6:$C$7</definedName>
    <definedName name="Yes">'[34]Standalone Business'!#REF!</definedName>
    <definedName name="YTDNETINCOME" localSheetId="13">[16]OPHI!$R$32</definedName>
    <definedName name="z" localSheetId="13">[35]!wrn.Fee._.Schedule.</definedName>
    <definedName name="z">'[9]Preferred Return'!wrn.Fee._.Schedule.</definedName>
    <definedName name="ZONE_K">'[36]K 97_98OLR'!$A$1:$W$156</definedName>
  </definedNames>
  <calcPr calcId="152511"/>
</workbook>
</file>

<file path=xl/calcChain.xml><?xml version="1.0" encoding="utf-8"?>
<calcChain xmlns="http://schemas.openxmlformats.org/spreadsheetml/2006/main">
  <c r="G27" i="31" l="1"/>
  <c r="G9" i="31" l="1"/>
  <c r="G20" i="31" s="1"/>
  <c r="G26" i="31" s="1"/>
  <c r="G54" i="31"/>
  <c r="G23" i="31"/>
  <c r="G24" i="31" s="1"/>
  <c r="S16" i="13" l="1"/>
  <c r="N73" i="37" l="1"/>
  <c r="B15" i="8"/>
  <c r="S21" i="13" l="1"/>
  <c r="G16" i="31" l="1"/>
  <c r="N61" i="37"/>
  <c r="N42" i="37"/>
  <c r="N13" i="37"/>
  <c r="N19" i="37" s="1"/>
  <c r="N25" i="37" s="1"/>
  <c r="N41" i="37" l="1"/>
  <c r="N44" i="37" s="1"/>
  <c r="N49" i="37" s="1"/>
  <c r="N54" i="37" s="1"/>
  <c r="N63" i="37" s="1"/>
  <c r="N67" i="37" s="1"/>
  <c r="N31" i="37"/>
  <c r="N35" i="37" s="1"/>
  <c r="B8" i="8" l="1"/>
  <c r="B7" i="8"/>
  <c r="G8" i="28" l="1"/>
  <c r="G6" i="28"/>
  <c r="G4" i="28"/>
  <c r="I118" i="12"/>
  <c r="E116" i="12"/>
  <c r="G116" i="12" s="1"/>
  <c r="I111" i="12"/>
  <c r="G111" i="12"/>
  <c r="E111" i="12"/>
  <c r="K109" i="12"/>
  <c r="K111" i="12" s="1"/>
  <c r="G118" i="12" l="1"/>
  <c r="K116" i="12"/>
  <c r="K118" i="12" s="1"/>
  <c r="E118" i="12"/>
  <c r="K102" i="12" l="1"/>
  <c r="K50" i="12"/>
  <c r="I101" i="12" l="1"/>
  <c r="G101" i="12"/>
  <c r="K101" i="12" l="1"/>
  <c r="B17" i="8" l="1"/>
  <c r="B24" i="36" l="1"/>
  <c r="B20" i="36"/>
  <c r="G29" i="31" l="1"/>
  <c r="B5" i="8"/>
  <c r="B16" i="8" l="1"/>
  <c r="B25" i="36"/>
  <c r="B26" i="36" s="1"/>
  <c r="B12" i="36"/>
  <c r="B21" i="36" s="1"/>
  <c r="B22" i="36" s="1"/>
  <c r="B11" i="36"/>
  <c r="H7" i="36"/>
  <c r="C7" i="36"/>
  <c r="F7" i="36" s="1"/>
  <c r="A7" i="36"/>
  <c r="B44" i="35"/>
  <c r="B39" i="35"/>
  <c r="B40" i="35" s="1"/>
  <c r="D33" i="35"/>
  <c r="D10" i="35"/>
  <c r="B8" i="35"/>
  <c r="B23" i="35" s="1"/>
  <c r="D2" i="35"/>
  <c r="G7" i="35" s="1"/>
  <c r="B2" i="35"/>
  <c r="A18" i="35" l="1"/>
  <c r="G18" i="35" s="1"/>
  <c r="G7" i="36"/>
  <c r="J8" i="36" s="1"/>
  <c r="C30" i="35" s="1"/>
  <c r="A19" i="35"/>
  <c r="A17" i="35"/>
  <c r="B17" i="35" s="1"/>
  <c r="S14" i="13"/>
  <c r="U14" i="13" s="1"/>
  <c r="G19" i="35" l="1"/>
  <c r="J7" i="36"/>
  <c r="B19" i="35" s="1"/>
  <c r="B30" i="35" s="1"/>
  <c r="D30" i="35" s="1"/>
  <c r="F4" i="34"/>
  <c r="B21" i="35" l="1"/>
  <c r="B25" i="35" s="1"/>
  <c r="B27" i="35" s="1"/>
  <c r="F6" i="34"/>
  <c r="C32" i="35" l="1"/>
  <c r="C35" i="35" s="1"/>
  <c r="C46" i="35" s="1"/>
  <c r="B32" i="35"/>
  <c r="B35" i="35" l="1"/>
  <c r="D32" i="35"/>
  <c r="J53" i="31"/>
  <c r="G37" i="31" s="1"/>
  <c r="G39" i="31" s="1"/>
  <c r="G40" i="31"/>
  <c r="D50" i="35" l="1"/>
  <c r="B46" i="35"/>
  <c r="D35" i="35"/>
  <c r="G41" i="31"/>
  <c r="E28" i="3" l="1"/>
  <c r="B20" i="26"/>
  <c r="B25" i="26" s="1"/>
  <c r="B26" i="26" s="1"/>
  <c r="B12" i="26"/>
  <c r="B21" i="26" s="1"/>
  <c r="G7" i="26" s="1"/>
  <c r="J8" i="26" s="1"/>
  <c r="C30" i="25" s="1"/>
  <c r="B11" i="26"/>
  <c r="C7" i="26"/>
  <c r="F7" i="26" s="1"/>
  <c r="A7" i="26"/>
  <c r="B44" i="25"/>
  <c r="B37" i="25"/>
  <c r="D33" i="25"/>
  <c r="A19" i="25"/>
  <c r="A18" i="25"/>
  <c r="G18" i="25" s="1"/>
  <c r="A17" i="25"/>
  <c r="B17" i="25" s="1"/>
  <c r="D10" i="25"/>
  <c r="B8" i="25"/>
  <c r="B23" i="25" s="1"/>
  <c r="G7" i="25"/>
  <c r="B40" i="25" l="1"/>
  <c r="G19" i="25"/>
  <c r="B22" i="26"/>
  <c r="B19" i="25" s="1"/>
  <c r="B21" i="25" s="1"/>
  <c r="B25" i="25" s="1"/>
  <c r="B27" i="25" s="1"/>
  <c r="J7" i="26"/>
  <c r="B30" i="25" l="1"/>
  <c r="D30" i="25" s="1"/>
  <c r="B32" i="25"/>
  <c r="C32" i="25" l="1"/>
  <c r="C35" i="25" s="1"/>
  <c r="C46" i="25" s="1"/>
  <c r="B35" i="25"/>
  <c r="D32" i="25" l="1"/>
  <c r="D50" i="25"/>
  <c r="B46" i="25"/>
  <c r="D35" i="25"/>
  <c r="B18" i="8" l="1"/>
  <c r="C6" i="9"/>
  <c r="C67" i="3"/>
  <c r="C58" i="3" s="1"/>
  <c r="C51" i="3"/>
  <c r="C52" i="3"/>
  <c r="E42" i="3"/>
  <c r="E25" i="3"/>
  <c r="E6" i="3"/>
  <c r="E11" i="3" s="1"/>
  <c r="G177" i="12"/>
  <c r="E178" i="12" s="1"/>
  <c r="S169" i="12"/>
  <c r="I163" i="12"/>
  <c r="E163" i="12"/>
  <c r="G161" i="12"/>
  <c r="G160" i="12"/>
  <c r="G159" i="12"/>
  <c r="G158" i="12"/>
  <c r="K158" i="12" s="1"/>
  <c r="G157" i="12"/>
  <c r="K157" i="12" s="1"/>
  <c r="G156" i="12"/>
  <c r="K156" i="12" s="1"/>
  <c r="G155" i="12"/>
  <c r="K155" i="12" s="1"/>
  <c r="G154" i="12"/>
  <c r="K154" i="12" s="1"/>
  <c r="G153" i="12"/>
  <c r="K153" i="12" s="1"/>
  <c r="G152" i="12"/>
  <c r="K152" i="12" s="1"/>
  <c r="G151" i="12"/>
  <c r="K151" i="12" s="1"/>
  <c r="G150" i="12"/>
  <c r="K150" i="12" s="1"/>
  <c r="G149" i="12"/>
  <c r="K149" i="12" s="1"/>
  <c r="G148" i="12"/>
  <c r="K148" i="12" s="1"/>
  <c r="G147" i="12"/>
  <c r="K147" i="12" s="1"/>
  <c r="G146" i="12"/>
  <c r="K146" i="12" s="1"/>
  <c r="G145" i="12"/>
  <c r="K145" i="12" s="1"/>
  <c r="G144" i="12"/>
  <c r="K144" i="12" s="1"/>
  <c r="G143" i="12"/>
  <c r="K143" i="12" s="1"/>
  <c r="G142" i="12"/>
  <c r="K142" i="12" s="1"/>
  <c r="G141" i="12"/>
  <c r="K141" i="12" s="1"/>
  <c r="G140" i="12"/>
  <c r="K140" i="12" s="1"/>
  <c r="G139" i="12"/>
  <c r="K139" i="12" s="1"/>
  <c r="G138" i="12"/>
  <c r="K138" i="12" s="1"/>
  <c r="G137" i="12"/>
  <c r="K137" i="12" s="1"/>
  <c r="G136" i="12"/>
  <c r="K136" i="12" s="1"/>
  <c r="G135" i="12"/>
  <c r="K135" i="12" s="1"/>
  <c r="G134" i="12"/>
  <c r="K134" i="12" s="1"/>
  <c r="G133" i="12"/>
  <c r="K133" i="12" s="1"/>
  <c r="G132" i="12"/>
  <c r="K132" i="12" s="1"/>
  <c r="G131" i="12"/>
  <c r="K131" i="12" s="1"/>
  <c r="G130" i="12"/>
  <c r="K130" i="12" s="1"/>
  <c r="G129" i="12"/>
  <c r="K129" i="12" s="1"/>
  <c r="G128" i="12"/>
  <c r="K128" i="12" s="1"/>
  <c r="G127" i="12"/>
  <c r="K127" i="12" s="1"/>
  <c r="G126" i="12"/>
  <c r="K126" i="12" s="1"/>
  <c r="G125" i="12"/>
  <c r="K125" i="12" s="1"/>
  <c r="K124" i="12"/>
  <c r="I105" i="12"/>
  <c r="G105" i="12"/>
  <c r="E105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I80" i="12"/>
  <c r="G80" i="12"/>
  <c r="E80" i="12"/>
  <c r="E169" i="12" s="1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1" i="12"/>
  <c r="K60" i="12"/>
  <c r="K58" i="12"/>
  <c r="I52" i="12"/>
  <c r="G52" i="12"/>
  <c r="E52" i="12"/>
  <c r="K47" i="12"/>
  <c r="K46" i="12"/>
  <c r="K45" i="12"/>
  <c r="K44" i="12"/>
  <c r="K43" i="12"/>
  <c r="K42" i="12"/>
  <c r="K41" i="12"/>
  <c r="I35" i="12"/>
  <c r="I37" i="12" s="1"/>
  <c r="G35" i="12"/>
  <c r="G37" i="12" s="1"/>
  <c r="E35" i="12"/>
  <c r="E37" i="12" s="1"/>
  <c r="K33" i="12"/>
  <c r="K32" i="12"/>
  <c r="K31" i="12"/>
  <c r="K30" i="12"/>
  <c r="K29" i="12"/>
  <c r="K28" i="12"/>
  <c r="K27" i="12"/>
  <c r="K26" i="12"/>
  <c r="K25" i="12"/>
  <c r="K24" i="12"/>
  <c r="K23" i="12"/>
  <c r="K22" i="12"/>
  <c r="K21" i="12"/>
  <c r="K20" i="12"/>
  <c r="K19" i="12"/>
  <c r="K18" i="12"/>
  <c r="K17" i="12"/>
  <c r="K16" i="12"/>
  <c r="K15" i="12"/>
  <c r="K14" i="12"/>
  <c r="K13" i="12"/>
  <c r="K9" i="12"/>
  <c r="K172" i="12" s="1"/>
  <c r="K174" i="12" s="1"/>
  <c r="K175" i="12" s="1"/>
  <c r="N7" i="12"/>
  <c r="A4" i="12"/>
  <c r="K35" i="12" l="1"/>
  <c r="K37" i="12" s="1"/>
  <c r="E170" i="12"/>
  <c r="N77" i="12"/>
  <c r="C64" i="3"/>
  <c r="K52" i="12"/>
  <c r="E165" i="12"/>
  <c r="K105" i="12"/>
  <c r="K80" i="12"/>
  <c r="C59" i="3"/>
  <c r="K163" i="12"/>
  <c r="G169" i="12"/>
  <c r="G163" i="12"/>
  <c r="I172" i="12"/>
  <c r="I174" i="12" s="1"/>
  <c r="C68" i="3" l="1"/>
  <c r="C65" i="3"/>
  <c r="I175" i="12"/>
  <c r="E175" i="12" s="1"/>
  <c r="E174" i="12"/>
  <c r="E30" i="3" l="1"/>
  <c r="N73" i="10"/>
  <c r="C26" i="9" l="1"/>
  <c r="C14" i="9"/>
  <c r="C24" i="9" s="1"/>
  <c r="E15" i="3" l="1"/>
  <c r="E18" i="3" s="1"/>
  <c r="C50" i="3" l="1"/>
  <c r="M60" i="10" l="1"/>
  <c r="C74" i="3" l="1"/>
  <c r="C78" i="3" l="1"/>
  <c r="C9" i="9" l="1"/>
  <c r="C69" i="3" l="1"/>
  <c r="C60" i="3"/>
  <c r="C61" i="3" l="1"/>
  <c r="E32" i="3" l="1"/>
  <c r="E44" i="3" s="1"/>
  <c r="C75" i="3"/>
  <c r="C80" i="3" s="1"/>
  <c r="C53" i="3" l="1"/>
  <c r="C28" i="9" l="1"/>
  <c r="C22" i="9" l="1"/>
  <c r="C17" i="9"/>
  <c r="C30" i="9"/>
  <c r="C55" i="3" l="1"/>
  <c r="C81" i="3"/>
</calcChain>
</file>

<file path=xl/comments1.xml><?xml version="1.0" encoding="utf-8"?>
<comments xmlns="http://schemas.openxmlformats.org/spreadsheetml/2006/main">
  <authors>
    <author>Munoz, Donna</author>
  </authors>
  <commentList>
    <comment ref="C54" authorId="0" shapeId="0">
      <text>
        <r>
          <rPr>
            <b/>
            <sz val="9"/>
            <color indexed="81"/>
            <rFont val="Tahoma"/>
            <family val="2"/>
          </rPr>
          <t>Munoz, Donna 3/7/2017:</t>
        </r>
        <r>
          <rPr>
            <sz val="9"/>
            <color indexed="81"/>
            <rFont val="Tahoma"/>
            <family val="2"/>
          </rPr>
          <t xml:space="preserve">
Estimated only, not final</t>
        </r>
      </text>
    </comment>
  </commentList>
</comments>
</file>

<file path=xl/comments2.xml><?xml version="1.0" encoding="utf-8"?>
<comments xmlns="http://schemas.openxmlformats.org/spreadsheetml/2006/main">
  <authors>
    <author>Diana ext 6922</author>
  </authors>
  <commentList>
    <comment ref="I7" authorId="0" shapeId="0">
      <text>
        <r>
          <rPr>
            <b/>
            <sz val="8"/>
            <color indexed="81"/>
            <rFont val="Tahoma"/>
            <family val="2"/>
          </rPr>
          <t>Diana ext 6922:</t>
        </r>
        <r>
          <rPr>
            <sz val="8"/>
            <color indexed="81"/>
            <rFont val="Tahoma"/>
            <family val="2"/>
          </rPr>
          <t xml:space="preserve">
Affiliates = OEIV10 and OEIW10</t>
        </r>
      </text>
    </comment>
  </commentList>
</comments>
</file>

<file path=xl/sharedStrings.xml><?xml version="1.0" encoding="utf-8"?>
<sst xmlns="http://schemas.openxmlformats.org/spreadsheetml/2006/main" count="1026" uniqueCount="460">
  <si>
    <t>Total Capital Commitment</t>
  </si>
  <si>
    <t>Remaining Uncalled Capital Commitments (Including Recallable Distributions)</t>
  </si>
  <si>
    <t>Net Available Commitment</t>
  </si>
  <si>
    <t>Reserves Against Uncalled Capital</t>
  </si>
  <si>
    <t>Total</t>
  </si>
  <si>
    <t/>
  </si>
  <si>
    <t>Quantity</t>
  </si>
  <si>
    <t>Potential Unfunded Commitment</t>
  </si>
  <si>
    <t>Potential Unfunded Cash Commitments</t>
  </si>
  <si>
    <t>Cash Rollforward</t>
  </si>
  <si>
    <t>Capital Funded To Date</t>
  </si>
  <si>
    <t>Gross Capital Available</t>
  </si>
  <si>
    <t>Available Capital</t>
  </si>
  <si>
    <t>Net Available Capital After Potential Investment Commitments &amp; Potential Realizations</t>
  </si>
  <si>
    <t>Expenses</t>
  </si>
  <si>
    <t>Distributable Cash Summary</t>
  </si>
  <si>
    <t>Reserves</t>
  </si>
  <si>
    <t>Distributable Cash</t>
  </si>
  <si>
    <t>Pro-forma Distribution</t>
  </si>
  <si>
    <t>Cushion</t>
  </si>
  <si>
    <t>Pro-forma Distributions To Date</t>
  </si>
  <si>
    <t>Pro-forma Distributions To Date / Committed Capital</t>
  </si>
  <si>
    <t>Pro-forma Distributions To Date / Drawn Capital</t>
  </si>
  <si>
    <t>Pro-forma Contributions To Date</t>
  </si>
  <si>
    <t>Pro-forma Contributions To Date / Committed Capital</t>
  </si>
  <si>
    <t>n/a</t>
  </si>
  <si>
    <t>Committed Capital</t>
  </si>
  <si>
    <t>Pro-forma Remaining Capital</t>
  </si>
  <si>
    <t>Pro-forma Remaining Capital + Recallable Capital</t>
  </si>
  <si>
    <t>Pro-forma Distribution / Committed Capital</t>
  </si>
  <si>
    <t>Pro-forma Deemed Call / Committed Capital</t>
  </si>
  <si>
    <t>Conditions for Follow-On Investments per LPA</t>
  </si>
  <si>
    <t>Investment Period Ends</t>
  </si>
  <si>
    <t>Current Period</t>
  </si>
  <si>
    <t>Years since Investment Period End</t>
  </si>
  <si>
    <t>Sec. 4.7 (a) (ii)</t>
  </si>
  <si>
    <t>20% of Capital Commitment</t>
  </si>
  <si>
    <t>Following the Liquidation Period</t>
  </si>
  <si>
    <t>Follow-On Investments</t>
  </si>
  <si>
    <t>Total Follow-On Investments to date</t>
  </si>
  <si>
    <t>Total Follow-On Investments to date as a % of Capital Commitment</t>
  </si>
  <si>
    <t>Transaction ID</t>
  </si>
  <si>
    <t>Transaction Description</t>
  </si>
  <si>
    <t>Investment ID</t>
  </si>
  <si>
    <t>CCY</t>
  </si>
  <si>
    <t>Event Date</t>
  </si>
  <si>
    <t>Settle Date</t>
  </si>
  <si>
    <t>Accounting Date</t>
  </si>
  <si>
    <t>Investment Type</t>
  </si>
  <si>
    <t>QTY</t>
  </si>
  <si>
    <t>Local Price</t>
  </si>
  <si>
    <t>Local Amount</t>
  </si>
  <si>
    <t>Book Amount</t>
  </si>
  <si>
    <t>Buy</t>
  </si>
  <si>
    <t>USD</t>
  </si>
  <si>
    <t>BANK DEBT (TERM LOAN)</t>
  </si>
  <si>
    <t>General Maritime Series B Common Stock PVT (USD)</t>
  </si>
  <si>
    <t>PRIVATE PLACEMENT EQUITIES</t>
  </si>
  <si>
    <t>Agro Merchants Global LP Equity PVT (USD)</t>
  </si>
  <si>
    <t>Kinesis Holdings Limited Equity PVT (USD)</t>
  </si>
  <si>
    <t>PRIVATE PLACEMENT BONDS</t>
  </si>
  <si>
    <t>CreditActivity</t>
  </si>
  <si>
    <t>Drawdown</t>
  </si>
  <si>
    <t>QCE LLC DIP TL 15% Fixed 07/17/14 (USD)</t>
  </si>
  <si>
    <t>TSQ (USD)</t>
  </si>
  <si>
    <t>COMMON STOCK</t>
  </si>
  <si>
    <t>PREFERRED STOCK (PRIVATE)</t>
  </si>
  <si>
    <t>Rural/Metro (WP Rocket Holdings) Common Stock PVT (USD)</t>
  </si>
  <si>
    <t>Rural/Metro Corp 15% PIK Pfd PVT (USD)</t>
  </si>
  <si>
    <t>WP Rocket Holdings Inc DDTL 12.5% FXD 05/04/15 (USD)</t>
  </si>
  <si>
    <t>QCE LLC DIP Delayed Drawdown 15% Cash 06/30/19 (USD)</t>
  </si>
  <si>
    <t>Red Point LLC Common Stock PVT (USD)</t>
  </si>
  <si>
    <t>Red Point LLC HW 8% Preferred Stock PVT (USD)</t>
  </si>
  <si>
    <t xml:space="preserve">(i) complete Class A Permitted Investments with respect to which the Fund has, on or before the termination of the Class A Investment Period, entered into written commitments to make, (ii) fund Follow-On Investments in respect of Class A Permitted Investments in an aggregate amount not to exceed 20% of total Class A Capital Commitments of all the Partners and (iii) satisfy Fund Expenses allocable to the Class A Interests or repay amounts borrowed by the Fund in order to make Class A Permitted Investments (together with any interest and other amounts payable thereon).  </t>
  </si>
  <si>
    <t>Excess of Capital Commitment over Follow-On Investments</t>
  </si>
  <si>
    <t>Compliant in accordance with LPA Section 4.7 (a)?</t>
  </si>
  <si>
    <t>Liquidation Period</t>
  </si>
  <si>
    <t>WP Rocket Holdings Inc DDTL 14.5% FXD 05/04/15 (USD)</t>
  </si>
  <si>
    <t>WP Rocket Holdings Preferred 19.5% PIK PVT (USD)</t>
  </si>
  <si>
    <t>WP Rocket Holdings Inc TL 19.5% FXD 05/04/15 (USD)</t>
  </si>
  <si>
    <t>Near Term Commitments &amp; Realizations</t>
  </si>
  <si>
    <t>Potential Drawdown Summary</t>
  </si>
  <si>
    <t>Cash Available/(Need) After Near Term Commitments, Tax Distributions, &amp; Expenses</t>
  </si>
  <si>
    <t>Remaining Partner Commitments</t>
  </si>
  <si>
    <t>Date</t>
  </si>
  <si>
    <t>Description</t>
  </si>
  <si>
    <t xml:space="preserve"> </t>
  </si>
  <si>
    <t>Partner Drawdowns</t>
  </si>
  <si>
    <t>Estimated 6 Month Expenses</t>
  </si>
  <si>
    <t>MEP Trade Payables (MEP OCM Holdings) 21% PIK 12/31/49 PVT (USD)</t>
  </si>
  <si>
    <t>WP Rocket Series D 25% PIK PFD Stock PVT (USD)</t>
  </si>
  <si>
    <t>Total commitments</t>
  </si>
  <si>
    <t>Drawdowns to date (net of recallable)</t>
  </si>
  <si>
    <t>Drawdown percentage</t>
  </si>
  <si>
    <t>Drawdown amount from partners</t>
  </si>
  <si>
    <t>Pro forma remaining commitments</t>
  </si>
  <si>
    <t>Cash available after near term commitments, tax distribution, management fees</t>
  </si>
  <si>
    <t>GNRT (USD)</t>
  </si>
  <si>
    <t>Teleios Parent Holdings PVT (USD)</t>
  </si>
  <si>
    <t>QCE LLC Delayed Drawdown 15% Cash 06/30/19 (USD)</t>
  </si>
  <si>
    <t>Management Fee Distribution</t>
  </si>
  <si>
    <t>Potential Long Term Realizations</t>
  </si>
  <si>
    <t>Aug 2017</t>
  </si>
  <si>
    <t>Maritime Equity Partners 25% PIK 09/28/49 PVT (USD)</t>
  </si>
  <si>
    <t>Oct 2018</t>
  </si>
  <si>
    <t>Available Cash</t>
  </si>
  <si>
    <t>Transaction</t>
  </si>
  <si>
    <t>Investment</t>
  </si>
  <si>
    <t>Trade Date</t>
  </si>
  <si>
    <t>Settlement Date</t>
  </si>
  <si>
    <t>Price</t>
  </si>
  <si>
    <t>Cash Impact</t>
  </si>
  <si>
    <t>Floatel International Ltd TL-B L+5.00% (FL: 1.00%) 06/27/20 (USD)</t>
  </si>
  <si>
    <t>Townsquare Media Inc Class A Common WRNT $0.0001 07/25/24 PVT (USD)</t>
  </si>
  <si>
    <t>Isola USA TL-B L+8.25% (FL: 1.00%) 11/23/18 (USD)</t>
  </si>
  <si>
    <t>WARRANT</t>
  </si>
  <si>
    <t>QCE LLC Delayed Drawdown 15% Cash 06/30/17 (USD)</t>
  </si>
  <si>
    <t>Prosafe SE REV-B (RCF) L+2.75% 02/06/22 (USD)</t>
  </si>
  <si>
    <t>BANK DEBT (REVOLVER)</t>
  </si>
  <si>
    <t>Prosafe SE TL-A L+2.75% 02/06/22 (USD)</t>
  </si>
  <si>
    <t>Prosafe SE DDTL-C L+2.75% 02/06/22 (USD)</t>
  </si>
  <si>
    <t>Caerus Oil &amp; Gas LLC PVT (USD)</t>
  </si>
  <si>
    <t>Open Trade Sales</t>
  </si>
  <si>
    <t>Agro Merchants Global LP TL 8.40% FXD 11/28/18 (USD)</t>
  </si>
  <si>
    <t>Fundings</t>
  </si>
  <si>
    <t>Confidential</t>
  </si>
  <si>
    <t>OCM Principal Opportunities Fund IV, L.P.</t>
  </si>
  <si>
    <t>Fund Total</t>
  </si>
  <si>
    <t>General Partner</t>
  </si>
  <si>
    <t>Affiliated Limited Partners</t>
  </si>
  <si>
    <t>Non-Affiliated Limted Partners</t>
  </si>
  <si>
    <t>Partner commitments..........................................................</t>
  </si>
  <si>
    <t>10% Drawdown (First close)........................................</t>
  </si>
  <si>
    <t>a</t>
  </si>
  <si>
    <t>5% Drawdown..............................................................</t>
  </si>
  <si>
    <t>8% Drawdown (Second close).......................................</t>
  </si>
  <si>
    <t>7% Distribution (First close)........................................</t>
  </si>
  <si>
    <t>5% Drawdown (Third close)........................................</t>
  </si>
  <si>
    <t>3% Distribution (First and second close)......................</t>
  </si>
  <si>
    <t>5% Drawdown (Fourth close).......................................</t>
  </si>
  <si>
    <t>17% Drawdown............................................................</t>
  </si>
  <si>
    <t>20 % Drawdown (Fifth &amp; final close)…………………….</t>
  </si>
  <si>
    <t>ok</t>
  </si>
  <si>
    <t>2% Distribution (First through fourth close).................</t>
  </si>
  <si>
    <t>20 % Drawdown (Late Final close)……………………….</t>
  </si>
  <si>
    <t>Late Late Final Closers (excluding PAT21) will actually contribute funds on 06/19/07</t>
  </si>
  <si>
    <t>5% Drawdown………………………………………………..</t>
  </si>
  <si>
    <t>6% Drawdown………………………………………………..</t>
  </si>
  <si>
    <t>4% Drawdown………………………………………………..</t>
  </si>
  <si>
    <t>7% Drawdown………………………………………………..</t>
  </si>
  <si>
    <t>8% Drawdown………………………………………………..</t>
  </si>
  <si>
    <t>10% Drawdown………………………………………………</t>
  </si>
  <si>
    <t>15% Drawdown……………………………………………….</t>
  </si>
  <si>
    <t>15% Drawdown………………………………………………</t>
  </si>
  <si>
    <t>Drawdowns to date (100%).....................................................</t>
  </si>
  <si>
    <t>Remaining partner commitments...........................................</t>
  </si>
  <si>
    <t>Tax  distributions to General Partner</t>
  </si>
  <si>
    <t>Q4 2013 GP Tax Advance Distribution</t>
  </si>
  <si>
    <t>Q4 2013 GP Tax Advance Repayment</t>
  </si>
  <si>
    <t>Q1 2014 GP Tax Advance Distribution</t>
  </si>
  <si>
    <t>$11.7mm subject to clawback (2014)</t>
  </si>
  <si>
    <t>Q2 2014 GP Tax Advance Distribution</t>
  </si>
  <si>
    <t>Q3 2014 GP Tax Advance Distribution</t>
  </si>
  <si>
    <t>Q4 2016 GP Tax Advance Repayment</t>
  </si>
  <si>
    <t>Tax Distributions to date ……………………………………</t>
  </si>
  <si>
    <t>Return of Capital Distributions</t>
  </si>
  <si>
    <t>10% Return of Capital Distribution (subject to recall)</t>
  </si>
  <si>
    <t>3% Return of Capital Distribution</t>
  </si>
  <si>
    <t>5% Return of Capital Distribution</t>
  </si>
  <si>
    <t>10% Return of Capital Distribution</t>
  </si>
  <si>
    <t>8.4% Return of Capital Distribution</t>
  </si>
  <si>
    <t>7.5% Return of Capital Distribution</t>
  </si>
  <si>
    <t>12.9% Return of Capital Distribution</t>
  </si>
  <si>
    <t>1.5% Return of Capital Distribution</t>
  </si>
  <si>
    <t>3.3% Return of Capital Distribution</t>
  </si>
  <si>
    <t>5.0% Return of Capital Distribution</t>
  </si>
  <si>
    <t>4.5% Return of Capital Distribution</t>
  </si>
  <si>
    <t>1.0% Return of Capital Distribution</t>
  </si>
  <si>
    <t>1.7% Return of Capital Distribution</t>
  </si>
  <si>
    <t>2.4% Return of Capital Distribution</t>
  </si>
  <si>
    <t>1.1% Return of Capital Distribution</t>
  </si>
  <si>
    <t>1.3% Return of Capital Distribution</t>
  </si>
  <si>
    <t>5.4% Return of Capital Distribution</t>
  </si>
  <si>
    <t>0.6% Return of Capital Distribution</t>
  </si>
  <si>
    <t>0.5% Return of Capital Distribution</t>
  </si>
  <si>
    <t>Return of Capital Distributions to date ……………………………………</t>
  </si>
  <si>
    <t>Preferred Return Income Distributions</t>
  </si>
  <si>
    <t>8% Preferred Return Income Distribution</t>
  </si>
  <si>
    <t>Preferred Return Distributions to date ……………………………………</t>
  </si>
  <si>
    <t>Income distributions to General Partner (Management fee true-up distributions)</t>
  </si>
  <si>
    <t>Income Distribution</t>
  </si>
  <si>
    <t>Income distributions to General Partner to date ……………………………………</t>
  </si>
  <si>
    <t>Quarterly Management Fees</t>
  </si>
  <si>
    <t>Monthly Management Fees</t>
  </si>
  <si>
    <t>Cash as of 3/7/2017</t>
  </si>
  <si>
    <t>OCM Principal Opportunities Fund IV LP</t>
  </si>
  <si>
    <t>OCM Principal Oppurtunities Fund IV LP</t>
  </si>
  <si>
    <t>Tax Advance Clawbacks</t>
  </si>
  <si>
    <t>Repayment of Fusheng Dividend Reserve</t>
  </si>
  <si>
    <t>TBD</t>
  </si>
  <si>
    <t>Triton Escrow Release</t>
  </si>
  <si>
    <t>Professional Fees</t>
  </si>
  <si>
    <t>Custody Fees</t>
  </si>
  <si>
    <t>Other Expenses</t>
  </si>
  <si>
    <t>AdvancePierre Foods Dividend</t>
  </si>
  <si>
    <t>June 2017</t>
  </si>
  <si>
    <t>AdvancePierre TRA Payment</t>
  </si>
  <si>
    <t>Oct 2017</t>
  </si>
  <si>
    <t>Forward Hedging</t>
  </si>
  <si>
    <t>Nov 2017</t>
  </si>
  <si>
    <t>AdvancePierre TRA payment</t>
  </si>
  <si>
    <t>Triton Escrow Release (R&amp;D Tax Credit)</t>
  </si>
  <si>
    <t>Expense for the period</t>
  </si>
  <si>
    <t>As of Date: 03/07/2017</t>
  </si>
  <si>
    <t>POF4 Prior Cash analysis roll forward</t>
  </si>
  <si>
    <t xml:space="preserve">Management Fee </t>
  </si>
  <si>
    <t>for the period:</t>
  </si>
  <si>
    <t>through</t>
  </si>
  <si>
    <t>Fund:</t>
  </si>
  <si>
    <t>Date of commencement of mangement fees:</t>
  </si>
  <si>
    <t>Date Liquidation period begins:</t>
  </si>
  <si>
    <t>Date Management fee termination:</t>
  </si>
  <si>
    <t>Management fee percentage:</t>
  </si>
  <si>
    <t>LP Commitments:</t>
  </si>
  <si>
    <t>GP Commitments:</t>
  </si>
  <si>
    <t>Preceeding calendar quarter Contributions</t>
  </si>
  <si>
    <t>NA</t>
  </si>
  <si>
    <t>Investment period fees calculated on:</t>
  </si>
  <si>
    <t>Commitments</t>
  </si>
  <si>
    <t>Liquidation period fees calculated on:</t>
  </si>
  <si>
    <t>Lesser of Contributed Capital or LP share of Cost basis of Permitted Investments</t>
  </si>
  <si>
    <t>D</t>
  </si>
  <si>
    <t>next to last month of immediately preceding calendar quarter</t>
  </si>
  <si>
    <t>Management fee cap:</t>
  </si>
  <si>
    <t>Adjusted Management Fee Basis</t>
  </si>
  <si>
    <t>Mangement fee percentage</t>
  </si>
  <si>
    <t>Annual Management fee</t>
  </si>
  <si>
    <t xml:space="preserve">Quarterly Management Fee </t>
  </si>
  <si>
    <t>POF4</t>
  </si>
  <si>
    <t>POF4 AIF</t>
  </si>
  <si>
    <t>Cost Basis of Remaining Permitted Investments</t>
  </si>
  <si>
    <t>Share of Management fee</t>
  </si>
  <si>
    <t>Adjustments for amounts previously received or deferred *</t>
  </si>
  <si>
    <t>Total Management fee Payment</t>
  </si>
  <si>
    <t>Excess offsets against mgmt fee (as of 1/3/17)</t>
  </si>
  <si>
    <t>Additional offsets received (Q1 2017)</t>
  </si>
  <si>
    <t xml:space="preserve">Offsets applied for Q2 17 Management Fee </t>
  </si>
  <si>
    <t>Excess offsets against mgmt fee (as of 4/1/17)</t>
  </si>
  <si>
    <t>Carryforward to Q3 2017 Mgmt Fee pmt</t>
  </si>
  <si>
    <t>* - Allocation fees applicable to AIF investments to the AIF fee calculation</t>
  </si>
  <si>
    <t>GP Income true up distribution</t>
  </si>
  <si>
    <t>GP Commitment</t>
  </si>
  <si>
    <t>GP distribution</t>
  </si>
  <si>
    <t>Prior Quarter Management Fee</t>
  </si>
  <si>
    <t>F</t>
  </si>
  <si>
    <t>Increase/ (Decrease) quarter over quarter</t>
  </si>
  <si>
    <t>* - Change is reasonable as net decrease is primarily driven by the sale of RRR, Exco, and the MTS repayment</t>
  </si>
  <si>
    <t>Legend:</t>
  </si>
  <si>
    <t>G:\AOPPORTN\OCM - Principal\OCMPRIN4\Mgt Fees\2017\Q1 Support</t>
  </si>
  <si>
    <t>Report Investment Position Appraisal - POF4 11.30.16</t>
  </si>
  <si>
    <t>B</t>
  </si>
  <si>
    <t>Report Investment Position Appraisal - POF4 - PF4AIF 11.30.16</t>
  </si>
  <si>
    <t>C</t>
  </si>
  <si>
    <t>Report Oaktree Asset Details Report - POF4 11.30.16</t>
  </si>
  <si>
    <t>Excerpt from POFIV Final 2nd AR LPA - 7.2 Mgmt Fee Calc</t>
  </si>
  <si>
    <t>E</t>
  </si>
  <si>
    <t>PE-Q1 2017 Director Fee Offset</t>
  </si>
  <si>
    <t>Q4 2016 POF4 Mgmt Fee Calc</t>
  </si>
  <si>
    <t>G</t>
  </si>
  <si>
    <t>Cost Rollforward 9.1.16 - 11.30.16</t>
  </si>
  <si>
    <t>GP</t>
  </si>
  <si>
    <t>Immediately</t>
  </si>
  <si>
    <t>LP</t>
  </si>
  <si>
    <t>LP Commitments</t>
  </si>
  <si>
    <t>Adjusted LP</t>
  </si>
  <si>
    <t>Capital</t>
  </si>
  <si>
    <t>Fund Cost basis</t>
  </si>
  <si>
    <t>Adjusted</t>
  </si>
  <si>
    <t>preceeding calendar</t>
  </si>
  <si>
    <t xml:space="preserve">Commitments </t>
  </si>
  <si>
    <t>drawn but not</t>
  </si>
  <si>
    <t xml:space="preserve">of Permitted </t>
  </si>
  <si>
    <t xml:space="preserve">Mangement </t>
  </si>
  <si>
    <t>quarter</t>
  </si>
  <si>
    <t>never drawn</t>
  </si>
  <si>
    <t>invested</t>
  </si>
  <si>
    <t>(%)</t>
  </si>
  <si>
    <t>Investments</t>
  </si>
  <si>
    <t>Fee basis</t>
  </si>
  <si>
    <t>LP COMMITMENTS</t>
  </si>
  <si>
    <t>FUND COMMITMENTS</t>
  </si>
  <si>
    <t>Next to last month of the immediately preceeding calendar quarter</t>
  </si>
  <si>
    <t>INVESTMENT POSITION APPRAISAL REPORT</t>
  </si>
  <si>
    <t>COST BASIS</t>
  </si>
  <si>
    <t>REMAINING PERMITTED INVESTMENTS</t>
  </si>
  <si>
    <t>includes cost relief from APFH</t>
  </si>
  <si>
    <t>CASH-COLLATERAL</t>
  </si>
  <si>
    <t>Remaining Permitted Investments</t>
  </si>
  <si>
    <t>GP percentage of commitments</t>
  </si>
  <si>
    <t>LP Share</t>
  </si>
  <si>
    <t>OAKTREE ASSET DETAIL REPORT TOTALS</t>
  </si>
  <si>
    <t>DIFFERENCE</t>
  </si>
  <si>
    <t>CHECK</t>
  </si>
  <si>
    <t>A</t>
  </si>
  <si>
    <t>Trade date:</t>
  </si>
  <si>
    <t>Settle date:</t>
  </si>
  <si>
    <t>Strike</t>
  </si>
  <si>
    <t>Sell 66,000,000 EUR/ Buy USD</t>
  </si>
  <si>
    <t>Buy 20,000,000 EUR/ Sell USD *</t>
  </si>
  <si>
    <t>Crystalized loss at 11/10/17</t>
  </si>
  <si>
    <t>Agrees to email from Vuk (see below)</t>
  </si>
  <si>
    <t>* - entered to offset 20mm of the 66mm Fx trade on 3/26/15.  46mm EUR remaining in original hedge</t>
  </si>
  <si>
    <t>Trades</t>
  </si>
  <si>
    <t>9/22/16 trade</t>
  </si>
  <si>
    <t>References</t>
  </si>
  <si>
    <t>[A]</t>
  </si>
  <si>
    <t>[B]</t>
  </si>
  <si>
    <t>[C]</t>
  </si>
  <si>
    <t>Weekly Cash Sheet - 3-1-2017</t>
  </si>
  <si>
    <t>[D]</t>
  </si>
  <si>
    <t>[E]</t>
  </si>
  <si>
    <t>[F]</t>
  </si>
  <si>
    <t>Cyanco Director's Fee received 2/15/2017</t>
  </si>
  <si>
    <t>Only reserved Management fee for Q3 2017. Per calc, it appears that we not going to pay management fee for Q2 (offset &gt; management fee)</t>
  </si>
  <si>
    <t>Q3 2017</t>
  </si>
  <si>
    <t>USD Recap:</t>
  </si>
  <si>
    <t>Adjusted Cash Available:</t>
  </si>
  <si>
    <t>Bank balance per Cash Rec</t>
  </si>
  <si>
    <t>Plus LE Cash:</t>
  </si>
  <si>
    <t>DGLA</t>
  </si>
  <si>
    <t>Tekni</t>
  </si>
  <si>
    <t>Station</t>
  </si>
  <si>
    <t>Townsquare</t>
  </si>
  <si>
    <t>Total Cash</t>
  </si>
  <si>
    <t>Less: Balance Per Geneva</t>
  </si>
  <si>
    <t>Variance</t>
  </si>
  <si>
    <t>&lt;1&gt;</t>
  </si>
  <si>
    <t>&lt;1&gt; - Bank fees of $487.94 (Neg. interest on EUR deposits) to be posted</t>
  </si>
  <si>
    <t>Stations LE cash recap</t>
  </si>
  <si>
    <t>Oaktree SC Holdings CTB, LLC</t>
  </si>
  <si>
    <t>Oaktree SC Investments CTB, LLC</t>
  </si>
  <si>
    <t>Oaktree SC PF Holdings GP</t>
  </si>
  <si>
    <t>Oaktree SC PF Holdings TP</t>
  </si>
  <si>
    <t>Balance per cash projection</t>
  </si>
  <si>
    <t>Difference</t>
  </si>
  <si>
    <t>immaterial</t>
  </si>
  <si>
    <t>Cyanco Director's Fee - Received 2/15/2017</t>
  </si>
  <si>
    <t>Stations Casino Holdback</t>
  </si>
  <si>
    <t>POF4 pro rata allocation</t>
  </si>
  <si>
    <t>Portion of POF4</t>
  </si>
  <si>
    <t>POF4 portion - Holdback</t>
  </si>
  <si>
    <t>* Amount to take out of the cash balance</t>
  </si>
  <si>
    <t xml:space="preserve">Total cash holdback </t>
  </si>
  <si>
    <t>Excess offsets against mgmt fee (as of 03/15/17)</t>
  </si>
  <si>
    <t>Additional offsets received (Q3 2017)</t>
  </si>
  <si>
    <t xml:space="preserve">Offsets applied for Q3 17 Management Fee </t>
  </si>
  <si>
    <t>Excess offsets against mgmt fee (as of 6/02/17)</t>
  </si>
  <si>
    <t>Carry forward to Q3 2017 Mgmt Fee pmt</t>
  </si>
  <si>
    <t>* - Change is reasonable as net decrease is primarily driven by the sale of  APFH.</t>
  </si>
  <si>
    <t>G:\AOPPORTN\OCM - Principal\OCMPRIN4\Mgt Fees\2017\Q2 Support</t>
  </si>
  <si>
    <t>Report Investment Position Appraisal - POF4 05.31.17</t>
  </si>
  <si>
    <t>Report Investment Position Appraisal - POF4 - PF4AIF 05.31.17</t>
  </si>
  <si>
    <t>Report Oaktree Asset Details Report - POF4 05.31.17</t>
  </si>
  <si>
    <t>PE-Q3 2017 Director Fee Offset</t>
  </si>
  <si>
    <t>Q2 2017 POF4 Mgmt Fee Calc</t>
  </si>
  <si>
    <t>Cost Rollforward 03.1.17 - 05.31.17</t>
  </si>
  <si>
    <t>Ref</t>
  </si>
  <si>
    <t>Less: APFH UN(USD) Cost</t>
  </si>
  <si>
    <t>G:\AOPPORTN\OCM - Principal\OCMPRIN4\Mgt Fees\2017\Q3 Support</t>
  </si>
  <si>
    <t xml:space="preserve">Cash Available </t>
  </si>
  <si>
    <t>Estimated monthly expenses</t>
  </si>
  <si>
    <t>Partners Tax Withholdings</t>
  </si>
  <si>
    <t xml:space="preserve">Money Market Dividend &amp; Interest Income </t>
  </si>
  <si>
    <t>Q1 2017 GP Tax Advance Repayment</t>
  </si>
  <si>
    <t>E - Not included in D-fees tab as received 5/15/17 (Cyanco)</t>
  </si>
  <si>
    <t>12 month's estimated expenses</t>
  </si>
  <si>
    <t>2017 GP Tax Advance Repayment</t>
  </si>
  <si>
    <t>Income Distributions</t>
  </si>
  <si>
    <t>Income Distributions to date ……………………………………</t>
  </si>
  <si>
    <t>Incentive Distributions</t>
  </si>
  <si>
    <t>Incentive Distribution</t>
  </si>
  <si>
    <t>Expenses as of 12/31/2017</t>
  </si>
  <si>
    <t>Projected expenses 2018</t>
  </si>
  <si>
    <t>Reserve for Blocker Expenses</t>
  </si>
  <si>
    <t>Cash balance as of 5.31.2017</t>
  </si>
  <si>
    <t>Advancepierre Foods proceeds</t>
  </si>
  <si>
    <t>LP Distribution net of Tax Withholdings (06-20-2017)</t>
  </si>
  <si>
    <t>Forward FX</t>
  </si>
  <si>
    <t>DNA Diagnostic escrow (07-24-2017)</t>
  </si>
  <si>
    <t>Triton Digital Escrow (08-31-2017)</t>
  </si>
  <si>
    <t>Station Casinos TRA ( 01-23-2018)</t>
  </si>
  <si>
    <t>Cyanco estimated sale proceeds</t>
  </si>
  <si>
    <t>Cumulative Director's fee offset</t>
  </si>
  <si>
    <t>-per quarterly management fee offset</t>
  </si>
  <si>
    <t>Rev Entry</t>
  </si>
  <si>
    <t>ART Entry</t>
  </si>
  <si>
    <t>ADVANCE PIERRE FOOD</t>
  </si>
  <si>
    <t>EXCO RESOURCES</t>
  </si>
  <si>
    <t>Refer to Q4 2016 Management fee calc</t>
  </si>
  <si>
    <t>Less: Q4 2016 Management Fee</t>
  </si>
  <si>
    <t>Excess of Offsets for future Management Fees</t>
  </si>
  <si>
    <t>CYANCO</t>
  </si>
  <si>
    <t>Refer to Q1 2017 Management fee calc</t>
  </si>
  <si>
    <t>Less: Q1 2017 Management Fee</t>
  </si>
  <si>
    <t>Refer to Q2 2017 Management fee calc</t>
  </si>
  <si>
    <t>Less: Q2 2017 Management Fee</t>
  </si>
  <si>
    <t>Refer to Q3 2017 Management fee calc</t>
  </si>
  <si>
    <t>Less: Q3 2017 Management Fee</t>
  </si>
  <si>
    <t>Refer to cash analysis prepared for June 20, 2017 distribution</t>
  </si>
  <si>
    <t>Less: Estimated Q4 2017 Management Fee (last payment)</t>
  </si>
  <si>
    <t>Remaining Director's fee offsets applied against 06/20 Distribution</t>
  </si>
  <si>
    <t>(a)</t>
  </si>
  <si>
    <t>Actual Numbers</t>
  </si>
  <si>
    <t>Total Offsets as of Q2 Management Fee Calculation</t>
  </si>
  <si>
    <t>Add: May 2017 Cyanco Director's fee Offset received</t>
  </si>
  <si>
    <t xml:space="preserve">Total Offsets   </t>
  </si>
  <si>
    <t>Less: Actual Q3 2017 Management Fee</t>
  </si>
  <si>
    <t>Less: Actual Q4 2017 Management Fee</t>
  </si>
  <si>
    <t>Remaining Offsets</t>
  </si>
  <si>
    <t>Less: Offset applied to the Q4 2016 AIF Management Fee</t>
  </si>
  <si>
    <t>Less: Offset applied to the June 2017 Incentive Distribution</t>
  </si>
  <si>
    <t>Subtotal</t>
  </si>
  <si>
    <t>(b)</t>
  </si>
  <si>
    <t>Add: Additional Offset Received</t>
  </si>
  <si>
    <t xml:space="preserve">     7/2017 Conbipel</t>
  </si>
  <si>
    <t xml:space="preserve">     7/2017 Cyanco </t>
  </si>
  <si>
    <t>(c)</t>
  </si>
  <si>
    <t>Remaining Offsets after Incentive Distribution and Q4 2017 Mfee</t>
  </si>
  <si>
    <t xml:space="preserve">     10/2017 Conbipel</t>
  </si>
  <si>
    <t>(d)</t>
  </si>
  <si>
    <t>Total Unapplied Offsets as of 01/31/2018</t>
  </si>
  <si>
    <t xml:space="preserve">     2/2018 Cyanco </t>
  </si>
  <si>
    <t>Total Director Fee offsets to be applied against incentive</t>
  </si>
  <si>
    <t>Fu sheng &amp; Tekniplex payable reserve</t>
  </si>
  <si>
    <t>E - Director fees Offsets</t>
  </si>
  <si>
    <t>D - Estimated Expenses</t>
  </si>
  <si>
    <t xml:space="preserve">    1/2018 Cyanco </t>
  </si>
  <si>
    <t>Deal Specific expense - one time</t>
  </si>
  <si>
    <t>Total expenses 2017</t>
  </si>
  <si>
    <t>RRR Blocker Tax Refund</t>
  </si>
  <si>
    <t>Short term Realizations</t>
  </si>
  <si>
    <t>Long term Realizations</t>
  </si>
  <si>
    <t>Cyanco Purchase Price Adj. Release</t>
  </si>
  <si>
    <t>Cash balance at 03.07.2018</t>
  </si>
  <si>
    <t>C - Fusheng &amp; Tekniplex Reserve</t>
  </si>
  <si>
    <t xml:space="preserve">     1/2018 Conbipel</t>
  </si>
  <si>
    <t>Oaktree Summary Cash Report (as of 03/07/18):</t>
  </si>
  <si>
    <t>Gross Distribution Amount</t>
  </si>
  <si>
    <t>Net cash required from the Fund</t>
  </si>
  <si>
    <t>Estimated Annual Expenses</t>
  </si>
  <si>
    <t>Years of expenses</t>
  </si>
  <si>
    <t>March, 2018, as per Cash report - 03.07.2018</t>
  </si>
  <si>
    <t>TBD, as per Cash report - 03.07.2018</t>
  </si>
  <si>
    <t>June, 2018, as per Cash report - 03.07.2018</t>
  </si>
  <si>
    <t>B - Northshore Holdings (March, 2018 per cash report)</t>
  </si>
  <si>
    <t>Tax liability for POF IV Northshore Holdings:</t>
  </si>
  <si>
    <t>Adjusted Cash Available (before realizations, fees and other adjustments):</t>
  </si>
  <si>
    <t>FIE amounts applied to offset GP incentive</t>
  </si>
  <si>
    <t>Adjusted projected cash on hand</t>
  </si>
  <si>
    <t>POF IV Estimated Cash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</si>
</sst>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5" formatCode="&quot;$&quot;#,##0_);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[$-409]mmmm\ d\,\ yyyy;@"/>
    <numFmt numFmtId="167" formatCode="[$-409]mmm\-yy;@"/>
    <numFmt numFmtId="168" formatCode="m/d/yy;@"/>
    <numFmt numFmtId="169" formatCode="_(&quot;$&quot;* #,##0_);_(&quot;$&quot;* \(#,##0\);_(&quot;$&quot;* &quot;-&quot;??_);_(@_)"/>
    <numFmt numFmtId="170" formatCode="_(* #,##0.0000_);_(* \(#,##0.0000\);_(* &quot;-&quot;??_);_(@_)"/>
    <numFmt numFmtId="171" formatCode="0.000000%"/>
    <numFmt numFmtId="172" formatCode="0.0000000%"/>
    <numFmt numFmtId="173" formatCode="0.000%"/>
    <numFmt numFmtId="174" formatCode="_-[$£-809]* #,##0.00_-;\-[$£-809]* #,##0.00_-;_-[$£-809]* &quot;-&quot;_-;_-@_-"/>
    <numFmt numFmtId="175" formatCode="_-* #,##0.00_-;\-* #,##0.00_-;_-* &quot;-&quot;??_-;_-@_-"/>
    <numFmt numFmtId="176" formatCode="&quot;$&quot;#,##0\ ;\(&quot;$&quot;#,##0\)"/>
    <numFmt numFmtId="177" formatCode="&quot;$&quot;#,##0;\-&quot;$&quot;#,##0"/>
    <numFmt numFmtId="178" formatCode="mmmm\ d\,\ yyyy"/>
    <numFmt numFmtId="179" formatCode="_([$€-2]* #,##0.00_);_([$€-2]* \(#,##0.00\);_([$€-2]* &quot;-&quot;??_)"/>
    <numFmt numFmtId="180" formatCode="\€#,##0.0_);\(\€#,##0.0\)"/>
    <numFmt numFmtId="181" formatCode="0.00_)"/>
  </numFmts>
  <fonts count="9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2"/>
      <name val="Times New Roman"/>
      <family val="1"/>
    </font>
    <font>
      <b/>
      <sz val="14"/>
      <name val="Arial"/>
      <family val="2"/>
    </font>
    <font>
      <b/>
      <sz val="12"/>
      <name val="Arial"/>
      <family val="2"/>
    </font>
    <font>
      <sz val="14"/>
      <name val="Arial"/>
      <family val="2"/>
    </font>
    <font>
      <b/>
      <sz val="12"/>
      <color rgb="FF000000"/>
      <name val="Microsoft Sans Serif"/>
      <family val="2"/>
    </font>
    <font>
      <sz val="11"/>
      <name val="Calibri"/>
      <family val="2"/>
    </font>
    <font>
      <sz val="8"/>
      <color rgb="FFFFFFFF"/>
      <name val="Microsoft Sans Serif"/>
      <family val="2"/>
    </font>
    <font>
      <sz val="11"/>
      <color rgb="FF000000"/>
      <name val="Microsoft Sans Serif"/>
      <family val="2"/>
    </font>
    <font>
      <sz val="11"/>
      <name val="Calibri"/>
      <family val="2"/>
      <scheme val="minor"/>
    </font>
    <font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0"/>
      <color rgb="FF000000"/>
      <name val="Microsoft Sans Serif"/>
      <family val="2"/>
    </font>
    <font>
      <u/>
      <sz val="10"/>
      <color theme="1"/>
      <name val="Calibri"/>
      <family val="2"/>
      <scheme val="minor"/>
    </font>
    <font>
      <sz val="10"/>
      <color rgb="FFFFFFFF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b/>
      <i/>
      <u/>
      <sz val="10"/>
      <color theme="1"/>
      <name val="Arial"/>
      <family val="2"/>
    </font>
    <font>
      <b/>
      <u/>
      <sz val="10"/>
      <color theme="1"/>
      <name val="Arial"/>
      <family val="2"/>
    </font>
    <font>
      <u/>
      <sz val="10"/>
      <color theme="1"/>
      <name val="Arial"/>
      <family val="2"/>
    </font>
    <font>
      <b/>
      <sz val="12"/>
      <color theme="1"/>
      <name val="Arial"/>
      <family val="2"/>
    </font>
    <font>
      <b/>
      <i/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Times New Roman"/>
      <family val="1"/>
    </font>
    <font>
      <i/>
      <sz val="10"/>
      <name val="Times New Roman"/>
      <family val="1"/>
    </font>
    <font>
      <sz val="10"/>
      <name val="Times New Roman"/>
      <family val="1"/>
    </font>
    <font>
      <sz val="10"/>
      <color theme="4" tint="0.39997558519241921"/>
      <name val="Times New Roman"/>
      <family val="1"/>
    </font>
    <font>
      <sz val="10"/>
      <color theme="0"/>
      <name val="Times New Roman"/>
      <family val="1"/>
    </font>
    <font>
      <b/>
      <u/>
      <sz val="10"/>
      <name val="Times New Roman"/>
      <family val="1"/>
    </font>
    <font>
      <sz val="10"/>
      <color theme="4" tint="-0.249977111117893"/>
      <name val="Times New Roman"/>
      <family val="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1"/>
      <color theme="1"/>
      <name val="Cambria"/>
      <family val="1"/>
      <scheme val="maj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color rgb="FF0070C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</font>
    <font>
      <b/>
      <sz val="10"/>
      <color rgb="FFFF0000"/>
      <name val="Times New Roman"/>
      <family val="1"/>
    </font>
    <font>
      <b/>
      <u/>
      <sz val="10"/>
      <color rgb="FFFF0000"/>
      <name val="Times New Roman"/>
      <family val="1"/>
    </font>
    <font>
      <sz val="10"/>
      <name val="Calibri"/>
      <family val="2"/>
    </font>
    <font>
      <b/>
      <sz val="10"/>
      <name val="Calibri"/>
      <family val="2"/>
    </font>
    <font>
      <u/>
      <sz val="10"/>
      <name val="Calibri"/>
      <family val="2"/>
    </font>
    <font>
      <u/>
      <sz val="10"/>
      <color theme="10"/>
      <name val="Times New Roman"/>
      <family val="1"/>
    </font>
    <font>
      <b/>
      <sz val="11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0"/>
      <name val="Geneva"/>
    </font>
    <font>
      <sz val="10"/>
      <color indexed="0"/>
      <name val="Arial"/>
      <family val="2"/>
    </font>
    <font>
      <sz val="10"/>
      <color theme="1"/>
      <name val="Tahoma"/>
      <family val="2"/>
    </font>
    <font>
      <sz val="8"/>
      <name val="Arial"/>
      <family val="2"/>
    </font>
    <font>
      <b/>
      <sz val="18"/>
      <name val="Arial"/>
      <family val="2"/>
    </font>
    <font>
      <sz val="12"/>
      <name val="Arial"/>
      <family val="2"/>
    </font>
    <font>
      <u/>
      <sz val="9.1"/>
      <color theme="10"/>
      <name val="Arial"/>
      <family val="2"/>
    </font>
    <font>
      <b/>
      <i/>
      <sz val="16"/>
      <name val="Helv"/>
    </font>
    <font>
      <sz val="10"/>
      <color indexed="8"/>
      <name val="MS Sans Serif"/>
      <family val="2"/>
    </font>
    <font>
      <sz val="11"/>
      <color theme="1"/>
      <name val="Times New Roman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Cambria"/>
      <family val="1"/>
      <scheme val="major"/>
    </font>
    <font>
      <b/>
      <i/>
      <sz val="11"/>
      <color theme="1"/>
      <name val="Calibri"/>
      <family val="2"/>
      <scheme val="minor"/>
    </font>
    <font>
      <b/>
      <sz val="16"/>
      <name val="Cambria"/>
      <family val="1"/>
      <scheme val="major"/>
    </font>
    <font>
      <sz val="11"/>
      <name val="Tahoma"/>
      <family val="2"/>
    </font>
    <font>
      <sz val="11"/>
      <name val="Times New Roman"/>
      <family val="1"/>
    </font>
    <font>
      <b/>
      <i/>
      <sz val="10"/>
      <name val="Cambria"/>
      <family val="1"/>
      <scheme val="major"/>
    </font>
    <font>
      <b/>
      <sz val="12"/>
      <color rgb="FFFF0000"/>
      <name val="Cambria"/>
      <family val="1"/>
      <scheme val="major"/>
    </font>
    <font>
      <b/>
      <sz val="11"/>
      <name val="Times New Roman"/>
      <family val="1"/>
    </font>
    <font>
      <i/>
      <sz val="12"/>
      <color rgb="FFFFFF00"/>
      <name val="Times New Roman"/>
      <family val="1"/>
    </font>
    <font>
      <sz val="11"/>
      <color theme="9" tint="-0.249977111117893"/>
      <name val="Tahoma"/>
      <family val="2"/>
    </font>
    <font>
      <b/>
      <sz val="8"/>
      <name val="Tahoma"/>
      <family val="2"/>
    </font>
    <font>
      <sz val="10"/>
      <color rgb="FFFF0000"/>
      <name val="Times New Roman"/>
      <family val="1"/>
    </font>
    <font>
      <sz val="10"/>
      <color theme="1" tint="4.9989318521683403E-2"/>
      <name val="Arial"/>
      <family val="2"/>
    </font>
    <font>
      <b/>
      <sz val="10"/>
      <name val="Arial"/>
      <family val="2"/>
    </font>
    <font>
      <b/>
      <sz val="11"/>
      <name val="Tahoma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2E8B57"/>
        <bgColor rgb="FF2E8B57"/>
      </patternFill>
    </fill>
    <fill>
      <patternFill patternType="solid">
        <fgColor theme="0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14999847407452621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dashed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auto="1"/>
      </top>
      <bottom/>
      <diagonal/>
    </border>
  </borders>
  <cellStyleXfs count="1995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5" fontId="66" fillId="0" borderId="0" applyFont="0" applyFill="0" applyBorder="0" applyAlignment="0" applyProtection="0"/>
    <xf numFmtId="8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10" fontId="66" fillId="0" borderId="0" applyFont="0" applyFill="0" applyBorder="0" applyAlignment="0" applyProtection="0"/>
    <xf numFmtId="0" fontId="66" fillId="0" borderId="12" applyNumberFormat="0" applyFont="0" applyFill="0" applyAlignment="0" applyProtection="0"/>
    <xf numFmtId="0" fontId="66" fillId="0" borderId="4" applyNumberFormat="0" applyFont="0" applyFill="0" applyAlignment="0" applyProtection="0"/>
    <xf numFmtId="0" fontId="66" fillId="0" borderId="5" applyNumberFormat="0" applyFont="0" applyFill="0" applyAlignment="0" applyProtection="0"/>
    <xf numFmtId="0" fontId="66" fillId="0" borderId="17" applyNumberFormat="0" applyFont="0" applyFill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>
      <alignment wrapTex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3" fillId="0" borderId="0" applyFont="0" applyFill="0" applyBorder="0" applyAlignment="0" applyProtection="0"/>
    <xf numFmtId="4" fontId="3" fillId="0" borderId="0" applyFont="0" applyFill="0" applyBorder="0" applyAlignment="0" applyProtection="0"/>
    <xf numFmtId="4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69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ont="0" applyFill="0" applyBorder="0" applyAlignment="0" applyProtection="0"/>
    <xf numFmtId="3" fontId="3" fillId="0" borderId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69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7" fontId="3" fillId="0" borderId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8" fontId="3" fillId="0" borderId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69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ont="0" applyFill="0" applyBorder="0" applyAlignment="0" applyProtection="0"/>
    <xf numFmtId="2" fontId="3" fillId="0" borderId="0" applyFill="0" applyBorder="0" applyAlignment="0" applyProtection="0"/>
    <xf numFmtId="38" fontId="69" fillId="10" borderId="0" applyNumberFormat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10" fontId="69" fillId="11" borderId="30" applyNumberFormat="0" applyBorder="0" applyAlignment="0" applyProtection="0"/>
    <xf numFmtId="180" fontId="1" fillId="0" borderId="0" applyFont="0" applyFill="0" applyBorder="0" applyAlignment="0" applyProtection="0"/>
    <xf numFmtId="14" fontId="66" fillId="0" borderId="0" applyFont="0" applyFill="0" applyBorder="0" applyAlignment="0" applyProtection="0"/>
    <xf numFmtId="0" fontId="2" fillId="0" borderId="0"/>
    <xf numFmtId="181" fontId="7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>
      <alignment wrapText="1"/>
    </xf>
    <xf numFmtId="0" fontId="3" fillId="0" borderId="0"/>
    <xf numFmtId="0" fontId="3" fillId="0" borderId="0">
      <alignment wrapTex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>
      <alignment wrapText="1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wrapText="1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5" fillId="0" borderId="0"/>
    <xf numFmtId="0" fontId="7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3" fillId="0" borderId="0"/>
    <xf numFmtId="9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6" fillId="0" borderId="0" applyNumberFormat="0" applyFont="0" applyFill="0" applyBorder="0" applyProtection="0">
      <alignment horizontal="left" vertical="top" wrapText="1"/>
    </xf>
    <xf numFmtId="0" fontId="66" fillId="0" borderId="0" applyNumberFormat="0" applyFont="0" applyFill="0" applyBorder="0" applyProtection="0">
      <alignment horizontal="left" vertical="top" wrapText="1"/>
    </xf>
    <xf numFmtId="0" fontId="66" fillId="0" borderId="0" applyNumberFormat="0" applyFont="0" applyFill="0" applyBorder="0" applyProtection="0">
      <alignment horizontal="left" vertical="top" wrapText="1"/>
    </xf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69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31" applyNumberFormat="0" applyFon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623">
    <xf numFmtId="0" fontId="0" fillId="0" borderId="0" xfId="0"/>
    <xf numFmtId="164" fontId="1" fillId="0" borderId="0" xfId="0" applyNumberFormat="1" applyFont="1" applyFill="1"/>
    <xf numFmtId="0" fontId="0" fillId="0" borderId="0" xfId="0" applyFont="1"/>
    <xf numFmtId="0" fontId="10" fillId="0" borderId="0" xfId="0" applyFont="1"/>
    <xf numFmtId="43" fontId="10" fillId="0" borderId="0" xfId="0" applyNumberFormat="1" applyFont="1"/>
    <xf numFmtId="10" fontId="10" fillId="0" borderId="0" xfId="0" applyNumberFormat="1" applyFont="1"/>
    <xf numFmtId="0" fontId="10" fillId="2" borderId="0" xfId="0" applyFont="1" applyFill="1" applyBorder="1" applyAlignment="1">
      <alignment horizontal="left"/>
    </xf>
    <xf numFmtId="165" fontId="10" fillId="2" borderId="0" xfId="0" applyNumberFormat="1" applyFont="1" applyFill="1" applyAlignment="1">
      <alignment wrapText="1"/>
    </xf>
    <xf numFmtId="0" fontId="10" fillId="2" borderId="0" xfId="0" applyFont="1" applyFill="1"/>
    <xf numFmtId="43" fontId="10" fillId="2" borderId="0" xfId="0" applyNumberFormat="1" applyFont="1" applyFill="1"/>
    <xf numFmtId="10" fontId="10" fillId="2" borderId="0" xfId="0" applyNumberFormat="1" applyFont="1" applyFill="1"/>
    <xf numFmtId="0" fontId="10" fillId="2" borderId="0" xfId="0" applyFont="1" applyFill="1" applyAlignment="1">
      <alignment wrapText="1"/>
    </xf>
    <xf numFmtId="43" fontId="10" fillId="2" borderId="0" xfId="0" applyNumberFormat="1" applyFont="1" applyFill="1" applyAlignment="1">
      <alignment wrapText="1"/>
    </xf>
    <xf numFmtId="10" fontId="10" fillId="2" borderId="0" xfId="0" applyNumberFormat="1" applyFont="1" applyFill="1" applyAlignment="1">
      <alignment wrapText="1"/>
    </xf>
    <xf numFmtId="0" fontId="16" fillId="0" borderId="0" xfId="0" applyFont="1" applyFill="1" applyBorder="1" applyAlignment="1">
      <alignment readingOrder="1"/>
    </xf>
    <xf numFmtId="0" fontId="18" fillId="0" borderId="0" xfId="0" applyNumberFormat="1" applyFont="1" applyFill="1" applyBorder="1" applyAlignment="1">
      <alignment vertical="top" readingOrder="1"/>
    </xf>
    <xf numFmtId="0" fontId="15" fillId="0" borderId="0" xfId="0" applyNumberFormat="1" applyFont="1" applyFill="1" applyBorder="1" applyAlignment="1">
      <alignment vertical="top" readingOrder="1"/>
    </xf>
    <xf numFmtId="0" fontId="16" fillId="0" borderId="0" xfId="0" applyFont="1" applyFill="1" applyBorder="1" applyAlignment="1"/>
    <xf numFmtId="43" fontId="0" fillId="0" borderId="0" xfId="0" applyNumberFormat="1" applyFont="1"/>
    <xf numFmtId="164" fontId="0" fillId="0" borderId="0" xfId="0" applyNumberFormat="1" applyFont="1"/>
    <xf numFmtId="0" fontId="2" fillId="0" borderId="0" xfId="0" applyFont="1"/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Continuous"/>
    </xf>
    <xf numFmtId="0" fontId="11" fillId="0" borderId="0" xfId="0" applyFont="1" applyAlignment="1">
      <alignment horizontal="left"/>
    </xf>
    <xf numFmtId="0" fontId="17" fillId="4" borderId="0" xfId="0" applyNumberFormat="1" applyFont="1" applyFill="1" applyBorder="1" applyAlignment="1">
      <alignment horizontal="center" vertical="top" readingOrder="1"/>
    </xf>
    <xf numFmtId="0" fontId="20" fillId="4" borderId="0" xfId="0" applyNumberFormat="1" applyFont="1" applyFill="1" applyBorder="1" applyAlignment="1">
      <alignment horizontal="center" vertical="top" readingOrder="1"/>
    </xf>
    <xf numFmtId="0" fontId="20" fillId="4" borderId="0" xfId="0" applyNumberFormat="1" applyFont="1" applyFill="1" applyBorder="1" applyAlignment="1">
      <alignment horizontal="center" vertical="top" wrapText="1" readingOrder="1"/>
    </xf>
    <xf numFmtId="0" fontId="20" fillId="4" borderId="0" xfId="0" applyNumberFormat="1" applyFont="1" applyFill="1" applyBorder="1" applyAlignment="1">
      <alignment horizontal="center" wrapText="1" readingOrder="1"/>
    </xf>
    <xf numFmtId="0" fontId="0" fillId="0" borderId="0" xfId="0" applyFont="1" applyAlignment="1"/>
    <xf numFmtId="0" fontId="17" fillId="4" borderId="0" xfId="0" applyNumberFormat="1" applyFont="1" applyFill="1" applyBorder="1" applyAlignment="1">
      <alignment horizontal="center" vertical="top" wrapText="1" readingOrder="1"/>
    </xf>
    <xf numFmtId="0" fontId="0" fillId="2" borderId="0" xfId="0" applyFont="1" applyFill="1"/>
    <xf numFmtId="164" fontId="0" fillId="2" borderId="0" xfId="0" applyNumberFormat="1" applyFont="1" applyFill="1" applyAlignment="1">
      <alignment horizontal="center"/>
    </xf>
    <xf numFmtId="164" fontId="0" fillId="2" borderId="0" xfId="0" applyNumberFormat="1" applyFont="1" applyFill="1" applyBorder="1"/>
    <xf numFmtId="43" fontId="0" fillId="2" borderId="0" xfId="0" applyNumberFormat="1" applyFont="1" applyFill="1"/>
    <xf numFmtId="10" fontId="0" fillId="2" borderId="0" xfId="0" applyNumberFormat="1" applyFont="1" applyFill="1"/>
    <xf numFmtId="164" fontId="0" fillId="2" borderId="2" xfId="0" applyNumberFormat="1" applyFont="1" applyFill="1" applyBorder="1"/>
    <xf numFmtId="14" fontId="0" fillId="2" borderId="0" xfId="0" applyNumberFormat="1" applyFont="1" applyFill="1"/>
    <xf numFmtId="10" fontId="0" fillId="0" borderId="0" xfId="0" applyNumberFormat="1" applyFont="1"/>
    <xf numFmtId="0" fontId="9" fillId="2" borderId="0" xfId="0" applyFont="1" applyFill="1"/>
    <xf numFmtId="0" fontId="9" fillId="3" borderId="8" xfId="0" applyFont="1" applyFill="1" applyBorder="1"/>
    <xf numFmtId="0" fontId="0" fillId="0" borderId="0" xfId="0" applyFont="1" applyAlignment="1">
      <alignment horizontal="right"/>
    </xf>
    <xf numFmtId="0" fontId="19" fillId="0" borderId="0" xfId="0" applyFont="1" applyFill="1" applyAlignment="1">
      <alignment horizontal="right"/>
    </xf>
    <xf numFmtId="164" fontId="0" fillId="0" borderId="0" xfId="0" applyNumberFormat="1" applyFont="1" applyFill="1"/>
    <xf numFmtId="164" fontId="8" fillId="0" borderId="0" xfId="0" applyNumberFormat="1" applyFont="1" applyFill="1" applyAlignment="1">
      <alignment horizontal="right"/>
    </xf>
    <xf numFmtId="43" fontId="0" fillId="0" borderId="0" xfId="0" applyNumberFormat="1" applyFont="1" applyFill="1"/>
    <xf numFmtId="14" fontId="0" fillId="2" borderId="0" xfId="0" applyNumberFormat="1" applyFont="1" applyFill="1" applyAlignment="1">
      <alignment horizontal="left" indent="4"/>
    </xf>
    <xf numFmtId="0" fontId="21" fillId="2" borderId="0" xfId="0" applyFont="1" applyFill="1" applyAlignment="1">
      <alignment horizontal="left"/>
    </xf>
    <xf numFmtId="0" fontId="0" fillId="2" borderId="0" xfId="0" applyFont="1" applyFill="1" applyAlignment="1">
      <alignment horizontal="center"/>
    </xf>
    <xf numFmtId="164" fontId="8" fillId="2" borderId="0" xfId="0" applyNumberFormat="1" applyFont="1" applyFill="1"/>
    <xf numFmtId="0" fontId="22" fillId="0" borderId="0" xfId="0" applyNumberFormat="1" applyFont="1" applyFill="1" applyBorder="1" applyAlignment="1">
      <alignment vertical="top" readingOrder="1"/>
    </xf>
    <xf numFmtId="167" fontId="23" fillId="2" borderId="0" xfId="0" applyNumberFormat="1" applyFont="1" applyFill="1" applyAlignment="1">
      <alignment horizontal="center"/>
    </xf>
    <xf numFmtId="167" fontId="5" fillId="3" borderId="9" xfId="0" applyNumberFormat="1" applyFont="1" applyFill="1" applyBorder="1" applyAlignment="1">
      <alignment horizontal="center"/>
    </xf>
    <xf numFmtId="167" fontId="24" fillId="4" borderId="0" xfId="0" applyNumberFormat="1" applyFont="1" applyFill="1" applyBorder="1" applyAlignment="1">
      <alignment horizontal="center" vertical="top" readingOrder="1"/>
    </xf>
    <xf numFmtId="167" fontId="5" fillId="0" borderId="0" xfId="0" applyNumberFormat="1" applyFont="1" applyAlignment="1">
      <alignment horizontal="center"/>
    </xf>
    <xf numFmtId="167" fontId="25" fillId="0" borderId="0" xfId="0" applyNumberFormat="1" applyFont="1" applyFill="1" applyBorder="1" applyAlignment="1">
      <alignment horizontal="center" vertical="top" readingOrder="1"/>
    </xf>
    <xf numFmtId="167" fontId="5" fillId="2" borderId="0" xfId="0" applyNumberFormat="1" applyFont="1" applyFill="1" applyBorder="1" applyAlignment="1">
      <alignment horizontal="center"/>
    </xf>
    <xf numFmtId="0" fontId="17" fillId="4" borderId="0" xfId="0" applyNumberFormat="1" applyFont="1" applyFill="1" applyBorder="1" applyAlignment="1">
      <alignment horizontal="center" vertical="top" readingOrder="1"/>
    </xf>
    <xf numFmtId="0" fontId="0" fillId="0" borderId="0" xfId="0" applyFill="1"/>
    <xf numFmtId="164" fontId="0" fillId="0" borderId="0" xfId="0" applyNumberFormat="1"/>
    <xf numFmtId="0" fontId="9" fillId="0" borderId="0" xfId="0" applyFont="1" applyFill="1"/>
    <xf numFmtId="164" fontId="0" fillId="0" borderId="12" xfId="0" applyNumberFormat="1" applyFont="1" applyFill="1" applyBorder="1"/>
    <xf numFmtId="0" fontId="7" fillId="0" borderId="0" xfId="0" applyFont="1" applyFill="1"/>
    <xf numFmtId="0" fontId="20" fillId="4" borderId="0" xfId="0" applyNumberFormat="1" applyFont="1" applyFill="1" applyBorder="1" applyAlignment="1">
      <alignment horizontal="left" vertical="top" readingOrder="1"/>
    </xf>
    <xf numFmtId="167" fontId="6" fillId="0" borderId="0" xfId="0" applyNumberFormat="1" applyFont="1" applyAlignment="1">
      <alignment horizontal="left"/>
    </xf>
    <xf numFmtId="167" fontId="5" fillId="0" borderId="0" xfId="0" applyNumberFormat="1" applyFont="1" applyAlignment="1">
      <alignment horizontal="left" indent="2"/>
    </xf>
    <xf numFmtId="164" fontId="9" fillId="2" borderId="13" xfId="0" applyNumberFormat="1" applyFont="1" applyFill="1" applyBorder="1"/>
    <xf numFmtId="0" fontId="20" fillId="0" borderId="0" xfId="0" applyNumberFormat="1" applyFont="1" applyFill="1" applyBorder="1" applyAlignment="1">
      <alignment horizontal="left" vertical="top" readingOrder="1"/>
    </xf>
    <xf numFmtId="167" fontId="5" fillId="0" borderId="0" xfId="0" applyNumberFormat="1" applyFont="1" applyAlignment="1">
      <alignment horizontal="left"/>
    </xf>
    <xf numFmtId="165" fontId="1" fillId="2" borderId="0" xfId="0" applyNumberFormat="1" applyFont="1" applyFill="1"/>
    <xf numFmtId="164" fontId="1" fillId="0" borderId="0" xfId="0" applyNumberFormat="1" applyFont="1"/>
    <xf numFmtId="164" fontId="1" fillId="2" borderId="0" xfId="0" applyNumberFormat="1" applyFont="1" applyFill="1"/>
    <xf numFmtId="164" fontId="1" fillId="0" borderId="0" xfId="0" applyNumberFormat="1" applyFont="1"/>
    <xf numFmtId="0" fontId="0" fillId="0" borderId="0" xfId="0"/>
    <xf numFmtId="0" fontId="0" fillId="2" borderId="0" xfId="0" applyFont="1" applyFill="1"/>
    <xf numFmtId="43" fontId="0" fillId="2" borderId="0" xfId="0" applyNumberFormat="1" applyFont="1" applyFill="1"/>
    <xf numFmtId="10" fontId="0" fillId="2" borderId="0" xfId="0" applyNumberFormat="1" applyFont="1" applyFill="1"/>
    <xf numFmtId="164" fontId="0" fillId="2" borderId="0" xfId="0" applyNumberFormat="1" applyFont="1" applyFill="1"/>
    <xf numFmtId="0" fontId="0" fillId="2" borderId="0" xfId="0" applyFont="1" applyFill="1" applyAlignment="1">
      <alignment horizontal="left" indent="2"/>
    </xf>
    <xf numFmtId="167" fontId="5" fillId="2" borderId="0" xfId="0" applyNumberFormat="1" applyFont="1" applyFill="1" applyAlignment="1">
      <alignment horizontal="center"/>
    </xf>
    <xf numFmtId="0" fontId="12" fillId="0" borderId="11" xfId="0" applyFont="1" applyFill="1" applyBorder="1"/>
    <xf numFmtId="0" fontId="14" fillId="0" borderId="11" xfId="0" applyFont="1" applyBorder="1" applyAlignment="1">
      <alignment wrapText="1"/>
    </xf>
    <xf numFmtId="0" fontId="4" fillId="0" borderId="0" xfId="0" applyFont="1"/>
    <xf numFmtId="0" fontId="13" fillId="0" borderId="0" xfId="0" applyFont="1" applyFill="1"/>
    <xf numFmtId="0" fontId="3" fillId="0" borderId="0" xfId="0" applyFont="1" applyAlignment="1">
      <alignment wrapText="1"/>
    </xf>
    <xf numFmtId="0" fontId="3" fillId="5" borderId="1" xfId="0" applyFont="1" applyFill="1" applyBorder="1" applyAlignment="1">
      <alignment wrapText="1"/>
    </xf>
    <xf numFmtId="0" fontId="3" fillId="5" borderId="3" xfId="0" applyFont="1" applyFill="1" applyBorder="1" applyAlignment="1">
      <alignment wrapText="1"/>
    </xf>
    <xf numFmtId="0" fontId="4" fillId="0" borderId="0" xfId="0" applyFont="1" applyAlignment="1">
      <alignment horizontal="left"/>
    </xf>
    <xf numFmtId="0" fontId="26" fillId="5" borderId="4" xfId="0" applyFont="1" applyFill="1" applyBorder="1"/>
    <xf numFmtId="169" fontId="26" fillId="5" borderId="5" xfId="0" applyNumberFormat="1" applyFont="1" applyFill="1" applyBorder="1" applyAlignment="1">
      <alignment horizontal="right"/>
    </xf>
    <xf numFmtId="0" fontId="26" fillId="0" borderId="0" xfId="0" applyFont="1" applyAlignment="1">
      <alignment horizontal="left"/>
    </xf>
    <xf numFmtId="0" fontId="26" fillId="5" borderId="4" xfId="0" applyFont="1" applyFill="1" applyBorder="1" applyAlignment="1">
      <alignment horizontal="left"/>
    </xf>
    <xf numFmtId="14" fontId="26" fillId="5" borderId="5" xfId="0" applyNumberFormat="1" applyFont="1" applyFill="1" applyBorder="1" applyAlignment="1">
      <alignment horizontal="right"/>
    </xf>
    <xf numFmtId="0" fontId="26" fillId="0" borderId="0" xfId="0" applyFont="1" applyAlignment="1">
      <alignment horizontal="center"/>
    </xf>
    <xf numFmtId="14" fontId="26" fillId="5" borderId="4" xfId="0" applyNumberFormat="1" applyFont="1" applyFill="1" applyBorder="1" applyAlignment="1">
      <alignment horizontal="left"/>
    </xf>
    <xf numFmtId="9" fontId="0" fillId="0" borderId="0" xfId="0" applyNumberFormat="1" applyFont="1"/>
    <xf numFmtId="2" fontId="26" fillId="5" borderId="5" xfId="0" applyNumberFormat="1" applyFont="1" applyFill="1" applyBorder="1" applyAlignment="1">
      <alignment horizontal="right"/>
    </xf>
    <xf numFmtId="0" fontId="26" fillId="5" borderId="7" xfId="0" applyFont="1" applyFill="1" applyBorder="1"/>
    <xf numFmtId="2" fontId="4" fillId="5" borderId="6" xfId="0" applyNumberFormat="1" applyFont="1" applyFill="1" applyBorder="1"/>
    <xf numFmtId="0" fontId="27" fillId="0" borderId="0" xfId="0" applyFont="1" applyAlignment="1">
      <alignment horizontal="left"/>
    </xf>
    <xf numFmtId="0" fontId="26" fillId="0" borderId="0" xfId="0" applyFont="1"/>
    <xf numFmtId="169" fontId="4" fillId="0" borderId="0" xfId="0" applyNumberFormat="1" applyFont="1"/>
    <xf numFmtId="0" fontId="28" fillId="0" borderId="0" xfId="0" applyFont="1" applyAlignment="1">
      <alignment horizontal="left"/>
    </xf>
    <xf numFmtId="0" fontId="29" fillId="0" borderId="0" xfId="0" applyFont="1"/>
    <xf numFmtId="169" fontId="30" fillId="0" borderId="0" xfId="0" applyNumberFormat="1" applyFont="1"/>
    <xf numFmtId="0" fontId="4" fillId="0" borderId="0" xfId="0" applyFont="1"/>
    <xf numFmtId="169" fontId="26" fillId="5" borderId="14" xfId="0" applyNumberFormat="1" applyFont="1" applyFill="1" applyBorder="1"/>
    <xf numFmtId="0" fontId="31" fillId="0" borderId="0" xfId="0" applyFont="1" applyAlignment="1">
      <alignment horizontal="left"/>
    </xf>
    <xf numFmtId="0" fontId="26" fillId="5" borderId="14" xfId="0" applyNumberFormat="1" applyFont="1" applyFill="1" applyBorder="1" applyAlignment="1">
      <alignment horizontal="center"/>
    </xf>
    <xf numFmtId="0" fontId="33" fillId="0" borderId="0" xfId="0" applyFont="1"/>
    <xf numFmtId="0" fontId="4" fillId="0" borderId="0" xfId="0" applyFont="1" applyAlignment="1">
      <alignment horizontal="left"/>
    </xf>
    <xf numFmtId="169" fontId="4" fillId="0" borderId="0" xfId="0" applyNumberFormat="1" applyFont="1" applyAlignment="1">
      <alignment horizontal="left"/>
    </xf>
    <xf numFmtId="43" fontId="0" fillId="0" borderId="0" xfId="0" applyNumberFormat="1" applyFont="1" applyAlignment="1"/>
    <xf numFmtId="169" fontId="0" fillId="0" borderId="12" xfId="0" applyNumberFormat="1" applyFont="1" applyBorder="1" applyAlignment="1">
      <alignment horizontal="left"/>
    </xf>
    <xf numFmtId="169" fontId="4" fillId="0" borderId="0" xfId="0" applyNumberFormat="1" applyFont="1" applyAlignment="1">
      <alignment horizontal="left"/>
    </xf>
    <xf numFmtId="9" fontId="26" fillId="0" borderId="0" xfId="0" applyNumberFormat="1" applyFont="1"/>
    <xf numFmtId="10" fontId="26" fillId="0" borderId="0" xfId="0" applyNumberFormat="1" applyFont="1"/>
    <xf numFmtId="0" fontId="0" fillId="0" borderId="0" xfId="0" applyFont="1" applyFill="1"/>
    <xf numFmtId="10" fontId="0" fillId="0" borderId="0" xfId="0" applyNumberFormat="1" applyFont="1" applyFill="1"/>
    <xf numFmtId="165" fontId="0" fillId="2" borderId="0" xfId="0" applyNumberFormat="1" applyFont="1" applyFill="1" applyAlignment="1">
      <alignment horizontal="right"/>
    </xf>
    <xf numFmtId="0" fontId="0" fillId="0" borderId="0" xfId="0" applyBorder="1"/>
    <xf numFmtId="0" fontId="0" fillId="0" borderId="0" xfId="0" applyFill="1" applyBorder="1"/>
    <xf numFmtId="167" fontId="5" fillId="0" borderId="0" xfId="0" applyNumberFormat="1" applyFont="1" applyFill="1" applyBorder="1" applyAlignment="1">
      <alignment horizontal="left"/>
    </xf>
    <xf numFmtId="165" fontId="1" fillId="0" borderId="0" xfId="0" applyNumberFormat="1" applyFont="1" applyFill="1" applyBorder="1"/>
    <xf numFmtId="169" fontId="0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left" indent="1"/>
    </xf>
    <xf numFmtId="168" fontId="5" fillId="2" borderId="0" xfId="0" quotePrefix="1" applyNumberFormat="1" applyFont="1" applyFill="1" applyAlignment="1">
      <alignment horizontal="center"/>
    </xf>
    <xf numFmtId="168" fontId="5" fillId="2" borderId="0" xfId="0" applyNumberFormat="1" applyFont="1" applyFill="1" applyAlignment="1">
      <alignment horizontal="center"/>
    </xf>
    <xf numFmtId="164" fontId="9" fillId="2" borderId="0" xfId="0" applyNumberFormat="1" applyFont="1" applyFill="1" applyBorder="1"/>
    <xf numFmtId="167" fontId="6" fillId="0" borderId="0" xfId="0" applyNumberFormat="1" applyFont="1" applyFill="1" applyBorder="1" applyAlignment="1">
      <alignment horizontal="left"/>
    </xf>
    <xf numFmtId="164" fontId="9" fillId="0" borderId="0" xfId="0" applyNumberFormat="1" applyFont="1" applyFill="1" applyBorder="1"/>
    <xf numFmtId="167" fontId="5" fillId="0" borderId="0" xfId="0" applyNumberFormat="1" applyFont="1" applyFill="1" applyBorder="1" applyAlignment="1">
      <alignment horizontal="left" indent="2"/>
    </xf>
    <xf numFmtId="164" fontId="1" fillId="0" borderId="0" xfId="0" applyNumberFormat="1" applyFont="1" applyFill="1" applyBorder="1"/>
    <xf numFmtId="164" fontId="7" fillId="0" borderId="0" xfId="0" applyNumberFormat="1" applyFont="1" applyBorder="1" applyAlignment="1">
      <alignment horizontal="center"/>
    </xf>
    <xf numFmtId="164" fontId="20" fillId="4" borderId="0" xfId="0" applyNumberFormat="1" applyFont="1" applyFill="1" applyBorder="1" applyAlignment="1">
      <alignment horizontal="center" wrapText="1" readingOrder="1"/>
    </xf>
    <xf numFmtId="0" fontId="0" fillId="0" borderId="0" xfId="0" applyFont="1" applyFill="1" applyAlignment="1">
      <alignment horizontal="left" indent="2"/>
    </xf>
    <xf numFmtId="169" fontId="0" fillId="0" borderId="0" xfId="0" applyNumberFormat="1"/>
    <xf numFmtId="0" fontId="20" fillId="4" borderId="1" xfId="0" applyNumberFormat="1" applyFont="1" applyFill="1" applyBorder="1" applyAlignment="1">
      <alignment horizontal="left" vertical="top" readingOrder="1"/>
    </xf>
    <xf numFmtId="0" fontId="20" fillId="4" borderId="3" xfId="0" applyNumberFormat="1" applyFont="1" applyFill="1" applyBorder="1" applyAlignment="1">
      <alignment horizontal="left" vertical="top" readingOrder="1"/>
    </xf>
    <xf numFmtId="167" fontId="34" fillId="0" borderId="4" xfId="0" applyNumberFormat="1" applyFont="1" applyFill="1" applyBorder="1" applyAlignment="1">
      <alignment horizontal="left"/>
    </xf>
    <xf numFmtId="164" fontId="34" fillId="0" borderId="5" xfId="0" applyNumberFormat="1" applyFont="1" applyFill="1" applyBorder="1"/>
    <xf numFmtId="167" fontId="35" fillId="0" borderId="4" xfId="0" applyNumberFormat="1" applyFont="1" applyFill="1" applyBorder="1" applyAlignment="1">
      <alignment horizontal="left"/>
    </xf>
    <xf numFmtId="169" fontId="35" fillId="0" borderId="5" xfId="0" applyNumberFormat="1" applyFont="1" applyFill="1" applyBorder="1"/>
    <xf numFmtId="164" fontId="35" fillId="0" borderId="5" xfId="0" applyNumberFormat="1" applyFont="1" applyFill="1" applyBorder="1"/>
    <xf numFmtId="164" fontId="35" fillId="0" borderId="16" xfId="0" applyNumberFormat="1" applyFont="1" applyFill="1" applyBorder="1"/>
    <xf numFmtId="164" fontId="0" fillId="0" borderId="5" xfId="0" applyNumberFormat="1" applyFont="1" applyBorder="1"/>
    <xf numFmtId="167" fontId="35" fillId="0" borderId="7" xfId="0" applyNumberFormat="1" applyFont="1" applyFill="1" applyBorder="1" applyAlignment="1">
      <alignment horizontal="left"/>
    </xf>
    <xf numFmtId="164" fontId="0" fillId="0" borderId="6" xfId="0" applyNumberFormat="1" applyBorder="1"/>
    <xf numFmtId="10" fontId="35" fillId="0" borderId="5" xfId="0" applyNumberFormat="1" applyFont="1" applyFill="1" applyBorder="1"/>
    <xf numFmtId="169" fontId="9" fillId="3" borderId="10" xfId="0" applyNumberFormat="1" applyFont="1" applyFill="1" applyBorder="1"/>
    <xf numFmtId="164" fontId="9" fillId="3" borderId="10" xfId="0" applyNumberFormat="1" applyFont="1" applyFill="1" applyBorder="1"/>
    <xf numFmtId="14" fontId="0" fillId="0" borderId="0" xfId="0" applyNumberFormat="1" applyFont="1" applyFill="1"/>
    <xf numFmtId="43" fontId="20" fillId="4" borderId="0" xfId="0" applyNumberFormat="1" applyFont="1" applyFill="1" applyBorder="1" applyAlignment="1">
      <alignment horizontal="center" vertical="top" wrapText="1" readingOrder="1"/>
    </xf>
    <xf numFmtId="0" fontId="9" fillId="0" borderId="0" xfId="0" applyFont="1"/>
    <xf numFmtId="0" fontId="0" fillId="0" borderId="0" xfId="0" applyFont="1" applyFill="1"/>
    <xf numFmtId="0" fontId="0" fillId="0" borderId="0" xfId="0" applyFont="1"/>
    <xf numFmtId="14" fontId="0" fillId="0" borderId="0" xfId="0" applyNumberFormat="1" applyFont="1" applyFill="1"/>
    <xf numFmtId="0" fontId="0" fillId="6" borderId="0" xfId="0" applyFont="1" applyFill="1"/>
    <xf numFmtId="3" fontId="0" fillId="0" borderId="0" xfId="0" applyNumberFormat="1" applyFont="1" applyFill="1"/>
    <xf numFmtId="164" fontId="36" fillId="0" borderId="0" xfId="0" applyNumberFormat="1" applyFont="1" applyFill="1"/>
    <xf numFmtId="0" fontId="1" fillId="0" borderId="0" xfId="0" applyFont="1"/>
    <xf numFmtId="0" fontId="19" fillId="5" borderId="9" xfId="0" applyFont="1" applyFill="1" applyBorder="1" applyAlignment="1">
      <alignment wrapText="1"/>
    </xf>
    <xf numFmtId="0" fontId="37" fillId="5" borderId="9" xfId="0" applyFont="1" applyFill="1" applyBorder="1" applyAlignment="1">
      <alignment horizontal="center" wrapText="1"/>
    </xf>
    <xf numFmtId="0" fontId="19" fillId="5" borderId="8" xfId="0" applyFont="1" applyFill="1" applyBorder="1" applyAlignment="1">
      <alignment wrapText="1"/>
    </xf>
    <xf numFmtId="164" fontId="0" fillId="2" borderId="12" xfId="0" applyNumberFormat="1" applyFont="1" applyFill="1" applyBorder="1"/>
    <xf numFmtId="167" fontId="5" fillId="0" borderId="0" xfId="0" quotePrefix="1" applyNumberFormat="1" applyFont="1" applyFill="1" applyAlignment="1">
      <alignment horizontal="center"/>
    </xf>
    <xf numFmtId="170" fontId="20" fillId="4" borderId="0" xfId="0" applyNumberFormat="1" applyFont="1" applyFill="1" applyBorder="1" applyAlignment="1">
      <alignment horizontal="center" vertical="top" wrapText="1" readingOrder="1"/>
    </xf>
    <xf numFmtId="170" fontId="0" fillId="0" borderId="0" xfId="0" applyNumberFormat="1" applyFont="1" applyFill="1"/>
    <xf numFmtId="170" fontId="19" fillId="5" borderId="9" xfId="0" applyNumberFormat="1" applyFont="1" applyFill="1" applyBorder="1" applyAlignment="1">
      <alignment wrapText="1"/>
    </xf>
    <xf numFmtId="170" fontId="0" fillId="0" borderId="0" xfId="0" applyNumberFormat="1" applyFont="1"/>
    <xf numFmtId="0" fontId="0" fillId="0" borderId="0" xfId="0"/>
    <xf numFmtId="164" fontId="0" fillId="2" borderId="17" xfId="0" applyNumberFormat="1" applyFont="1" applyFill="1" applyBorder="1"/>
    <xf numFmtId="164" fontId="37" fillId="5" borderId="10" xfId="0" applyNumberFormat="1" applyFont="1" applyFill="1" applyBorder="1" applyAlignment="1">
      <alignment wrapText="1"/>
    </xf>
    <xf numFmtId="167" fontId="5" fillId="0" borderId="0" xfId="0" applyNumberFormat="1" applyFont="1" applyFill="1" applyAlignment="1">
      <alignment horizontal="center"/>
    </xf>
    <xf numFmtId="0" fontId="0" fillId="0" borderId="0" xfId="0" applyNumberFormat="1" applyFont="1" applyFill="1"/>
    <xf numFmtId="43" fontId="0" fillId="2" borderId="0" xfId="0" applyNumberFormat="1" applyFont="1" applyFill="1"/>
    <xf numFmtId="0" fontId="0" fillId="0" borderId="0" xfId="0" applyFont="1" applyFill="1" applyAlignment="1">
      <alignment horizontal="left"/>
    </xf>
    <xf numFmtId="164" fontId="9" fillId="0" borderId="17" xfId="0" applyNumberFormat="1" applyFont="1" applyFill="1" applyBorder="1"/>
    <xf numFmtId="0" fontId="2" fillId="0" borderId="0" xfId="0" applyFont="1"/>
    <xf numFmtId="0" fontId="39" fillId="0" borderId="0" xfId="0" applyFont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0" xfId="0" applyFont="1" applyBorder="1"/>
    <xf numFmtId="166" fontId="2" fillId="0" borderId="0" xfId="0" quotePrefix="1" applyNumberFormat="1" applyFont="1" applyAlignment="1">
      <alignment horizontal="left"/>
    </xf>
    <xf numFmtId="0" fontId="2" fillId="0" borderId="0" xfId="0" applyFont="1" applyAlignment="1">
      <alignment horizontal="right"/>
    </xf>
    <xf numFmtId="0" fontId="40" fillId="0" borderId="0" xfId="0" applyFont="1"/>
    <xf numFmtId="0" fontId="40" fillId="0" borderId="0" xfId="0" applyFont="1" applyBorder="1"/>
    <xf numFmtId="164" fontId="0" fillId="0" borderId="0" xfId="0" applyNumberFormat="1" applyFont="1"/>
    <xf numFmtId="0" fontId="2" fillId="0" borderId="0" xfId="0" applyFont="1"/>
    <xf numFmtId="0" fontId="40" fillId="0" borderId="12" xfId="0" applyFont="1" applyBorder="1" applyAlignment="1">
      <alignment horizontal="center" wrapText="1"/>
    </xf>
    <xf numFmtId="0" fontId="40" fillId="0" borderId="0" xfId="0" applyFont="1" applyBorder="1" applyAlignment="1">
      <alignment wrapText="1"/>
    </xf>
    <xf numFmtId="0" fontId="41" fillId="0" borderId="0" xfId="0" applyFont="1" applyBorder="1" applyAlignment="1">
      <alignment horizontal="center" wrapText="1"/>
    </xf>
    <xf numFmtId="164" fontId="2" fillId="0" borderId="12" xfId="0" applyNumberFormat="1" applyFont="1" applyBorder="1" applyAlignment="1">
      <alignment horizontal="center" wrapText="1"/>
    </xf>
    <xf numFmtId="164" fontId="0" fillId="0" borderId="0" xfId="0" applyNumberFormat="1" applyFont="1" applyBorder="1" applyAlignment="1">
      <alignment horizontal="center" wrapText="1"/>
    </xf>
    <xf numFmtId="0" fontId="40" fillId="0" borderId="0" xfId="0" applyFont="1" applyAlignment="1">
      <alignment wrapText="1"/>
    </xf>
    <xf numFmtId="0" fontId="41" fillId="0" borderId="0" xfId="0" applyFont="1" applyBorder="1"/>
    <xf numFmtId="0" fontId="38" fillId="0" borderId="0" xfId="0" applyFont="1"/>
    <xf numFmtId="0" fontId="42" fillId="0" borderId="0" xfId="0" applyFont="1" applyBorder="1"/>
    <xf numFmtId="169" fontId="2" fillId="0" borderId="12" xfId="0" applyNumberFormat="1" applyFont="1" applyBorder="1"/>
    <xf numFmtId="169" fontId="2" fillId="0" borderId="0" xfId="0" applyNumberFormat="1" applyFont="1" applyBorder="1"/>
    <xf numFmtId="169" fontId="0" fillId="0" borderId="12" xfId="0" applyNumberFormat="1" applyFont="1" applyBorder="1"/>
    <xf numFmtId="44" fontId="40" fillId="0" borderId="0" xfId="0" applyNumberFormat="1" applyFont="1"/>
    <xf numFmtId="164" fontId="2" fillId="0" borderId="0" xfId="0" applyNumberFormat="1" applyFont="1"/>
    <xf numFmtId="164" fontId="2" fillId="0" borderId="0" xfId="0" applyNumberFormat="1" applyFont="1" applyBorder="1"/>
    <xf numFmtId="0" fontId="43" fillId="0" borderId="0" xfId="0" applyFont="1"/>
    <xf numFmtId="14" fontId="40" fillId="0" borderId="0" xfId="0" applyNumberFormat="1" applyFont="1"/>
    <xf numFmtId="169" fontId="2" fillId="0" borderId="0" xfId="0" applyNumberFormat="1" applyFont="1"/>
    <xf numFmtId="169" fontId="0" fillId="0" borderId="0" xfId="0" applyNumberFormat="1" applyFont="1"/>
    <xf numFmtId="165" fontId="2" fillId="0" borderId="0" xfId="0" applyNumberFormat="1" applyFont="1"/>
    <xf numFmtId="165" fontId="2" fillId="0" borderId="0" xfId="0" applyNumberFormat="1" applyFont="1"/>
    <xf numFmtId="165" fontId="40" fillId="0" borderId="0" xfId="0" applyNumberFormat="1" applyFont="1"/>
    <xf numFmtId="165" fontId="0" fillId="0" borderId="0" xfId="0" applyNumberFormat="1" applyFont="1"/>
    <xf numFmtId="164" fontId="0" fillId="7" borderId="0" xfId="0" applyNumberFormat="1" applyFont="1" applyFill="1"/>
    <xf numFmtId="0" fontId="40" fillId="7" borderId="0" xfId="0" applyFont="1" applyFill="1"/>
    <xf numFmtId="164" fontId="0" fillId="0" borderId="0" xfId="0" applyNumberFormat="1" applyFont="1" applyFill="1"/>
    <xf numFmtId="0" fontId="40" fillId="0" borderId="0" xfId="0" applyFont="1" applyFill="1"/>
    <xf numFmtId="164" fontId="0" fillId="0" borderId="9" xfId="0" applyNumberFormat="1" applyFont="1" applyBorder="1"/>
    <xf numFmtId="164" fontId="0" fillId="0" borderId="0" xfId="0" applyNumberFormat="1" applyFont="1" applyBorder="1"/>
    <xf numFmtId="169" fontId="0" fillId="0" borderId="15" xfId="0" applyNumberFormat="1" applyFont="1" applyBorder="1"/>
    <xf numFmtId="0" fontId="40" fillId="0" borderId="0" xfId="0" applyFont="1" applyBorder="1" applyAlignment="1">
      <alignment horizontal="center" wrapText="1"/>
    </xf>
    <xf numFmtId="14" fontId="40" fillId="0" borderId="0" xfId="0" applyNumberFormat="1" applyFont="1" applyFill="1"/>
    <xf numFmtId="0" fontId="40" fillId="0" borderId="0" xfId="0" applyFont="1" applyFill="1" applyBorder="1"/>
    <xf numFmtId="0" fontId="2" fillId="0" borderId="0" xfId="0" applyFont="1" applyFill="1"/>
    <xf numFmtId="0" fontId="42" fillId="0" borderId="0" xfId="0" applyFont="1" applyFill="1" applyBorder="1"/>
    <xf numFmtId="169" fontId="2" fillId="0" borderId="0" xfId="0" applyNumberFormat="1" applyFont="1" applyFill="1" applyBorder="1"/>
    <xf numFmtId="169" fontId="2" fillId="0" borderId="0" xfId="0" applyNumberFormat="1" applyFont="1" applyFill="1"/>
    <xf numFmtId="169" fontId="0" fillId="0" borderId="0" xfId="0" applyNumberFormat="1" applyFont="1" applyFill="1"/>
    <xf numFmtId="37" fontId="2" fillId="0" borderId="0" xfId="0" applyNumberFormat="1" applyFont="1" applyFill="1" applyBorder="1"/>
    <xf numFmtId="37" fontId="2" fillId="0" borderId="0" xfId="0" applyNumberFormat="1" applyFont="1" applyFill="1" applyBorder="1"/>
    <xf numFmtId="164" fontId="2" fillId="0" borderId="0" xfId="0" applyNumberFormat="1" applyFont="1" applyFill="1"/>
    <xf numFmtId="0" fontId="2" fillId="0" borderId="0" xfId="0" applyFont="1" applyBorder="1"/>
    <xf numFmtId="0" fontId="40" fillId="0" borderId="0" xfId="0" applyFont="1"/>
    <xf numFmtId="165" fontId="0" fillId="0" borderId="0" xfId="0" applyNumberFormat="1" applyFont="1"/>
    <xf numFmtId="164" fontId="44" fillId="0" borderId="0" xfId="0" applyNumberFormat="1" applyFont="1" applyBorder="1"/>
    <xf numFmtId="164" fontId="44" fillId="0" borderId="0" xfId="0" applyNumberFormat="1" applyFont="1"/>
    <xf numFmtId="0" fontId="44" fillId="0" borderId="0" xfId="0" applyFont="1"/>
    <xf numFmtId="14" fontId="40" fillId="0" borderId="0" xfId="0" applyNumberFormat="1" applyFont="1" applyBorder="1" applyAlignment="1">
      <alignment horizontal="right" wrapText="1"/>
    </xf>
    <xf numFmtId="164" fontId="2" fillId="0" borderId="0" xfId="0" applyNumberFormat="1" applyFont="1" applyBorder="1" applyAlignment="1">
      <alignment horizontal="center" wrapText="1"/>
    </xf>
    <xf numFmtId="164" fontId="2" fillId="0" borderId="0" xfId="0" applyNumberFormat="1" applyFont="1" applyFill="1" applyBorder="1"/>
    <xf numFmtId="14" fontId="2" fillId="0" borderId="0" xfId="0" applyNumberFormat="1" applyFont="1" applyFill="1"/>
    <xf numFmtId="10" fontId="0" fillId="0" borderId="0" xfId="0" applyNumberFormat="1" applyFont="1"/>
    <xf numFmtId="169" fontId="38" fillId="0" borderId="0" xfId="0" applyNumberFormat="1" applyFont="1" applyBorder="1"/>
    <xf numFmtId="164" fontId="0" fillId="0" borderId="0" xfId="0" applyNumberFormat="1" applyFont="1" applyAlignment="1">
      <alignment horizontal="right"/>
    </xf>
    <xf numFmtId="0" fontId="40" fillId="0" borderId="0" xfId="0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43" fontId="0" fillId="0" borderId="0" xfId="0" applyNumberFormat="1" applyFont="1"/>
    <xf numFmtId="0" fontId="0" fillId="2" borderId="0" xfId="0" applyFill="1"/>
    <xf numFmtId="0" fontId="47" fillId="2" borderId="0" xfId="0" applyFont="1" applyFill="1"/>
    <xf numFmtId="43" fontId="9" fillId="2" borderId="18" xfId="0" applyNumberFormat="1" applyFont="1" applyFill="1" applyBorder="1"/>
    <xf numFmtId="43" fontId="0" fillId="2" borderId="12" xfId="0" applyNumberFormat="1" applyFont="1" applyFill="1" applyBorder="1"/>
    <xf numFmtId="0" fontId="50" fillId="0" borderId="0" xfId="0" applyFont="1"/>
    <xf numFmtId="14" fontId="51" fillId="0" borderId="12" xfId="0" applyNumberFormat="1" applyFont="1" applyFill="1" applyBorder="1"/>
    <xf numFmtId="0" fontId="50" fillId="0" borderId="0" xfId="0" applyFont="1" applyFill="1" applyAlignment="1">
      <alignment horizontal="center"/>
    </xf>
    <xf numFmtId="0" fontId="52" fillId="0" borderId="0" xfId="0" applyFont="1"/>
    <xf numFmtId="14" fontId="50" fillId="0" borderId="0" xfId="0" applyNumberFormat="1" applyFont="1"/>
    <xf numFmtId="0" fontId="53" fillId="0" borderId="0" xfId="0" applyFont="1"/>
    <xf numFmtId="171" fontId="50" fillId="0" borderId="0" xfId="0" applyNumberFormat="1" applyFont="1"/>
    <xf numFmtId="10" fontId="50" fillId="0" borderId="0" xfId="0" applyNumberFormat="1" applyFont="1"/>
    <xf numFmtId="169" fontId="50" fillId="0" borderId="0" xfId="0" applyNumberFormat="1" applyFont="1"/>
    <xf numFmtId="172" fontId="50" fillId="0" borderId="0" xfId="0" applyNumberFormat="1" applyFont="1"/>
    <xf numFmtId="173" fontId="50" fillId="0" borderId="0" xfId="0" applyNumberFormat="1" applyFont="1"/>
    <xf numFmtId="0" fontId="54" fillId="0" borderId="0" xfId="0" applyFont="1"/>
    <xf numFmtId="43" fontId="55" fillId="3" borderId="0" xfId="0" applyNumberFormat="1" applyFont="1" applyFill="1"/>
    <xf numFmtId="0" fontId="51" fillId="0" borderId="0" xfId="0" applyFont="1" applyFill="1" applyBorder="1"/>
    <xf numFmtId="0" fontId="50" fillId="0" borderId="0" xfId="0" applyFont="1" applyFill="1" applyBorder="1"/>
    <xf numFmtId="0" fontId="55" fillId="0" borderId="0" xfId="0" applyFont="1"/>
    <xf numFmtId="0" fontId="50" fillId="6" borderId="0" xfId="0" applyFont="1" applyFill="1" applyAlignment="1">
      <alignment wrapText="1"/>
    </xf>
    <xf numFmtId="169" fontId="50" fillId="0" borderId="0" xfId="0" applyNumberFormat="1" applyFont="1" applyFill="1" applyBorder="1"/>
    <xf numFmtId="171" fontId="50" fillId="0" borderId="12" xfId="0" applyNumberFormat="1" applyFont="1" applyBorder="1"/>
    <xf numFmtId="171" fontId="50" fillId="0" borderId="0" xfId="0" applyNumberFormat="1" applyFont="1" applyFill="1" applyBorder="1"/>
    <xf numFmtId="169" fontId="50" fillId="0" borderId="12" xfId="0" applyNumberFormat="1" applyFont="1" applyBorder="1"/>
    <xf numFmtId="0" fontId="50" fillId="0" borderId="0" xfId="0" applyFont="1" applyBorder="1"/>
    <xf numFmtId="0" fontId="51" fillId="0" borderId="12" xfId="0" applyFont="1" applyBorder="1" applyAlignment="1">
      <alignment horizontal="center"/>
    </xf>
    <xf numFmtId="164" fontId="50" fillId="8" borderId="0" xfId="0" applyNumberFormat="1" applyFont="1" applyFill="1" applyBorder="1" applyAlignment="1">
      <alignment horizontal="center"/>
    </xf>
    <xf numFmtId="164" fontId="50" fillId="0" borderId="0" xfId="0" applyNumberFormat="1" applyFont="1" applyBorder="1" applyAlignment="1">
      <alignment horizontal="center"/>
    </xf>
    <xf numFmtId="169" fontId="50" fillId="0" borderId="0" xfId="0" applyNumberFormat="1" applyFont="1" applyBorder="1"/>
    <xf numFmtId="0" fontId="50" fillId="0" borderId="0" xfId="0" applyFont="1" applyAlignment="1">
      <alignment wrapText="1"/>
    </xf>
    <xf numFmtId="169" fontId="50" fillId="0" borderId="12" xfId="0" applyNumberFormat="1" applyFont="1" applyFill="1" applyBorder="1"/>
    <xf numFmtId="164" fontId="50" fillId="0" borderId="0" xfId="0" applyNumberFormat="1" applyFont="1"/>
    <xf numFmtId="164" fontId="50" fillId="0" borderId="0" xfId="0" applyNumberFormat="1" applyFont="1" applyFill="1" applyBorder="1"/>
    <xf numFmtId="0" fontId="51" fillId="0" borderId="0" xfId="0" applyFont="1"/>
    <xf numFmtId="169" fontId="51" fillId="0" borderId="15" xfId="0" applyNumberFormat="1" applyFont="1" applyBorder="1"/>
    <xf numFmtId="164" fontId="51" fillId="0" borderId="0" xfId="0" applyNumberFormat="1" applyFont="1" applyFill="1" applyBorder="1"/>
    <xf numFmtId="169" fontId="51" fillId="0" borderId="0" xfId="0" applyNumberFormat="1" applyFont="1" applyBorder="1"/>
    <xf numFmtId="0" fontId="56" fillId="0" borderId="0" xfId="0" applyNumberFormat="1" applyFont="1" applyFill="1" applyAlignment="1" applyProtection="1">
      <alignment horizontal="left"/>
      <protection locked="0"/>
    </xf>
    <xf numFmtId="0" fontId="51" fillId="0" borderId="0" xfId="0" applyNumberFormat="1" applyFont="1" applyBorder="1"/>
    <xf numFmtId="169" fontId="50" fillId="0" borderId="18" xfId="0" applyNumberFormat="1" applyFont="1" applyBorder="1"/>
    <xf numFmtId="44" fontId="50" fillId="0" borderId="0" xfId="0" applyNumberFormat="1" applyFont="1"/>
    <xf numFmtId="164" fontId="50" fillId="0" borderId="0" xfId="0" applyNumberFormat="1" applyFont="1" applyBorder="1"/>
    <xf numFmtId="0" fontId="2" fillId="0" borderId="0" xfId="0" applyFont="1"/>
    <xf numFmtId="0" fontId="50" fillId="0" borderId="19" xfId="0" applyFont="1" applyBorder="1"/>
    <xf numFmtId="0" fontId="2" fillId="0" borderId="20" xfId="0" applyFont="1" applyBorder="1"/>
    <xf numFmtId="164" fontId="50" fillId="0" borderId="20" xfId="0" applyNumberFormat="1" applyFont="1" applyBorder="1"/>
    <xf numFmtId="0" fontId="57" fillId="0" borderId="21" xfId="0" applyFont="1" applyBorder="1"/>
    <xf numFmtId="0" fontId="50" fillId="0" borderId="22" xfId="0" applyFont="1" applyBorder="1"/>
    <xf numFmtId="0" fontId="2" fillId="0" borderId="0" xfId="0" applyFont="1" applyBorder="1"/>
    <xf numFmtId="0" fontId="2" fillId="0" borderId="23" xfId="0" applyFont="1" applyBorder="1"/>
    <xf numFmtId="0" fontId="2" fillId="0" borderId="22" xfId="0" applyFont="1" applyBorder="1"/>
    <xf numFmtId="0" fontId="2" fillId="0" borderId="0" xfId="0" applyFont="1" applyAlignment="1">
      <alignment horizontal="right"/>
    </xf>
    <xf numFmtId="0" fontId="58" fillId="0" borderId="0" xfId="0" applyFont="1"/>
    <xf numFmtId="0" fontId="57" fillId="0" borderId="0" xfId="0" applyFont="1" applyAlignment="1">
      <alignment horizontal="right"/>
    </xf>
    <xf numFmtId="0" fontId="57" fillId="0" borderId="0" xfId="0" applyFont="1" applyAlignment="1">
      <alignment horizontal="right" vertical="top"/>
    </xf>
    <xf numFmtId="0" fontId="59" fillId="0" borderId="0" xfId="0" applyFont="1"/>
    <xf numFmtId="0" fontId="59" fillId="0" borderId="0" xfId="0" applyFont="1" applyFill="1"/>
    <xf numFmtId="0" fontId="59" fillId="0" borderId="19" xfId="0" applyFont="1" applyBorder="1" applyAlignment="1">
      <alignment horizontal="center"/>
    </xf>
    <xf numFmtId="0" fontId="59" fillId="0" borderId="20" xfId="0" applyFont="1" applyFill="1" applyBorder="1" applyAlignment="1">
      <alignment horizontal="center"/>
    </xf>
    <xf numFmtId="164" fontId="59" fillId="0" borderId="20" xfId="0" applyNumberFormat="1" applyFont="1" applyBorder="1" applyAlignment="1">
      <alignment horizontal="center"/>
    </xf>
    <xf numFmtId="0" fontId="59" fillId="0" borderId="21" xfId="0" applyFont="1" applyBorder="1" applyAlignment="1">
      <alignment horizontal="center"/>
    </xf>
    <xf numFmtId="0" fontId="59" fillId="0" borderId="22" xfId="0" applyFont="1" applyBorder="1" applyAlignment="1">
      <alignment horizontal="center"/>
    </xf>
    <xf numFmtId="164" fontId="59" fillId="0" borderId="0" xfId="0" applyNumberFormat="1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59" fillId="0" borderId="23" xfId="0" applyFont="1" applyBorder="1" applyAlignment="1">
      <alignment horizontal="center"/>
    </xf>
    <xf numFmtId="0" fontId="59" fillId="0" borderId="27" xfId="0" applyFont="1" applyBorder="1" applyAlignment="1">
      <alignment horizontal="center"/>
    </xf>
    <xf numFmtId="164" fontId="59" fillId="0" borderId="12" xfId="0" applyNumberFormat="1" applyFont="1" applyBorder="1" applyAlignment="1">
      <alignment horizontal="center"/>
    </xf>
    <xf numFmtId="0" fontId="59" fillId="0" borderId="12" xfId="0" applyFont="1" applyBorder="1" applyAlignment="1">
      <alignment horizontal="center"/>
    </xf>
    <xf numFmtId="164" fontId="56" fillId="0" borderId="12" xfId="0" applyNumberFormat="1" applyFont="1" applyBorder="1" applyAlignment="1">
      <alignment horizontal="center"/>
    </xf>
    <xf numFmtId="0" fontId="59" fillId="0" borderId="28" xfId="0" applyFont="1" applyBorder="1" applyAlignment="1">
      <alignment horizontal="center"/>
    </xf>
    <xf numFmtId="0" fontId="59" fillId="0" borderId="22" xfId="0" applyFont="1" applyBorder="1"/>
    <xf numFmtId="0" fontId="59" fillId="0" borderId="0" xfId="0" applyFont="1" applyBorder="1"/>
    <xf numFmtId="164" fontId="59" fillId="0" borderId="0" xfId="0" applyNumberFormat="1" applyFont="1" applyBorder="1"/>
    <xf numFmtId="0" fontId="59" fillId="0" borderId="23" xfId="0" applyFont="1" applyBorder="1"/>
    <xf numFmtId="0" fontId="60" fillId="0" borderId="0" xfId="0" applyFont="1"/>
    <xf numFmtId="14" fontId="59" fillId="0" borderId="22" xfId="0" applyNumberFormat="1" applyFont="1" applyFill="1" applyBorder="1"/>
    <xf numFmtId="164" fontId="59" fillId="8" borderId="0" xfId="0" applyNumberFormat="1" applyFont="1" applyFill="1" applyBorder="1"/>
    <xf numFmtId="172" fontId="59" fillId="0" borderId="0" xfId="0" applyNumberFormat="1" applyFont="1" applyBorder="1"/>
    <xf numFmtId="164" fontId="56" fillId="0" borderId="0" xfId="0" applyNumberFormat="1" applyFont="1" applyBorder="1" applyAlignment="1">
      <alignment horizontal="center"/>
    </xf>
    <xf numFmtId="164" fontId="59" fillId="0" borderId="29" xfId="0" applyNumberFormat="1" applyFont="1" applyBorder="1"/>
    <xf numFmtId="0" fontId="60" fillId="0" borderId="0" xfId="0" applyFont="1" applyAlignment="1">
      <alignment horizontal="right"/>
    </xf>
    <xf numFmtId="14" fontId="59" fillId="0" borderId="24" xfId="0" applyNumberFormat="1" applyFont="1" applyBorder="1"/>
    <xf numFmtId="14" fontId="59" fillId="0" borderId="25" xfId="0" applyNumberFormat="1" applyFont="1" applyFill="1" applyBorder="1"/>
    <xf numFmtId="164" fontId="59" fillId="0" borderId="25" xfId="0" applyNumberFormat="1" applyFont="1" applyBorder="1"/>
    <xf numFmtId="14" fontId="59" fillId="0" borderId="25" xfId="0" applyNumberFormat="1" applyFont="1" applyBorder="1"/>
    <xf numFmtId="164" fontId="59" fillId="0" borderId="26" xfId="0" applyNumberFormat="1" applyFont="1" applyBorder="1"/>
    <xf numFmtId="0" fontId="60" fillId="0" borderId="8" xfId="0" applyFont="1" applyBorder="1"/>
    <xf numFmtId="164" fontId="60" fillId="0" borderId="10" xfId="0" applyNumberFormat="1" applyFont="1" applyBorder="1"/>
    <xf numFmtId="164" fontId="60" fillId="0" borderId="0" xfId="0" applyNumberFormat="1" applyFont="1" applyFill="1" applyBorder="1"/>
    <xf numFmtId="0" fontId="59" fillId="0" borderId="0" xfId="0" applyFont="1" applyAlignment="1">
      <alignment wrapText="1"/>
    </xf>
    <xf numFmtId="168" fontId="60" fillId="8" borderId="9" xfId="0" applyNumberFormat="1" applyFont="1" applyFill="1" applyBorder="1" applyProtection="1">
      <protection locked="0"/>
    </xf>
    <xf numFmtId="168" fontId="60" fillId="0" borderId="0" xfId="0" applyNumberFormat="1" applyFont="1" applyFill="1" applyProtection="1">
      <protection locked="0"/>
    </xf>
    <xf numFmtId="168" fontId="60" fillId="0" borderId="0" xfId="0" applyNumberFormat="1" applyFont="1" applyFill="1"/>
    <xf numFmtId="0" fontId="59" fillId="0" borderId="0" xfId="0" applyFont="1" applyAlignment="1">
      <alignment horizontal="center"/>
    </xf>
    <xf numFmtId="164" fontId="59" fillId="0" borderId="0" xfId="0" applyNumberFormat="1" applyFont="1" applyAlignment="1" applyProtection="1">
      <alignment horizontal="center"/>
      <protection locked="0"/>
    </xf>
    <xf numFmtId="164" fontId="59" fillId="0" borderId="0" xfId="0" applyNumberFormat="1" applyFont="1" applyFill="1" applyAlignment="1" applyProtection="1">
      <alignment horizontal="center"/>
      <protection locked="0"/>
    </xf>
    <xf numFmtId="164" fontId="59" fillId="0" borderId="0" xfId="0" applyNumberFormat="1" applyFont="1" applyFill="1" applyAlignment="1">
      <alignment horizontal="center"/>
    </xf>
    <xf numFmtId="0" fontId="61" fillId="0" borderId="0" xfId="0" applyFont="1"/>
    <xf numFmtId="164" fontId="59" fillId="0" borderId="12" xfId="0" applyNumberFormat="1" applyFont="1" applyBorder="1" applyAlignment="1" applyProtection="1">
      <alignment horizontal="center"/>
      <protection locked="0"/>
    </xf>
    <xf numFmtId="164" fontId="59" fillId="8" borderId="0" xfId="0" applyNumberFormat="1" applyFont="1" applyFill="1" applyProtection="1">
      <protection locked="0"/>
    </xf>
    <xf numFmtId="164" fontId="59" fillId="0" borderId="0" xfId="0" applyNumberFormat="1" applyFont="1" applyFill="1" applyProtection="1">
      <protection locked="0"/>
    </xf>
    <xf numFmtId="164" fontId="59" fillId="0" borderId="0" xfId="0" applyNumberFormat="1" applyFont="1" applyFill="1"/>
    <xf numFmtId="164" fontId="56" fillId="0" borderId="0" xfId="0" applyNumberFormat="1" applyFont="1" applyFill="1" applyProtection="1">
      <protection locked="0"/>
    </xf>
    <xf numFmtId="164" fontId="59" fillId="9" borderId="0" xfId="0" applyNumberFormat="1" applyFont="1" applyFill="1" applyProtection="1">
      <protection locked="0"/>
    </xf>
    <xf numFmtId="164" fontId="60" fillId="0" borderId="2" xfId="0" applyNumberFormat="1" applyFont="1" applyBorder="1" applyProtection="1">
      <protection locked="0"/>
    </xf>
    <xf numFmtId="164" fontId="56" fillId="0" borderId="0" xfId="0" applyNumberFormat="1" applyFont="1" applyFill="1" applyBorder="1" applyProtection="1">
      <protection locked="0"/>
    </xf>
    <xf numFmtId="164" fontId="59" fillId="0" borderId="0" xfId="0" applyNumberFormat="1" applyFont="1" applyFill="1" applyBorder="1"/>
    <xf numFmtId="0" fontId="62" fillId="0" borderId="0" xfId="0" applyFont="1" applyAlignment="1" applyProtection="1"/>
    <xf numFmtId="171" fontId="60" fillId="0" borderId="0" xfId="0" applyNumberFormat="1" applyFont="1" applyFill="1"/>
    <xf numFmtId="171" fontId="56" fillId="0" borderId="0" xfId="0" applyNumberFormat="1" applyFont="1" applyFill="1"/>
    <xf numFmtId="164" fontId="60" fillId="0" borderId="0" xfId="0" applyNumberFormat="1" applyFont="1" applyFill="1"/>
    <xf numFmtId="164" fontId="56" fillId="0" borderId="0" xfId="0" applyNumberFormat="1" applyFont="1" applyFill="1"/>
    <xf numFmtId="164" fontId="59" fillId="0" borderId="0" xfId="0" applyNumberFormat="1" applyFont="1"/>
    <xf numFmtId="22" fontId="61" fillId="0" borderId="0" xfId="0" applyNumberFormat="1" applyFont="1"/>
    <xf numFmtId="14" fontId="0" fillId="0" borderId="0" xfId="0" applyNumberFormat="1"/>
    <xf numFmtId="0" fontId="0" fillId="0" borderId="0" xfId="0" applyAlignment="1">
      <alignment horizontal="right"/>
    </xf>
    <xf numFmtId="43" fontId="9" fillId="6" borderId="0" xfId="0" applyNumberFormat="1" applyFont="1" applyFill="1"/>
    <xf numFmtId="0" fontId="63" fillId="0" borderId="0" xfId="0" applyFont="1"/>
    <xf numFmtId="43" fontId="0" fillId="0" borderId="0" xfId="1" applyFont="1"/>
    <xf numFmtId="43" fontId="63" fillId="0" borderId="0" xfId="1" applyFont="1"/>
    <xf numFmtId="0" fontId="0" fillId="0" borderId="0" xfId="0" applyBorder="1" applyAlignment="1">
      <alignment horizontal="center"/>
    </xf>
    <xf numFmtId="0" fontId="64" fillId="0" borderId="0" xfId="0" applyFont="1" applyAlignment="1">
      <alignment horizontal="center"/>
    </xf>
    <xf numFmtId="0" fontId="65" fillId="0" borderId="0" xfId="0" applyFont="1" applyAlignment="1">
      <alignment horizontal="center"/>
    </xf>
    <xf numFmtId="0" fontId="64" fillId="0" borderId="0" xfId="0" applyFont="1" applyBorder="1" applyAlignment="1">
      <alignment horizontal="center"/>
    </xf>
    <xf numFmtId="9" fontId="0" fillId="0" borderId="0" xfId="3" applyFont="1"/>
    <xf numFmtId="44" fontId="63" fillId="0" borderId="0" xfId="2" applyFont="1"/>
    <xf numFmtId="43" fontId="63" fillId="0" borderId="0" xfId="1" applyFont="1" applyBorder="1"/>
    <xf numFmtId="174" fontId="0" fillId="0" borderId="0" xfId="0" applyNumberFormat="1" applyBorder="1"/>
    <xf numFmtId="43" fontId="63" fillId="0" borderId="0" xfId="1" applyFont="1" applyFill="1"/>
    <xf numFmtId="14" fontId="0" fillId="0" borderId="0" xfId="0" applyNumberFormat="1" applyAlignment="1">
      <alignment horizontal="right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43" fontId="63" fillId="0" borderId="0" xfId="1" applyFont="1" applyBorder="1" applyAlignment="1">
      <alignment vertical="top"/>
    </xf>
    <xf numFmtId="0" fontId="0" fillId="0" borderId="0" xfId="0" applyAlignment="1">
      <alignment horizontal="left"/>
    </xf>
    <xf numFmtId="43" fontId="0" fillId="0" borderId="12" xfId="1" applyFont="1" applyBorder="1"/>
    <xf numFmtId="43" fontId="0" fillId="0" borderId="18" xfId="1" applyFont="1" applyBorder="1"/>
    <xf numFmtId="43" fontId="63" fillId="0" borderId="0" xfId="1" applyFont="1" applyAlignment="1">
      <alignment horizontal="right"/>
    </xf>
    <xf numFmtId="43" fontId="63" fillId="0" borderId="0" xfId="1" applyFont="1" applyBorder="1" applyAlignment="1">
      <alignment horizontal="right"/>
    </xf>
    <xf numFmtId="43" fontId="0" fillId="0" borderId="0" xfId="1" applyFont="1" applyBorder="1"/>
    <xf numFmtId="0" fontId="0" fillId="0" borderId="0" xfId="0" applyBorder="1" applyAlignment="1">
      <alignment horizontal="left"/>
    </xf>
    <xf numFmtId="43" fontId="0" fillId="0" borderId="0" xfId="0" applyNumberFormat="1" applyBorder="1"/>
    <xf numFmtId="43" fontId="0" fillId="0" borderId="18" xfId="0" applyNumberFormat="1" applyBorder="1"/>
    <xf numFmtId="164" fontId="0" fillId="0" borderId="12" xfId="1" applyNumberFormat="1" applyFont="1" applyBorder="1"/>
    <xf numFmtId="0" fontId="76" fillId="2" borderId="0" xfId="0" applyFont="1" applyFill="1"/>
    <xf numFmtId="0" fontId="77" fillId="2" borderId="0" xfId="0" applyFont="1" applyFill="1"/>
    <xf numFmtId="10" fontId="0" fillId="2" borderId="0" xfId="0" applyNumberFormat="1" applyFill="1"/>
    <xf numFmtId="43" fontId="0" fillId="2" borderId="0" xfId="0" applyNumberFormat="1" applyFill="1"/>
    <xf numFmtId="0" fontId="9" fillId="12" borderId="0" xfId="0" applyFont="1" applyFill="1" applyAlignment="1">
      <alignment horizontal="center"/>
    </xf>
    <xf numFmtId="44" fontId="0" fillId="2" borderId="0" xfId="2" applyFont="1" applyFill="1"/>
    <xf numFmtId="44" fontId="0" fillId="2" borderId="18" xfId="2" applyFont="1" applyFill="1" applyBorder="1"/>
    <xf numFmtId="0" fontId="78" fillId="2" borderId="0" xfId="0" applyFont="1" applyFill="1"/>
    <xf numFmtId="44" fontId="0" fillId="2" borderId="0" xfId="2" applyFont="1" applyFill="1" applyBorder="1"/>
    <xf numFmtId="44" fontId="0" fillId="2" borderId="0" xfId="0" applyNumberFormat="1" applyFill="1" applyBorder="1"/>
    <xf numFmtId="0" fontId="0" fillId="2" borderId="0" xfId="0" applyFill="1" applyBorder="1"/>
    <xf numFmtId="0" fontId="50" fillId="0" borderId="0" xfId="14078" applyFont="1"/>
    <xf numFmtId="14" fontId="51" fillId="0" borderId="12" xfId="14078" applyNumberFormat="1" applyFont="1" applyFill="1" applyBorder="1"/>
    <xf numFmtId="0" fontId="50" fillId="0" borderId="0" xfId="14078" applyFont="1" applyFill="1" applyAlignment="1">
      <alignment horizontal="center"/>
    </xf>
    <xf numFmtId="0" fontId="52" fillId="0" borderId="0" xfId="14078" applyFont="1"/>
    <xf numFmtId="14" fontId="50" fillId="0" borderId="0" xfId="14078" applyNumberFormat="1" applyFont="1"/>
    <xf numFmtId="0" fontId="53" fillId="0" borderId="0" xfId="14078" applyFont="1"/>
    <xf numFmtId="171" fontId="50" fillId="0" borderId="0" xfId="14078" applyNumberFormat="1" applyFont="1"/>
    <xf numFmtId="10" fontId="50" fillId="0" borderId="0" xfId="14078" applyNumberFormat="1" applyFont="1"/>
    <xf numFmtId="169" fontId="50" fillId="0" borderId="0" xfId="14078" applyNumberFormat="1" applyFont="1"/>
    <xf numFmtId="172" fontId="50" fillId="0" borderId="0" xfId="14078" applyNumberFormat="1" applyFont="1"/>
    <xf numFmtId="173" fontId="50" fillId="0" borderId="0" xfId="14078" applyNumberFormat="1" applyFont="1"/>
    <xf numFmtId="0" fontId="54" fillId="0" borderId="0" xfId="14078" applyFont="1"/>
    <xf numFmtId="43" fontId="55" fillId="3" borderId="0" xfId="14078" applyNumberFormat="1" applyFont="1" applyFill="1"/>
    <xf numFmtId="0" fontId="51" fillId="0" borderId="0" xfId="14078" applyFont="1" applyFill="1" applyBorder="1"/>
    <xf numFmtId="0" fontId="50" fillId="0" borderId="0" xfId="14078" applyFont="1" applyFill="1" applyBorder="1"/>
    <xf numFmtId="0" fontId="55" fillId="0" borderId="0" xfId="14078" applyFont="1"/>
    <xf numFmtId="0" fontId="50" fillId="6" borderId="0" xfId="14078" applyFont="1" applyFill="1" applyAlignment="1">
      <alignment wrapText="1"/>
    </xf>
    <xf numFmtId="169" fontId="50" fillId="0" borderId="0" xfId="14078" applyNumberFormat="1" applyFont="1" applyFill="1" applyBorder="1"/>
    <xf numFmtId="171" fontId="50" fillId="0" borderId="12" xfId="14078" applyNumberFormat="1" applyFont="1" applyBorder="1"/>
    <xf numFmtId="171" fontId="50" fillId="0" borderId="0" xfId="14078" applyNumberFormat="1" applyFont="1" applyFill="1" applyBorder="1"/>
    <xf numFmtId="169" fontId="50" fillId="0" borderId="12" xfId="14078" applyNumberFormat="1" applyFont="1" applyBorder="1"/>
    <xf numFmtId="43" fontId="50" fillId="0" borderId="0" xfId="14078" applyNumberFormat="1" applyFont="1" applyFill="1" applyBorder="1"/>
    <xf numFmtId="0" fontId="50" fillId="0" borderId="0" xfId="14078" applyFont="1" applyBorder="1"/>
    <xf numFmtId="0" fontId="51" fillId="0" borderId="12" xfId="14078" applyFont="1" applyBorder="1" applyAlignment="1">
      <alignment horizontal="center"/>
    </xf>
    <xf numFmtId="164" fontId="50" fillId="8" borderId="0" xfId="14078" applyNumberFormat="1" applyFont="1" applyFill="1" applyBorder="1" applyAlignment="1">
      <alignment horizontal="center"/>
    </xf>
    <xf numFmtId="164" fontId="50" fillId="0" borderId="0" xfId="14078" applyNumberFormat="1" applyFont="1" applyBorder="1" applyAlignment="1">
      <alignment horizontal="center"/>
    </xf>
    <xf numFmtId="169" fontId="50" fillId="0" borderId="0" xfId="14078" applyNumberFormat="1" applyFont="1" applyBorder="1"/>
    <xf numFmtId="0" fontId="50" fillId="0" borderId="0" xfId="14078" applyFont="1" applyAlignment="1">
      <alignment wrapText="1"/>
    </xf>
    <xf numFmtId="169" fontId="50" fillId="0" borderId="12" xfId="14078" applyNumberFormat="1" applyFont="1" applyFill="1" applyBorder="1"/>
    <xf numFmtId="164" fontId="50" fillId="0" borderId="0" xfId="14078" applyNumberFormat="1" applyFont="1"/>
    <xf numFmtId="164" fontId="50" fillId="0" borderId="0" xfId="14078" applyNumberFormat="1" applyFont="1" applyFill="1" applyBorder="1"/>
    <xf numFmtId="0" fontId="51" fillId="0" borderId="0" xfId="14078" applyFont="1"/>
    <xf numFmtId="169" fontId="51" fillId="0" borderId="15" xfId="14078" applyNumberFormat="1" applyFont="1" applyBorder="1"/>
    <xf numFmtId="164" fontId="51" fillId="0" borderId="0" xfId="14078" applyNumberFormat="1" applyFont="1" applyFill="1" applyBorder="1"/>
    <xf numFmtId="169" fontId="51" fillId="0" borderId="0" xfId="14078" applyNumberFormat="1" applyFont="1" applyBorder="1"/>
    <xf numFmtId="0" fontId="56" fillId="0" borderId="0" xfId="14078" applyNumberFormat="1" applyFont="1" applyFill="1" applyAlignment="1" applyProtection="1">
      <alignment horizontal="left"/>
      <protection locked="0"/>
    </xf>
    <xf numFmtId="0" fontId="54" fillId="0" borderId="0" xfId="14078" applyNumberFormat="1" applyFont="1" applyBorder="1"/>
    <xf numFmtId="169" fontId="50" fillId="0" borderId="18" xfId="14078" applyNumberFormat="1" applyFont="1" applyBorder="1"/>
    <xf numFmtId="44" fontId="50" fillId="0" borderId="0" xfId="14078" applyNumberFormat="1" applyFont="1" applyFill="1" applyBorder="1"/>
    <xf numFmtId="44" fontId="50" fillId="0" borderId="0" xfId="14078" applyNumberFormat="1" applyFont="1"/>
    <xf numFmtId="4" fontId="50" fillId="0" borderId="0" xfId="14078" applyNumberFormat="1" applyFont="1" applyBorder="1"/>
    <xf numFmtId="164" fontId="50" fillId="0" borderId="0" xfId="14078" applyNumberFormat="1" applyFont="1" applyBorder="1"/>
    <xf numFmtId="0" fontId="2" fillId="0" borderId="0" xfId="14078"/>
    <xf numFmtId="0" fontId="50" fillId="0" borderId="19" xfId="14078" applyFont="1" applyBorder="1"/>
    <xf numFmtId="0" fontId="2" fillId="0" borderId="20" xfId="14078" applyBorder="1"/>
    <xf numFmtId="164" fontId="50" fillId="0" borderId="20" xfId="14078" applyNumberFormat="1" applyFont="1" applyBorder="1"/>
    <xf numFmtId="0" fontId="57" fillId="0" borderId="21" xfId="14078" applyFont="1" applyBorder="1"/>
    <xf numFmtId="0" fontId="50" fillId="0" borderId="22" xfId="14078" applyFont="1" applyBorder="1"/>
    <xf numFmtId="0" fontId="2" fillId="0" borderId="0" xfId="14078" applyBorder="1"/>
    <xf numFmtId="0" fontId="2" fillId="0" borderId="23" xfId="14078" applyBorder="1"/>
    <xf numFmtId="0" fontId="2" fillId="0" borderId="22" xfId="14078" applyBorder="1"/>
    <xf numFmtId="0" fontId="2" fillId="0" borderId="0" xfId="14078" applyAlignment="1">
      <alignment horizontal="right"/>
    </xf>
    <xf numFmtId="0" fontId="58" fillId="0" borderId="0" xfId="14078" applyFont="1"/>
    <xf numFmtId="0" fontId="57" fillId="0" borderId="0" xfId="14078" applyFont="1" applyAlignment="1">
      <alignment horizontal="right"/>
    </xf>
    <xf numFmtId="0" fontId="57" fillId="0" borderId="0" xfId="14078" applyFont="1" applyAlignment="1">
      <alignment horizontal="right" vertical="top"/>
    </xf>
    <xf numFmtId="0" fontId="59" fillId="0" borderId="0" xfId="14078" applyFont="1"/>
    <xf numFmtId="0" fontId="59" fillId="0" borderId="0" xfId="14078" applyFont="1" applyFill="1"/>
    <xf numFmtId="0" fontId="59" fillId="0" borderId="19" xfId="14078" applyFont="1" applyBorder="1" applyAlignment="1">
      <alignment horizontal="center"/>
    </xf>
    <xf numFmtId="0" fontId="59" fillId="0" borderId="20" xfId="14078" applyFont="1" applyFill="1" applyBorder="1" applyAlignment="1">
      <alignment horizontal="center"/>
    </xf>
    <xf numFmtId="164" fontId="59" fillId="0" borderId="20" xfId="14078" applyNumberFormat="1" applyFont="1" applyBorder="1" applyAlignment="1">
      <alignment horizontal="center"/>
    </xf>
    <xf numFmtId="0" fontId="59" fillId="0" borderId="21" xfId="14078" applyFont="1" applyBorder="1" applyAlignment="1">
      <alignment horizontal="center"/>
    </xf>
    <xf numFmtId="0" fontId="59" fillId="0" borderId="22" xfId="14078" applyFont="1" applyBorder="1" applyAlignment="1">
      <alignment horizontal="center"/>
    </xf>
    <xf numFmtId="164" fontId="59" fillId="0" borderId="0" xfId="14078" applyNumberFormat="1" applyFont="1" applyBorder="1" applyAlignment="1">
      <alignment horizontal="center"/>
    </xf>
    <xf numFmtId="0" fontId="59" fillId="0" borderId="0" xfId="14078" applyFont="1" applyBorder="1" applyAlignment="1">
      <alignment horizontal="center"/>
    </xf>
    <xf numFmtId="0" fontId="59" fillId="0" borderId="23" xfId="14078" applyFont="1" applyBorder="1" applyAlignment="1">
      <alignment horizontal="center"/>
    </xf>
    <xf numFmtId="0" fontId="59" fillId="0" borderId="27" xfId="14078" applyFont="1" applyBorder="1" applyAlignment="1">
      <alignment horizontal="center"/>
    </xf>
    <xf numFmtId="164" fontId="59" fillId="0" borderId="12" xfId="14078" applyNumberFormat="1" applyFont="1" applyBorder="1" applyAlignment="1">
      <alignment horizontal="center"/>
    </xf>
    <xf numFmtId="0" fontId="59" fillId="0" borderId="12" xfId="14078" applyFont="1" applyBorder="1" applyAlignment="1">
      <alignment horizontal="center"/>
    </xf>
    <xf numFmtId="164" fontId="56" fillId="0" borderId="12" xfId="14078" applyNumberFormat="1" applyFont="1" applyBorder="1" applyAlignment="1">
      <alignment horizontal="center"/>
    </xf>
    <xf numFmtId="0" fontId="59" fillId="0" borderId="28" xfId="14078" applyFont="1" applyBorder="1" applyAlignment="1">
      <alignment horizontal="center"/>
    </xf>
    <xf numFmtId="0" fontId="59" fillId="0" borderId="22" xfId="14078" applyFont="1" applyBorder="1"/>
    <xf numFmtId="0" fontId="59" fillId="0" borderId="0" xfId="14078" applyFont="1" applyBorder="1"/>
    <xf numFmtId="164" fontId="59" fillId="0" borderId="0" xfId="14078" applyNumberFormat="1" applyFont="1" applyBorder="1"/>
    <xf numFmtId="0" fontId="59" fillId="0" borderId="23" xfId="14078" applyFont="1" applyBorder="1"/>
    <xf numFmtId="0" fontId="60" fillId="0" borderId="0" xfId="14078" applyFont="1"/>
    <xf numFmtId="14" fontId="59" fillId="0" borderId="22" xfId="14078" applyNumberFormat="1" applyFont="1" applyFill="1" applyBorder="1"/>
    <xf numFmtId="164" fontId="59" fillId="8" borderId="0" xfId="14078" applyNumberFormat="1" applyFont="1" applyFill="1" applyBorder="1"/>
    <xf numFmtId="172" fontId="59" fillId="0" borderId="0" xfId="14078" applyNumberFormat="1" applyFont="1" applyBorder="1"/>
    <xf numFmtId="164" fontId="56" fillId="0" borderId="0" xfId="14078" applyNumberFormat="1" applyFont="1" applyBorder="1" applyAlignment="1">
      <alignment horizontal="center"/>
    </xf>
    <xf numFmtId="164" fontId="59" fillId="0" borderId="29" xfId="14078" applyNumberFormat="1" applyFont="1" applyBorder="1"/>
    <xf numFmtId="0" fontId="60" fillId="0" borderId="0" xfId="14078" applyFont="1" applyAlignment="1">
      <alignment horizontal="right"/>
    </xf>
    <xf numFmtId="14" fontId="59" fillId="0" borderId="24" xfId="14078" applyNumberFormat="1" applyFont="1" applyBorder="1"/>
    <xf numFmtId="14" fontId="59" fillId="0" borderId="25" xfId="14078" applyNumberFormat="1" applyFont="1" applyFill="1" applyBorder="1"/>
    <xf numFmtId="164" fontId="59" fillId="0" borderId="25" xfId="14078" applyNumberFormat="1" applyFont="1" applyBorder="1"/>
    <xf numFmtId="14" fontId="59" fillId="0" borderId="25" xfId="14078" applyNumberFormat="1" applyFont="1" applyBorder="1"/>
    <xf numFmtId="164" fontId="59" fillId="0" borderId="26" xfId="14078" applyNumberFormat="1" applyFont="1" applyBorder="1"/>
    <xf numFmtId="0" fontId="60" fillId="0" borderId="8" xfId="14078" applyFont="1" applyBorder="1"/>
    <xf numFmtId="164" fontId="60" fillId="0" borderId="10" xfId="14078" applyNumberFormat="1" applyFont="1" applyBorder="1"/>
    <xf numFmtId="164" fontId="60" fillId="0" borderId="0" xfId="14078" applyNumberFormat="1" applyFont="1" applyFill="1" applyBorder="1"/>
    <xf numFmtId="171" fontId="60" fillId="0" borderId="0" xfId="14078" applyNumberFormat="1" applyFont="1" applyFill="1" applyBorder="1"/>
    <xf numFmtId="0" fontId="59" fillId="0" borderId="0" xfId="14078" applyFont="1" applyAlignment="1">
      <alignment wrapText="1"/>
    </xf>
    <xf numFmtId="168" fontId="60" fillId="8" borderId="9" xfId="14078" applyNumberFormat="1" applyFont="1" applyFill="1" applyBorder="1" applyProtection="1">
      <protection locked="0"/>
    </xf>
    <xf numFmtId="168" fontId="60" fillId="0" borderId="0" xfId="14078" applyNumberFormat="1" applyFont="1" applyFill="1" applyProtection="1">
      <protection locked="0"/>
    </xf>
    <xf numFmtId="168" fontId="60" fillId="0" borderId="0" xfId="14078" applyNumberFormat="1" applyFont="1" applyFill="1"/>
    <xf numFmtId="172" fontId="59" fillId="0" borderId="0" xfId="14078" applyNumberFormat="1" applyFont="1"/>
    <xf numFmtId="0" fontId="59" fillId="0" borderId="0" xfId="14078" applyFont="1" applyAlignment="1">
      <alignment horizontal="center"/>
    </xf>
    <xf numFmtId="164" fontId="59" fillId="0" borderId="0" xfId="14078" applyNumberFormat="1" applyFont="1" applyAlignment="1" applyProtection="1">
      <alignment horizontal="center"/>
      <protection locked="0"/>
    </xf>
    <xf numFmtId="164" fontId="59" fillId="0" borderId="0" xfId="14078" applyNumberFormat="1" applyFont="1" applyFill="1" applyAlignment="1" applyProtection="1">
      <alignment horizontal="center"/>
      <protection locked="0"/>
    </xf>
    <xf numFmtId="164" fontId="59" fillId="0" borderId="0" xfId="14078" applyNumberFormat="1" applyFont="1" applyFill="1" applyAlignment="1">
      <alignment horizontal="center"/>
    </xf>
    <xf numFmtId="43" fontId="59" fillId="0" borderId="0" xfId="14078" applyNumberFormat="1" applyFont="1"/>
    <xf numFmtId="0" fontId="61" fillId="0" borderId="0" xfId="14078" applyFont="1"/>
    <xf numFmtId="164" fontId="59" fillId="0" borderId="12" xfId="14078" applyNumberFormat="1" applyFont="1" applyBorder="1" applyAlignment="1" applyProtection="1">
      <alignment horizontal="center"/>
      <protection locked="0"/>
    </xf>
    <xf numFmtId="164" fontId="59" fillId="8" borderId="0" xfId="14078" applyNumberFormat="1" applyFont="1" applyFill="1" applyProtection="1">
      <protection locked="0"/>
    </xf>
    <xf numFmtId="164" fontId="59" fillId="0" borderId="0" xfId="14078" applyNumberFormat="1" applyFont="1" applyFill="1" applyProtection="1">
      <protection locked="0"/>
    </xf>
    <xf numFmtId="164" fontId="59" fillId="0" borderId="0" xfId="14078" applyNumberFormat="1" applyFont="1" applyFill="1"/>
    <xf numFmtId="164" fontId="56" fillId="0" borderId="0" xfId="14078" applyNumberFormat="1" applyFont="1" applyFill="1" applyProtection="1">
      <protection locked="0"/>
    </xf>
    <xf numFmtId="164" fontId="59" fillId="9" borderId="0" xfId="14078" applyNumberFormat="1" applyFont="1" applyFill="1" applyProtection="1">
      <protection locked="0"/>
    </xf>
    <xf numFmtId="164" fontId="60" fillId="0" borderId="17" xfId="14078" applyNumberFormat="1" applyFont="1" applyBorder="1" applyProtection="1">
      <protection locked="0"/>
    </xf>
    <xf numFmtId="164" fontId="56" fillId="0" borderId="0" xfId="14078" applyNumberFormat="1" applyFont="1" applyFill="1" applyBorder="1" applyProtection="1">
      <protection locked="0"/>
    </xf>
    <xf numFmtId="164" fontId="59" fillId="0" borderId="0" xfId="14078" applyNumberFormat="1" applyFont="1" applyFill="1" applyBorder="1"/>
    <xf numFmtId="0" fontId="62" fillId="0" borderId="0" xfId="14078" applyFont="1" applyAlignment="1" applyProtection="1"/>
    <xf numFmtId="171" fontId="60" fillId="0" borderId="0" xfId="14078" applyNumberFormat="1" applyFont="1" applyFill="1"/>
    <xf numFmtId="171" fontId="56" fillId="0" borderId="0" xfId="14078" applyNumberFormat="1" applyFont="1" applyFill="1"/>
    <xf numFmtId="164" fontId="60" fillId="0" borderId="0" xfId="14078" applyNumberFormat="1" applyFont="1" applyFill="1"/>
    <xf numFmtId="164" fontId="56" fillId="0" borderId="0" xfId="14078" applyNumberFormat="1" applyFont="1" applyFill="1"/>
    <xf numFmtId="164" fontId="59" fillId="0" borderId="0" xfId="14078" applyNumberFormat="1" applyFont="1"/>
    <xf numFmtId="22" fontId="61" fillId="0" borderId="0" xfId="14078" applyNumberFormat="1" applyFont="1"/>
    <xf numFmtId="4" fontId="0" fillId="0" borderId="0" xfId="0" applyNumberFormat="1"/>
    <xf numFmtId="4" fontId="0" fillId="0" borderId="0" xfId="0" applyNumberFormat="1" applyFont="1" applyAlignment="1"/>
    <xf numFmtId="43" fontId="0" fillId="0" borderId="0" xfId="0" applyNumberFormat="1"/>
    <xf numFmtId="0" fontId="7" fillId="0" borderId="0" xfId="0" applyFont="1"/>
    <xf numFmtId="0" fontId="7" fillId="2" borderId="0" xfId="0" applyFont="1" applyFill="1"/>
    <xf numFmtId="14" fontId="2" fillId="0" borderId="0" xfId="14081" applyNumberFormat="1" applyFill="1"/>
    <xf numFmtId="0" fontId="2" fillId="0" borderId="0" xfId="14081" applyFill="1" applyBorder="1"/>
    <xf numFmtId="0" fontId="2" fillId="0" borderId="0" xfId="14081" applyFont="1" applyFill="1"/>
    <xf numFmtId="164" fontId="2" fillId="0" borderId="0" xfId="13" applyNumberFormat="1" applyFont="1" applyFill="1"/>
    <xf numFmtId="164" fontId="2" fillId="0" borderId="0" xfId="13" applyNumberFormat="1" applyFont="1" applyFill="1" applyBorder="1"/>
    <xf numFmtId="0" fontId="2" fillId="0" borderId="0" xfId="14081" applyFill="1"/>
    <xf numFmtId="164" fontId="0" fillId="0" borderId="0" xfId="13" applyNumberFormat="1" applyFont="1" applyFill="1"/>
    <xf numFmtId="164" fontId="0" fillId="0" borderId="0" xfId="13" applyNumberFormat="1" applyFont="1"/>
    <xf numFmtId="164" fontId="0" fillId="0" borderId="0" xfId="13" applyNumberFormat="1" applyFont="1" applyBorder="1"/>
    <xf numFmtId="43" fontId="0" fillId="0" borderId="0" xfId="13" applyFont="1"/>
    <xf numFmtId="0" fontId="0" fillId="0" borderId="12" xfId="0" applyBorder="1" applyAlignment="1">
      <alignment horizont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164" fontId="2" fillId="0" borderId="12" xfId="13" applyNumberFormat="1" applyFont="1" applyBorder="1" applyAlignment="1">
      <alignment horizontal="center" wrapText="1"/>
    </xf>
    <xf numFmtId="164" fontId="0" fillId="0" borderId="0" xfId="13" applyNumberFormat="1" applyFont="1" applyBorder="1" applyAlignment="1">
      <alignment horizontal="center" wrapText="1"/>
    </xf>
    <xf numFmtId="0" fontId="0" fillId="0" borderId="0" xfId="0" applyAlignment="1">
      <alignment wrapText="1"/>
    </xf>
    <xf numFmtId="164" fontId="2" fillId="0" borderId="0" xfId="13" applyNumberFormat="1" applyFont="1"/>
    <xf numFmtId="164" fontId="2" fillId="0" borderId="0" xfId="13" applyNumberFormat="1" applyFont="1" applyBorder="1"/>
    <xf numFmtId="43" fontId="0" fillId="0" borderId="0" xfId="13" applyFont="1" applyFill="1"/>
    <xf numFmtId="164" fontId="0" fillId="0" borderId="0" xfId="0" applyNumberFormat="1" applyFill="1"/>
    <xf numFmtId="164" fontId="0" fillId="0" borderId="9" xfId="13" applyNumberFormat="1" applyFont="1" applyBorder="1"/>
    <xf numFmtId="0" fontId="8" fillId="0" borderId="0" xfId="0" applyFont="1" applyAlignment="1">
      <alignment horizontal="left" vertical="top"/>
    </xf>
    <xf numFmtId="0" fontId="79" fillId="0" borderId="0" xfId="14078" applyFont="1"/>
    <xf numFmtId="0" fontId="80" fillId="0" borderId="0" xfId="14078" applyFont="1"/>
    <xf numFmtId="0" fontId="81" fillId="0" borderId="0" xfId="14078" applyFont="1"/>
    <xf numFmtId="0" fontId="82" fillId="0" borderId="0" xfId="14078" quotePrefix="1" applyFont="1" applyBorder="1" applyAlignment="1">
      <alignment horizontal="left"/>
    </xf>
    <xf numFmtId="0" fontId="83" fillId="0" borderId="0" xfId="14078" applyFont="1" applyBorder="1" applyAlignment="1">
      <alignment horizontal="left"/>
    </xf>
    <xf numFmtId="0" fontId="84" fillId="0" borderId="0" xfId="14078" applyFont="1"/>
    <xf numFmtId="0" fontId="81" fillId="0" borderId="0" xfId="14078" applyFont="1" applyAlignment="1">
      <alignment horizontal="center"/>
    </xf>
    <xf numFmtId="14" fontId="80" fillId="0" borderId="0" xfId="14078" applyNumberFormat="1" applyFont="1" applyFill="1" applyAlignment="1">
      <alignment horizontal="left"/>
    </xf>
    <xf numFmtId="0" fontId="80" fillId="0" borderId="0" xfId="14078" applyFont="1" applyFill="1" applyAlignment="1">
      <alignment horizontal="left"/>
    </xf>
    <xf numFmtId="0" fontId="80" fillId="0" borderId="0" xfId="14078" applyFont="1" applyFill="1"/>
    <xf numFmtId="0" fontId="80" fillId="0" borderId="0" xfId="14078" applyFont="1" applyFill="1" applyAlignment="1"/>
    <xf numFmtId="43" fontId="80" fillId="0" borderId="0" xfId="14078" applyNumberFormat="1" applyFont="1" applyFill="1" applyAlignment="1">
      <alignment horizontal="right"/>
    </xf>
    <xf numFmtId="43" fontId="80" fillId="0" borderId="0" xfId="14078" applyNumberFormat="1" applyFont="1" applyFill="1"/>
    <xf numFmtId="9" fontId="80" fillId="0" borderId="0" xfId="14078" applyNumberFormat="1" applyFont="1" applyFill="1"/>
    <xf numFmtId="43" fontId="80" fillId="0" borderId="0" xfId="14078" applyNumberFormat="1" applyFont="1" applyFill="1" applyBorder="1"/>
    <xf numFmtId="0" fontId="38" fillId="0" borderId="0" xfId="14078" applyFont="1"/>
    <xf numFmtId="0" fontId="11" fillId="0" borderId="0" xfId="14078" applyFont="1"/>
    <xf numFmtId="0" fontId="85" fillId="0" borderId="0" xfId="14078" applyFont="1"/>
    <xf numFmtId="14" fontId="86" fillId="0" borderId="0" xfId="14078" applyNumberFormat="1" applyFont="1" applyFill="1" applyAlignment="1">
      <alignment horizontal="left"/>
    </xf>
    <xf numFmtId="0" fontId="86" fillId="0" borderId="0" xfId="14078" applyFont="1" applyFill="1" applyAlignment="1">
      <alignment horizontal="left"/>
    </xf>
    <xf numFmtId="0" fontId="86" fillId="0" borderId="0" xfId="14078" applyFont="1" applyFill="1"/>
    <xf numFmtId="0" fontId="86" fillId="0" borderId="0" xfId="14078" applyFont="1" applyFill="1" applyAlignment="1"/>
    <xf numFmtId="43" fontId="86" fillId="0" borderId="0" xfId="14078" applyNumberFormat="1" applyFont="1" applyFill="1" applyAlignment="1">
      <alignment horizontal="right"/>
    </xf>
    <xf numFmtId="0" fontId="86" fillId="0" borderId="0" xfId="14078" applyFont="1"/>
    <xf numFmtId="43" fontId="86" fillId="0" borderId="0" xfId="14078" applyNumberFormat="1" applyFont="1" applyFill="1"/>
    <xf numFmtId="9" fontId="86" fillId="0" borderId="0" xfId="14078" applyNumberFormat="1" applyFont="1" applyFill="1"/>
    <xf numFmtId="43" fontId="86" fillId="0" borderId="0" xfId="14078" applyNumberFormat="1" applyFont="1" applyFill="1" applyBorder="1"/>
    <xf numFmtId="43" fontId="80" fillId="0" borderId="17" xfId="14078" applyNumberFormat="1" applyFont="1" applyFill="1" applyBorder="1"/>
    <xf numFmtId="0" fontId="2" fillId="0" borderId="0" xfId="14078" applyFill="1"/>
    <xf numFmtId="0" fontId="87" fillId="0" borderId="0" xfId="14078" applyFont="1" applyFill="1" applyAlignment="1">
      <alignment horizontal="center" wrapText="1"/>
    </xf>
    <xf numFmtId="0" fontId="88" fillId="0" borderId="0" xfId="14078" applyFont="1" applyFill="1" applyAlignment="1">
      <alignment horizontal="center"/>
    </xf>
    <xf numFmtId="0" fontId="3" fillId="0" borderId="0" xfId="14078" applyFont="1"/>
    <xf numFmtId="0" fontId="89" fillId="13" borderId="0" xfId="14078" applyFont="1" applyFill="1"/>
    <xf numFmtId="164" fontId="80" fillId="0" borderId="0" xfId="14" applyNumberFormat="1" applyFont="1" applyFill="1"/>
    <xf numFmtId="164" fontId="3" fillId="0" borderId="0" xfId="14" applyNumberFormat="1" applyFont="1"/>
    <xf numFmtId="43" fontId="90" fillId="0" borderId="0" xfId="14078" applyNumberFormat="1" applyFont="1"/>
    <xf numFmtId="43" fontId="3" fillId="0" borderId="0" xfId="14078" applyNumberFormat="1" applyFont="1"/>
    <xf numFmtId="164" fontId="80" fillId="0" borderId="17" xfId="14" applyNumberFormat="1" applyFont="1" applyFill="1" applyBorder="1"/>
    <xf numFmtId="43" fontId="80" fillId="0" borderId="0" xfId="13" applyFont="1" applyFill="1"/>
    <xf numFmtId="43" fontId="86" fillId="0" borderId="17" xfId="14078" applyNumberFormat="1" applyFont="1" applyFill="1" applyBorder="1"/>
    <xf numFmtId="0" fontId="3" fillId="0" borderId="17" xfId="14078" applyFont="1" applyBorder="1"/>
    <xf numFmtId="43" fontId="91" fillId="6" borderId="17" xfId="14078" applyNumberFormat="1" applyFont="1" applyFill="1" applyBorder="1"/>
    <xf numFmtId="43" fontId="2" fillId="0" borderId="0" xfId="13" applyFont="1"/>
    <xf numFmtId="43" fontId="2" fillId="0" borderId="0" xfId="14078" applyNumberFormat="1"/>
    <xf numFmtId="164" fontId="91" fillId="0" borderId="17" xfId="14" applyNumberFormat="1" applyFont="1" applyFill="1" applyBorder="1"/>
    <xf numFmtId="164" fontId="91" fillId="0" borderId="0" xfId="14" applyNumberFormat="1" applyFont="1" applyFill="1" applyBorder="1"/>
    <xf numFmtId="164" fontId="80" fillId="0" borderId="0" xfId="13" applyNumberFormat="1" applyFont="1" applyFill="1"/>
    <xf numFmtId="0" fontId="8" fillId="0" borderId="0" xfId="0" applyFont="1"/>
    <xf numFmtId="164" fontId="80" fillId="0" borderId="0" xfId="14" applyNumberFormat="1" applyFont="1" applyFill="1" applyBorder="1"/>
    <xf numFmtId="0" fontId="9" fillId="0" borderId="0" xfId="0" applyFont="1" applyFill="1" applyAlignment="1">
      <alignment horizontal="left"/>
    </xf>
    <xf numFmtId="43" fontId="9" fillId="0" borderId="0" xfId="1" applyFont="1" applyFill="1" applyBorder="1"/>
    <xf numFmtId="43" fontId="8" fillId="0" borderId="0" xfId="1" applyFont="1" applyAlignment="1">
      <alignment horizontal="right"/>
    </xf>
    <xf numFmtId="169" fontId="0" fillId="0" borderId="0" xfId="2" applyNumberFormat="1" applyFont="1" applyFill="1"/>
    <xf numFmtId="164" fontId="0" fillId="0" borderId="0" xfId="1" applyNumberFormat="1" applyFont="1" applyFill="1"/>
    <xf numFmtId="164" fontId="0" fillId="0" borderId="0" xfId="1" applyNumberFormat="1" applyFont="1"/>
    <xf numFmtId="164" fontId="9" fillId="0" borderId="9" xfId="1" applyNumberFormat="1" applyFont="1" applyBorder="1"/>
    <xf numFmtId="164" fontId="9" fillId="0" borderId="0" xfId="1" applyNumberFormat="1" applyFont="1"/>
    <xf numFmtId="164" fontId="9" fillId="0" borderId="18" xfId="1" applyNumberFormat="1" applyFont="1" applyBorder="1"/>
    <xf numFmtId="164" fontId="9" fillId="0" borderId="0" xfId="1" applyNumberFormat="1" applyFont="1" applyBorder="1"/>
    <xf numFmtId="164" fontId="1" fillId="0" borderId="12" xfId="1" applyNumberFormat="1" applyFont="1" applyBorder="1"/>
    <xf numFmtId="164" fontId="9" fillId="0" borderId="0" xfId="1" applyNumberFormat="1" applyFont="1" applyFill="1" applyBorder="1"/>
    <xf numFmtId="169" fontId="9" fillId="0" borderId="0" xfId="2" applyNumberFormat="1" applyFont="1" applyBorder="1"/>
    <xf numFmtId="169" fontId="9" fillId="0" borderId="0" xfId="2" applyNumberFormat="1" applyFont="1" applyFill="1" applyBorder="1"/>
    <xf numFmtId="164" fontId="9" fillId="2" borderId="0" xfId="1" applyNumberFormat="1" applyFont="1" applyFill="1" applyBorder="1"/>
    <xf numFmtId="169" fontId="50" fillId="0" borderId="22" xfId="14078" applyNumberFormat="1" applyFont="1" applyFill="1" applyBorder="1" applyAlignment="1">
      <alignment horizontal="left" vertical="top" wrapText="1"/>
    </xf>
    <xf numFmtId="169" fontId="50" fillId="0" borderId="0" xfId="14078" applyNumberFormat="1" applyFont="1" applyFill="1" applyBorder="1" applyAlignment="1">
      <alignment horizontal="left" vertical="top" wrapText="1"/>
    </xf>
    <xf numFmtId="169" fontId="50" fillId="0" borderId="23" xfId="14078" applyNumberFormat="1" applyFont="1" applyFill="1" applyBorder="1" applyAlignment="1">
      <alignment horizontal="left" vertical="top" wrapText="1"/>
    </xf>
    <xf numFmtId="169" fontId="50" fillId="0" borderId="24" xfId="14078" applyNumberFormat="1" applyFont="1" applyFill="1" applyBorder="1" applyAlignment="1">
      <alignment horizontal="left" vertical="top" wrapText="1"/>
    </xf>
    <xf numFmtId="169" fontId="50" fillId="0" borderId="25" xfId="14078" applyNumberFormat="1" applyFont="1" applyFill="1" applyBorder="1" applyAlignment="1">
      <alignment horizontal="left" vertical="top" wrapText="1"/>
    </xf>
    <xf numFmtId="169" fontId="50" fillId="0" borderId="26" xfId="14078" applyNumberFormat="1" applyFont="1" applyFill="1" applyBorder="1" applyAlignment="1">
      <alignment horizontal="left" vertical="top" wrapText="1"/>
    </xf>
    <xf numFmtId="169" fontId="50" fillId="0" borderId="22" xfId="0" applyNumberFormat="1" applyFont="1" applyFill="1" applyBorder="1" applyAlignment="1">
      <alignment horizontal="left" vertical="top" wrapText="1"/>
    </xf>
    <xf numFmtId="169" fontId="50" fillId="0" borderId="0" xfId="0" applyNumberFormat="1" applyFont="1" applyFill="1" applyBorder="1" applyAlignment="1">
      <alignment horizontal="left" vertical="top" wrapText="1"/>
    </xf>
    <xf numFmtId="169" fontId="50" fillId="0" borderId="23" xfId="0" applyNumberFormat="1" applyFont="1" applyFill="1" applyBorder="1" applyAlignment="1">
      <alignment horizontal="left" vertical="top" wrapText="1"/>
    </xf>
    <xf numFmtId="169" fontId="50" fillId="0" borderId="24" xfId="0" applyNumberFormat="1" applyFont="1" applyFill="1" applyBorder="1" applyAlignment="1">
      <alignment horizontal="left" vertical="top" wrapText="1"/>
    </xf>
    <xf numFmtId="169" fontId="50" fillId="0" borderId="25" xfId="0" applyNumberFormat="1" applyFont="1" applyFill="1" applyBorder="1" applyAlignment="1">
      <alignment horizontal="left" vertical="top" wrapText="1"/>
    </xf>
    <xf numFmtId="169" fontId="50" fillId="0" borderId="26" xfId="0" applyNumberFormat="1" applyFont="1" applyFill="1" applyBorder="1" applyAlignment="1">
      <alignment horizontal="left" vertical="top" wrapText="1"/>
    </xf>
    <xf numFmtId="0" fontId="27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8" fontId="0" fillId="0" borderId="0" xfId="0" applyNumberFormat="1"/>
  </cellXfs>
  <cellStyles count="19957">
    <cellStyle name="$" xfId="4"/>
    <cellStyle name="$ &amp; ¢" xfId="5"/>
    <cellStyle name="%" xfId="6"/>
    <cellStyle name="%.00" xfId="7"/>
    <cellStyle name="Border, Bottom" xfId="8"/>
    <cellStyle name="Border, Left" xfId="9"/>
    <cellStyle name="Border, Right" xfId="10"/>
    <cellStyle name="Border, Top" xfId="11"/>
    <cellStyle name="Comma" xfId="1" builtinId="3"/>
    <cellStyle name="Comma 10" xfId="12"/>
    <cellStyle name="Comma 10 10" xfId="13"/>
    <cellStyle name="Comma 10 2" xfId="14"/>
    <cellStyle name="Comma 10 2 10" xfId="15"/>
    <cellStyle name="Comma 10 2 2" xfId="16"/>
    <cellStyle name="Comma 10 2 3" xfId="17"/>
    <cellStyle name="Comma 10 2 4" xfId="18"/>
    <cellStyle name="Comma 10 3" xfId="19"/>
    <cellStyle name="Comma 11 2" xfId="20"/>
    <cellStyle name="Comma 11 2 2" xfId="21"/>
    <cellStyle name="Comma 11 2 3" xfId="22"/>
    <cellStyle name="Comma 11 2 4" xfId="23"/>
    <cellStyle name="Comma 12" xfId="24"/>
    <cellStyle name="Comma 12 2" xfId="25"/>
    <cellStyle name="Comma 12 2 2" xfId="26"/>
    <cellStyle name="Comma 12 2 3" xfId="27"/>
    <cellStyle name="Comma 12 2 4" xfId="28"/>
    <cellStyle name="Comma 13 3" xfId="29"/>
    <cellStyle name="Comma 14 2" xfId="30"/>
    <cellStyle name="Comma 14 2 2" xfId="31"/>
    <cellStyle name="Comma 14 2 3" xfId="32"/>
    <cellStyle name="Comma 14 2 4" xfId="33"/>
    <cellStyle name="Comma 15 2" xfId="34"/>
    <cellStyle name="Comma 15 2 2" xfId="35"/>
    <cellStyle name="Comma 15 2 3" xfId="36"/>
    <cellStyle name="Comma 15 2 4" xfId="37"/>
    <cellStyle name="Comma 16 2" xfId="38"/>
    <cellStyle name="Comma 16 2 2" xfId="39"/>
    <cellStyle name="Comma 16 2 3" xfId="40"/>
    <cellStyle name="Comma 16 2 4" xfId="41"/>
    <cellStyle name="Comma 19 2" xfId="42"/>
    <cellStyle name="Comma 19 2 2" xfId="43"/>
    <cellStyle name="Comma 19 2 3" xfId="44"/>
    <cellStyle name="Comma 19 2 4" xfId="45"/>
    <cellStyle name="Comma 2" xfId="46"/>
    <cellStyle name="Comma 2 10" xfId="47"/>
    <cellStyle name="Comma 2 10 2" xfId="48"/>
    <cellStyle name="Comma 2 11" xfId="49"/>
    <cellStyle name="Comma 2 12" xfId="50"/>
    <cellStyle name="Comma 2 13" xfId="51"/>
    <cellStyle name="Comma 2 2" xfId="52"/>
    <cellStyle name="Comma 2 2 10" xfId="53"/>
    <cellStyle name="Comma 2 2 11" xfId="54"/>
    <cellStyle name="Comma 2 2 2" xfId="55"/>
    <cellStyle name="Comma 2 2 2 10" xfId="56"/>
    <cellStyle name="Comma 2 2 2 2" xfId="57"/>
    <cellStyle name="Comma 2 2 2 2 2" xfId="58"/>
    <cellStyle name="Comma 2 2 2 2 2 2" xfId="59"/>
    <cellStyle name="Comma 2 2 2 2 2 2 2" xfId="60"/>
    <cellStyle name="Comma 2 2 2 2 2 3" xfId="61"/>
    <cellStyle name="Comma 2 2 2 2 2 4" xfId="62"/>
    <cellStyle name="Comma 2 2 2 2 3" xfId="63"/>
    <cellStyle name="Comma 2 2 2 2 3 2" xfId="64"/>
    <cellStyle name="Comma 2 2 2 2 3 3" xfId="65"/>
    <cellStyle name="Comma 2 2 2 2 4" xfId="66"/>
    <cellStyle name="Comma 2 2 2 2 5" xfId="67"/>
    <cellStyle name="Comma 2 2 2 2 6" xfId="68"/>
    <cellStyle name="Comma 2 2 2 3" xfId="69"/>
    <cellStyle name="Comma 2 2 2 3 2" xfId="70"/>
    <cellStyle name="Comma 2 2 2 3 2 2" xfId="71"/>
    <cellStyle name="Comma 2 2 2 3 2 2 2" xfId="72"/>
    <cellStyle name="Comma 2 2 2 3 2 3" xfId="73"/>
    <cellStyle name="Comma 2 2 2 3 3" xfId="74"/>
    <cellStyle name="Comma 2 2 2 3 3 2" xfId="75"/>
    <cellStyle name="Comma 2 2 2 3 4" xfId="76"/>
    <cellStyle name="Comma 2 2 2 4" xfId="77"/>
    <cellStyle name="Comma 2 2 2 4 2" xfId="78"/>
    <cellStyle name="Comma 2 2 2 4 2 2" xfId="79"/>
    <cellStyle name="Comma 2 2 2 4 3" xfId="80"/>
    <cellStyle name="Comma 2 2 2 5" xfId="81"/>
    <cellStyle name="Comma 2 2 2 5 2" xfId="82"/>
    <cellStyle name="Comma 2 2 2 5 2 2" xfId="83"/>
    <cellStyle name="Comma 2 2 2 5 3" xfId="84"/>
    <cellStyle name="Comma 2 2 2 6" xfId="85"/>
    <cellStyle name="Comma 2 2 2 6 2" xfId="86"/>
    <cellStyle name="Comma 2 2 2 6 2 2" xfId="87"/>
    <cellStyle name="Comma 2 2 2 6 3" xfId="88"/>
    <cellStyle name="Comma 2 2 2 7" xfId="89"/>
    <cellStyle name="Comma 2 2 2 7 2" xfId="90"/>
    <cellStyle name="Comma 2 2 2 8" xfId="91"/>
    <cellStyle name="Comma 2 2 2 8 2" xfId="92"/>
    <cellStyle name="Comma 2 2 2 9" xfId="93"/>
    <cellStyle name="Comma 2 2 3" xfId="94"/>
    <cellStyle name="Comma 2 2 3 2" xfId="95"/>
    <cellStyle name="Comma 2 2 3 2 2" xfId="96"/>
    <cellStyle name="Comma 2 2 3 2 2 2" xfId="97"/>
    <cellStyle name="Comma 2 2 3 2 3" xfId="98"/>
    <cellStyle name="Comma 2 2 3 3" xfId="99"/>
    <cellStyle name="Comma 2 2 3 3 2" xfId="100"/>
    <cellStyle name="Comma 2 2 3 4" xfId="101"/>
    <cellStyle name="Comma 2 2 3 5" xfId="102"/>
    <cellStyle name="Comma 2 2 4" xfId="103"/>
    <cellStyle name="Comma 2 2 4 2" xfId="104"/>
    <cellStyle name="Comma 2 2 4 2 2" xfId="105"/>
    <cellStyle name="Comma 2 2 4 2 2 2" xfId="106"/>
    <cellStyle name="Comma 2 2 4 2 3" xfId="107"/>
    <cellStyle name="Comma 2 2 4 3" xfId="108"/>
    <cellStyle name="Comma 2 2 4 3 2" xfId="109"/>
    <cellStyle name="Comma 2 2 4 4" xfId="110"/>
    <cellStyle name="Comma 2 2 4 5" xfId="111"/>
    <cellStyle name="Comma 2 2 5" xfId="112"/>
    <cellStyle name="Comma 2 2 5 2" xfId="113"/>
    <cellStyle name="Comma 2 2 5 2 2" xfId="114"/>
    <cellStyle name="Comma 2 2 5 3" xfId="115"/>
    <cellStyle name="Comma 2 2 5 4" xfId="116"/>
    <cellStyle name="Comma 2 2 6" xfId="117"/>
    <cellStyle name="Comma 2 2 6 2" xfId="118"/>
    <cellStyle name="Comma 2 2 6 2 2" xfId="119"/>
    <cellStyle name="Comma 2 2 6 3" xfId="120"/>
    <cellStyle name="Comma 2 2 7" xfId="121"/>
    <cellStyle name="Comma 2 2 7 2" xfId="122"/>
    <cellStyle name="Comma 2 2 7 2 2" xfId="123"/>
    <cellStyle name="Comma 2 2 7 3" xfId="124"/>
    <cellStyle name="Comma 2 2 8" xfId="125"/>
    <cellStyle name="Comma 2 2 8 2" xfId="126"/>
    <cellStyle name="Comma 2 2 9" xfId="127"/>
    <cellStyle name="Comma 2 2 9 2" xfId="128"/>
    <cellStyle name="Comma 2 3" xfId="129"/>
    <cellStyle name="Comma 2 3 10" xfId="130"/>
    <cellStyle name="Comma 2 3 2" xfId="131"/>
    <cellStyle name="Comma 2 3 2 2" xfId="132"/>
    <cellStyle name="Comma 2 3 2 2 2" xfId="133"/>
    <cellStyle name="Comma 2 3 2 2 2 2" xfId="134"/>
    <cellStyle name="Comma 2 3 2 2 3" xfId="135"/>
    <cellStyle name="Comma 2 3 2 3" xfId="136"/>
    <cellStyle name="Comma 2 3 2 3 2" xfId="137"/>
    <cellStyle name="Comma 2 3 2 4" xfId="138"/>
    <cellStyle name="Comma 2 3 2 5" xfId="139"/>
    <cellStyle name="Comma 2 3 3" xfId="140"/>
    <cellStyle name="Comma 2 3 3 2" xfId="141"/>
    <cellStyle name="Comma 2 3 3 2 2" xfId="142"/>
    <cellStyle name="Comma 2 3 3 2 2 2" xfId="143"/>
    <cellStyle name="Comma 2 3 3 2 3" xfId="144"/>
    <cellStyle name="Comma 2 3 3 3" xfId="145"/>
    <cellStyle name="Comma 2 3 3 3 2" xfId="146"/>
    <cellStyle name="Comma 2 3 3 4" xfId="147"/>
    <cellStyle name="Comma 2 3 3 5" xfId="148"/>
    <cellStyle name="Comma 2 3 4" xfId="149"/>
    <cellStyle name="Comma 2 3 4 2" xfId="150"/>
    <cellStyle name="Comma 2 3 4 2 2" xfId="151"/>
    <cellStyle name="Comma 2 3 4 3" xfId="152"/>
    <cellStyle name="Comma 2 3 4 4" xfId="153"/>
    <cellStyle name="Comma 2 3 5" xfId="154"/>
    <cellStyle name="Comma 2 3 5 2" xfId="155"/>
    <cellStyle name="Comma 2 3 5 2 2" xfId="156"/>
    <cellStyle name="Comma 2 3 5 3" xfId="157"/>
    <cellStyle name="Comma 2 3 6" xfId="158"/>
    <cellStyle name="Comma 2 3 6 2" xfId="159"/>
    <cellStyle name="Comma 2 3 6 2 2" xfId="160"/>
    <cellStyle name="Comma 2 3 6 3" xfId="161"/>
    <cellStyle name="Comma 2 3 7" xfId="162"/>
    <cellStyle name="Comma 2 3 7 2" xfId="163"/>
    <cellStyle name="Comma 2 3 8" xfId="164"/>
    <cellStyle name="Comma 2 3 8 2" xfId="165"/>
    <cellStyle name="Comma 2 3 9" xfId="166"/>
    <cellStyle name="Comma 2 4" xfId="167"/>
    <cellStyle name="Comma 2 4 2" xfId="168"/>
    <cellStyle name="Comma 2 4 2 2" xfId="169"/>
    <cellStyle name="Comma 2 4 2 2 2" xfId="170"/>
    <cellStyle name="Comma 2 4 2 3" xfId="171"/>
    <cellStyle name="Comma 2 4 3" xfId="172"/>
    <cellStyle name="Comma 2 4 3 2" xfId="173"/>
    <cellStyle name="Comma 2 4 4" xfId="174"/>
    <cellStyle name="Comma 2 5" xfId="175"/>
    <cellStyle name="Comma 2 5 2" xfId="176"/>
    <cellStyle name="Comma 2 5 2 2" xfId="177"/>
    <cellStyle name="Comma 2 5 2 2 2" xfId="178"/>
    <cellStyle name="Comma 2 5 2 3" xfId="179"/>
    <cellStyle name="Comma 2 5 3" xfId="180"/>
    <cellStyle name="Comma 2 5 3 2" xfId="181"/>
    <cellStyle name="Comma 2 5 4" xfId="182"/>
    <cellStyle name="Comma 2 6" xfId="183"/>
    <cellStyle name="Comma 2 6 2" xfId="184"/>
    <cellStyle name="Comma 2 6 2 2" xfId="185"/>
    <cellStyle name="Comma 2 6 3" xfId="186"/>
    <cellStyle name="Comma 2 7" xfId="187"/>
    <cellStyle name="Comma 2 7 2" xfId="188"/>
    <cellStyle name="Comma 2 7 2 2" xfId="189"/>
    <cellStyle name="Comma 2 7 3" xfId="190"/>
    <cellStyle name="Comma 2 8" xfId="191"/>
    <cellStyle name="Comma 2 8 2" xfId="192"/>
    <cellStyle name="Comma 2 8 2 2" xfId="193"/>
    <cellStyle name="Comma 2 8 3" xfId="194"/>
    <cellStyle name="Comma 2 9" xfId="195"/>
    <cellStyle name="Comma 2 9 2" xfId="196"/>
    <cellStyle name="Comma 20 2" xfId="197"/>
    <cellStyle name="Comma 20 2 2" xfId="198"/>
    <cellStyle name="Comma 20 2 3" xfId="199"/>
    <cellStyle name="Comma 20 2 4" xfId="200"/>
    <cellStyle name="Comma 21 2" xfId="201"/>
    <cellStyle name="Comma 21 2 2" xfId="202"/>
    <cellStyle name="Comma 21 2 3" xfId="203"/>
    <cellStyle name="Comma 21 2 4" xfId="204"/>
    <cellStyle name="Comma 22 2" xfId="205"/>
    <cellStyle name="Comma 22 2 2" xfId="206"/>
    <cellStyle name="Comma 22 2 3" xfId="207"/>
    <cellStyle name="Comma 22 2 4" xfId="208"/>
    <cellStyle name="Comma 24 2" xfId="209"/>
    <cellStyle name="Comma 24 2 2" xfId="210"/>
    <cellStyle name="Comma 24 2 3" xfId="211"/>
    <cellStyle name="Comma 24 2 4" xfId="212"/>
    <cellStyle name="Comma 25 2" xfId="213"/>
    <cellStyle name="Comma 25 2 2" xfId="214"/>
    <cellStyle name="Comma 25 2 3" xfId="215"/>
    <cellStyle name="Comma 25 2 4" xfId="216"/>
    <cellStyle name="Comma 26 2" xfId="217"/>
    <cellStyle name="Comma 26 2 2" xfId="218"/>
    <cellStyle name="Comma 26 2 3" xfId="219"/>
    <cellStyle name="Comma 26 2 4" xfId="220"/>
    <cellStyle name="Comma 27 2" xfId="221"/>
    <cellStyle name="Comma 27 2 2" xfId="222"/>
    <cellStyle name="Comma 27 2 3" xfId="223"/>
    <cellStyle name="Comma 27 2 4" xfId="224"/>
    <cellStyle name="Comma 29" xfId="225"/>
    <cellStyle name="Comma 29 2" xfId="226"/>
    <cellStyle name="Comma 29 3" xfId="227"/>
    <cellStyle name="Comma 29 4" xfId="228"/>
    <cellStyle name="Comma 3" xfId="229"/>
    <cellStyle name="Comma 3 10" xfId="230"/>
    <cellStyle name="Comma 3 10 2" xfId="231"/>
    <cellStyle name="Comma 3 10 3" xfId="232"/>
    <cellStyle name="Comma 3 10 4" xfId="233"/>
    <cellStyle name="Comma 3 10 5" xfId="234"/>
    <cellStyle name="Comma 3 10 6" xfId="235"/>
    <cellStyle name="Comma 3 11" xfId="236"/>
    <cellStyle name="Comma 3 11 2" xfId="237"/>
    <cellStyle name="Comma 3 11 3" xfId="238"/>
    <cellStyle name="Comma 3 11 4" xfId="239"/>
    <cellStyle name="Comma 3 11 5" xfId="240"/>
    <cellStyle name="Comma 3 11 6" xfId="241"/>
    <cellStyle name="Comma 3 12" xfId="242"/>
    <cellStyle name="Comma 3 12 2" xfId="243"/>
    <cellStyle name="Comma 3 12 3" xfId="244"/>
    <cellStyle name="Comma 3 12 4" xfId="245"/>
    <cellStyle name="Comma 3 13" xfId="246"/>
    <cellStyle name="Comma 3 13 2" xfId="247"/>
    <cellStyle name="Comma 3 13 3" xfId="248"/>
    <cellStyle name="Comma 3 13 4" xfId="249"/>
    <cellStyle name="Comma 3 14" xfId="250"/>
    <cellStyle name="Comma 3 14 2" xfId="251"/>
    <cellStyle name="Comma 3 14 3" xfId="252"/>
    <cellStyle name="Comma 3 14 4" xfId="253"/>
    <cellStyle name="Comma 3 15" xfId="254"/>
    <cellStyle name="Comma 3 15 2" xfId="255"/>
    <cellStyle name="Comma 3 15 3" xfId="256"/>
    <cellStyle name="Comma 3 15 4" xfId="257"/>
    <cellStyle name="Comma 3 16" xfId="258"/>
    <cellStyle name="Comma 3 16 2" xfId="259"/>
    <cellStyle name="Comma 3 16 3" xfId="260"/>
    <cellStyle name="Comma 3 16 4" xfId="261"/>
    <cellStyle name="Comma 3 17" xfId="262"/>
    <cellStyle name="Comma 3 17 2" xfId="263"/>
    <cellStyle name="Comma 3 17 3" xfId="264"/>
    <cellStyle name="Comma 3 17 4" xfId="265"/>
    <cellStyle name="Comma 3 18" xfId="266"/>
    <cellStyle name="Comma 3 18 2" xfId="267"/>
    <cellStyle name="Comma 3 19" xfId="268"/>
    <cellStyle name="Comma 3 2" xfId="269"/>
    <cellStyle name="Comma 3 2 10" xfId="270"/>
    <cellStyle name="Comma 3 2 10 2" xfId="271"/>
    <cellStyle name="Comma 3 2 10 3" xfId="272"/>
    <cellStyle name="Comma 3 2 10 4" xfId="273"/>
    <cellStyle name="Comma 3 2 11" xfId="274"/>
    <cellStyle name="Comma 3 2 11 2" xfId="275"/>
    <cellStyle name="Comma 3 2 11 3" xfId="276"/>
    <cellStyle name="Comma 3 2 11 4" xfId="277"/>
    <cellStyle name="Comma 3 2 12" xfId="278"/>
    <cellStyle name="Comma 3 2 12 2" xfId="279"/>
    <cellStyle name="Comma 3 2 12 3" xfId="280"/>
    <cellStyle name="Comma 3 2 12 4" xfId="281"/>
    <cellStyle name="Comma 3 2 13" xfId="282"/>
    <cellStyle name="Comma 3 2 13 2" xfId="283"/>
    <cellStyle name="Comma 3 2 13 3" xfId="284"/>
    <cellStyle name="Comma 3 2 13 4" xfId="285"/>
    <cellStyle name="Comma 3 2 14" xfId="286"/>
    <cellStyle name="Comma 3 2 14 2" xfId="287"/>
    <cellStyle name="Comma 3 2 14 3" xfId="288"/>
    <cellStyle name="Comma 3 2 14 4" xfId="289"/>
    <cellStyle name="Comma 3 2 15" xfId="290"/>
    <cellStyle name="Comma 3 2 16" xfId="291"/>
    <cellStyle name="Comma 3 2 17" xfId="292"/>
    <cellStyle name="Comma 3 2 18" xfId="293"/>
    <cellStyle name="Comma 3 2 19" xfId="294"/>
    <cellStyle name="Comma 3 2 2" xfId="295"/>
    <cellStyle name="Comma 3 2 2 10" xfId="296"/>
    <cellStyle name="Comma 3 2 2 2" xfId="297"/>
    <cellStyle name="Comma 3 2 2 2 2" xfId="298"/>
    <cellStyle name="Comma 3 2 2 2 2 2" xfId="299"/>
    <cellStyle name="Comma 3 2 2 2 2 2 2" xfId="300"/>
    <cellStyle name="Comma 3 2 2 2 2 3" xfId="301"/>
    <cellStyle name="Comma 3 2 2 2 3" xfId="302"/>
    <cellStyle name="Comma 3 2 2 2 3 2" xfId="303"/>
    <cellStyle name="Comma 3 2 2 2 4" xfId="304"/>
    <cellStyle name="Comma 3 2 2 2 5" xfId="305"/>
    <cellStyle name="Comma 3 2 2 3" xfId="306"/>
    <cellStyle name="Comma 3 2 2 3 2" xfId="307"/>
    <cellStyle name="Comma 3 2 2 3 2 2" xfId="308"/>
    <cellStyle name="Comma 3 2 2 3 2 2 2" xfId="309"/>
    <cellStyle name="Comma 3 2 2 3 2 3" xfId="310"/>
    <cellStyle name="Comma 3 2 2 3 3" xfId="311"/>
    <cellStyle name="Comma 3 2 2 3 3 2" xfId="312"/>
    <cellStyle name="Comma 3 2 2 3 4" xfId="313"/>
    <cellStyle name="Comma 3 2 2 3 5" xfId="314"/>
    <cellStyle name="Comma 3 2 2 4" xfId="315"/>
    <cellStyle name="Comma 3 2 2 4 2" xfId="316"/>
    <cellStyle name="Comma 3 2 2 4 2 2" xfId="317"/>
    <cellStyle name="Comma 3 2 2 4 3" xfId="318"/>
    <cellStyle name="Comma 3 2 2 4 4" xfId="319"/>
    <cellStyle name="Comma 3 2 2 5" xfId="320"/>
    <cellStyle name="Comma 3 2 2 5 2" xfId="321"/>
    <cellStyle name="Comma 3 2 2 5 2 2" xfId="322"/>
    <cellStyle name="Comma 3 2 2 5 3" xfId="323"/>
    <cellStyle name="Comma 3 2 2 6" xfId="324"/>
    <cellStyle name="Comma 3 2 2 6 2" xfId="325"/>
    <cellStyle name="Comma 3 2 2 6 2 2" xfId="326"/>
    <cellStyle name="Comma 3 2 2 6 3" xfId="327"/>
    <cellStyle name="Comma 3 2 2 7" xfId="328"/>
    <cellStyle name="Comma 3 2 2 7 2" xfId="329"/>
    <cellStyle name="Comma 3 2 2 8" xfId="330"/>
    <cellStyle name="Comma 3 2 2 8 2" xfId="331"/>
    <cellStyle name="Comma 3 2 2 9" xfId="332"/>
    <cellStyle name="Comma 3 2 3" xfId="333"/>
    <cellStyle name="Comma 3 2 3 2" xfId="334"/>
    <cellStyle name="Comma 3 2 3 2 2" xfId="335"/>
    <cellStyle name="Comma 3 2 3 2 2 2" xfId="336"/>
    <cellStyle name="Comma 3 2 3 2 3" xfId="337"/>
    <cellStyle name="Comma 3 2 3 2 4" xfId="338"/>
    <cellStyle name="Comma 3 2 3 3" xfId="339"/>
    <cellStyle name="Comma 3 2 3 3 2" xfId="340"/>
    <cellStyle name="Comma 3 2 3 3 3" xfId="341"/>
    <cellStyle name="Comma 3 2 3 4" xfId="342"/>
    <cellStyle name="Comma 3 2 3 5" xfId="343"/>
    <cellStyle name="Comma 3 2 3 6" xfId="344"/>
    <cellStyle name="Comma 3 2 4" xfId="345"/>
    <cellStyle name="Comma 3 2 4 2" xfId="346"/>
    <cellStyle name="Comma 3 2 4 2 2" xfId="347"/>
    <cellStyle name="Comma 3 2 4 2 2 2" xfId="348"/>
    <cellStyle name="Comma 3 2 4 2 3" xfId="349"/>
    <cellStyle name="Comma 3 2 4 2 4" xfId="350"/>
    <cellStyle name="Comma 3 2 4 3" xfId="351"/>
    <cellStyle name="Comma 3 2 4 3 2" xfId="352"/>
    <cellStyle name="Comma 3 2 4 3 3" xfId="353"/>
    <cellStyle name="Comma 3 2 4 4" xfId="354"/>
    <cellStyle name="Comma 3 2 4 5" xfId="355"/>
    <cellStyle name="Comma 3 2 4 6" xfId="356"/>
    <cellStyle name="Comma 3 2 5" xfId="357"/>
    <cellStyle name="Comma 3 2 5 2" xfId="358"/>
    <cellStyle name="Comma 3 2 5 2 2" xfId="359"/>
    <cellStyle name="Comma 3 2 5 2 3" xfId="360"/>
    <cellStyle name="Comma 3 2 5 3" xfId="361"/>
    <cellStyle name="Comma 3 2 5 4" xfId="362"/>
    <cellStyle name="Comma 3 2 5 5" xfId="363"/>
    <cellStyle name="Comma 3 2 5 6" xfId="364"/>
    <cellStyle name="Comma 3 2 6" xfId="365"/>
    <cellStyle name="Comma 3 2 6 2" xfId="366"/>
    <cellStyle name="Comma 3 2 6 2 2" xfId="367"/>
    <cellStyle name="Comma 3 2 6 2 3" xfId="368"/>
    <cellStyle name="Comma 3 2 6 3" xfId="369"/>
    <cellStyle name="Comma 3 2 6 4" xfId="370"/>
    <cellStyle name="Comma 3 2 6 5" xfId="371"/>
    <cellStyle name="Comma 3 2 6 6" xfId="372"/>
    <cellStyle name="Comma 3 2 7" xfId="373"/>
    <cellStyle name="Comma 3 2 7 2" xfId="374"/>
    <cellStyle name="Comma 3 2 7 2 2" xfId="375"/>
    <cellStyle name="Comma 3 2 7 2 3" xfId="376"/>
    <cellStyle name="Comma 3 2 7 3" xfId="377"/>
    <cellStyle name="Comma 3 2 7 4" xfId="378"/>
    <cellStyle name="Comma 3 2 7 5" xfId="379"/>
    <cellStyle name="Comma 3 2 7 6" xfId="380"/>
    <cellStyle name="Comma 3 2 8" xfId="381"/>
    <cellStyle name="Comma 3 2 8 2" xfId="382"/>
    <cellStyle name="Comma 3 2 8 3" xfId="383"/>
    <cellStyle name="Comma 3 2 8 4" xfId="384"/>
    <cellStyle name="Comma 3 2 8 5" xfId="385"/>
    <cellStyle name="Comma 3 2 8 6" xfId="386"/>
    <cellStyle name="Comma 3 2 9" xfId="387"/>
    <cellStyle name="Comma 3 2 9 2" xfId="388"/>
    <cellStyle name="Comma 3 2 9 3" xfId="389"/>
    <cellStyle name="Comma 3 2 9 4" xfId="390"/>
    <cellStyle name="Comma 3 2 9 5" xfId="391"/>
    <cellStyle name="Comma 3 2 9 6" xfId="392"/>
    <cellStyle name="Comma 3 3" xfId="393"/>
    <cellStyle name="Comma 3 3 10" xfId="394"/>
    <cellStyle name="Comma 3 3 10 2" xfId="395"/>
    <cellStyle name="Comma 3 3 10 3" xfId="396"/>
    <cellStyle name="Comma 3 3 10 4" xfId="397"/>
    <cellStyle name="Comma 3 3 11" xfId="398"/>
    <cellStyle name="Comma 3 3 11 2" xfId="399"/>
    <cellStyle name="Comma 3 3 11 3" xfId="400"/>
    <cellStyle name="Comma 3 3 11 4" xfId="401"/>
    <cellStyle name="Comma 3 3 12" xfId="402"/>
    <cellStyle name="Comma 3 3 12 2" xfId="403"/>
    <cellStyle name="Comma 3 3 12 3" xfId="404"/>
    <cellStyle name="Comma 3 3 12 4" xfId="405"/>
    <cellStyle name="Comma 3 3 13" xfId="406"/>
    <cellStyle name="Comma 3 3 13 2" xfId="407"/>
    <cellStyle name="Comma 3 3 13 3" xfId="408"/>
    <cellStyle name="Comma 3 3 13 4" xfId="409"/>
    <cellStyle name="Comma 3 3 14" xfId="410"/>
    <cellStyle name="Comma 3 3 14 2" xfId="411"/>
    <cellStyle name="Comma 3 3 14 3" xfId="412"/>
    <cellStyle name="Comma 3 3 14 4" xfId="413"/>
    <cellStyle name="Comma 3 3 15" xfId="414"/>
    <cellStyle name="Comma 3 3 16" xfId="415"/>
    <cellStyle name="Comma 3 3 17" xfId="416"/>
    <cellStyle name="Comma 3 3 18" xfId="417"/>
    <cellStyle name="Comma 3 3 19" xfId="418"/>
    <cellStyle name="Comma 3 3 2" xfId="419"/>
    <cellStyle name="Comma 3 3 2 2" xfId="420"/>
    <cellStyle name="Comma 3 3 2 2 2" xfId="421"/>
    <cellStyle name="Comma 3 3 2 2 2 2" xfId="422"/>
    <cellStyle name="Comma 3 3 2 2 3" xfId="423"/>
    <cellStyle name="Comma 3 3 2 2 4" xfId="424"/>
    <cellStyle name="Comma 3 3 2 3" xfId="425"/>
    <cellStyle name="Comma 3 3 2 3 2" xfId="426"/>
    <cellStyle name="Comma 3 3 2 3 3" xfId="427"/>
    <cellStyle name="Comma 3 3 2 4" xfId="428"/>
    <cellStyle name="Comma 3 3 2 5" xfId="429"/>
    <cellStyle name="Comma 3 3 2 6" xfId="430"/>
    <cellStyle name="Comma 3 3 3" xfId="431"/>
    <cellStyle name="Comma 3 3 3 2" xfId="432"/>
    <cellStyle name="Comma 3 3 3 2 2" xfId="433"/>
    <cellStyle name="Comma 3 3 3 2 2 2" xfId="434"/>
    <cellStyle name="Comma 3 3 3 2 3" xfId="435"/>
    <cellStyle name="Comma 3 3 3 2 4" xfId="436"/>
    <cellStyle name="Comma 3 3 3 3" xfId="437"/>
    <cellStyle name="Comma 3 3 3 3 2" xfId="438"/>
    <cellStyle name="Comma 3 3 3 3 3" xfId="439"/>
    <cellStyle name="Comma 3 3 3 4" xfId="440"/>
    <cellStyle name="Comma 3 3 3 5" xfId="441"/>
    <cellStyle name="Comma 3 3 3 6" xfId="442"/>
    <cellStyle name="Comma 3 3 4" xfId="443"/>
    <cellStyle name="Comma 3 3 4 2" xfId="444"/>
    <cellStyle name="Comma 3 3 4 2 2" xfId="445"/>
    <cellStyle name="Comma 3 3 4 2 3" xfId="446"/>
    <cellStyle name="Comma 3 3 4 3" xfId="447"/>
    <cellStyle name="Comma 3 3 4 4" xfId="448"/>
    <cellStyle name="Comma 3 3 4 5" xfId="449"/>
    <cellStyle name="Comma 3 3 4 6" xfId="450"/>
    <cellStyle name="Comma 3 3 5" xfId="451"/>
    <cellStyle name="Comma 3 3 5 2" xfId="452"/>
    <cellStyle name="Comma 3 3 5 2 2" xfId="453"/>
    <cellStyle name="Comma 3 3 5 2 3" xfId="454"/>
    <cellStyle name="Comma 3 3 5 3" xfId="455"/>
    <cellStyle name="Comma 3 3 5 4" xfId="456"/>
    <cellStyle name="Comma 3 3 5 5" xfId="457"/>
    <cellStyle name="Comma 3 3 5 6" xfId="458"/>
    <cellStyle name="Comma 3 3 6" xfId="459"/>
    <cellStyle name="Comma 3 3 6 2" xfId="460"/>
    <cellStyle name="Comma 3 3 6 2 2" xfId="461"/>
    <cellStyle name="Comma 3 3 6 2 3" xfId="462"/>
    <cellStyle name="Comma 3 3 6 3" xfId="463"/>
    <cellStyle name="Comma 3 3 6 4" xfId="464"/>
    <cellStyle name="Comma 3 3 6 5" xfId="465"/>
    <cellStyle name="Comma 3 3 6 6" xfId="466"/>
    <cellStyle name="Comma 3 3 7" xfId="467"/>
    <cellStyle name="Comma 3 3 7 2" xfId="468"/>
    <cellStyle name="Comma 3 3 7 3" xfId="469"/>
    <cellStyle name="Comma 3 3 7 4" xfId="470"/>
    <cellStyle name="Comma 3 3 7 5" xfId="471"/>
    <cellStyle name="Comma 3 3 7 6" xfId="472"/>
    <cellStyle name="Comma 3 3 8" xfId="473"/>
    <cellStyle name="Comma 3 3 8 2" xfId="474"/>
    <cellStyle name="Comma 3 3 8 3" xfId="475"/>
    <cellStyle name="Comma 3 3 8 4" xfId="476"/>
    <cellStyle name="Comma 3 3 8 5" xfId="477"/>
    <cellStyle name="Comma 3 3 8 6" xfId="478"/>
    <cellStyle name="Comma 3 3 9" xfId="479"/>
    <cellStyle name="Comma 3 3 9 2" xfId="480"/>
    <cellStyle name="Comma 3 3 9 3" xfId="481"/>
    <cellStyle name="Comma 3 3 9 4" xfId="482"/>
    <cellStyle name="Comma 3 4" xfId="483"/>
    <cellStyle name="Comma 3 4 10" xfId="484"/>
    <cellStyle name="Comma 3 4 2" xfId="485"/>
    <cellStyle name="Comma 3 4 2 2" xfId="486"/>
    <cellStyle name="Comma 3 4 2 2 2" xfId="487"/>
    <cellStyle name="Comma 3 4 2 2 2 2" xfId="488"/>
    <cellStyle name="Comma 3 4 2 2 3" xfId="489"/>
    <cellStyle name="Comma 3 4 2 3" xfId="490"/>
    <cellStyle name="Comma 3 4 2 3 2" xfId="491"/>
    <cellStyle name="Comma 3 4 2 4" xfId="492"/>
    <cellStyle name="Comma 3 4 2 5" xfId="493"/>
    <cellStyle name="Comma 3 4 3" xfId="494"/>
    <cellStyle name="Comma 3 4 3 2" xfId="495"/>
    <cellStyle name="Comma 3 4 3 2 2" xfId="496"/>
    <cellStyle name="Comma 3 4 3 2 2 2" xfId="497"/>
    <cellStyle name="Comma 3 4 3 2 3" xfId="498"/>
    <cellStyle name="Comma 3 4 3 3" xfId="499"/>
    <cellStyle name="Comma 3 4 3 3 2" xfId="500"/>
    <cellStyle name="Comma 3 4 3 4" xfId="501"/>
    <cellStyle name="Comma 3 4 3 5" xfId="502"/>
    <cellStyle name="Comma 3 4 4" xfId="503"/>
    <cellStyle name="Comma 3 4 4 2" xfId="504"/>
    <cellStyle name="Comma 3 4 4 2 2" xfId="505"/>
    <cellStyle name="Comma 3 4 4 3" xfId="506"/>
    <cellStyle name="Comma 3 4 4 4" xfId="507"/>
    <cellStyle name="Comma 3 4 5" xfId="508"/>
    <cellStyle name="Comma 3 4 5 2" xfId="509"/>
    <cellStyle name="Comma 3 4 5 2 2" xfId="510"/>
    <cellStyle name="Comma 3 4 5 3" xfId="511"/>
    <cellStyle name="Comma 3 4 6" xfId="512"/>
    <cellStyle name="Comma 3 4 6 2" xfId="513"/>
    <cellStyle name="Comma 3 4 6 2 2" xfId="514"/>
    <cellStyle name="Comma 3 4 6 3" xfId="515"/>
    <cellStyle name="Comma 3 4 7" xfId="516"/>
    <cellStyle name="Comma 3 4 7 2" xfId="517"/>
    <cellStyle name="Comma 3 4 8" xfId="518"/>
    <cellStyle name="Comma 3 4 8 2" xfId="519"/>
    <cellStyle name="Comma 3 4 9" xfId="520"/>
    <cellStyle name="Comma 3 5" xfId="521"/>
    <cellStyle name="Comma 3 5 2" xfId="522"/>
    <cellStyle name="Comma 3 5 2 2" xfId="523"/>
    <cellStyle name="Comma 3 5 2 2 2" xfId="524"/>
    <cellStyle name="Comma 3 5 2 3" xfId="525"/>
    <cellStyle name="Comma 3 5 2 4" xfId="526"/>
    <cellStyle name="Comma 3 5 3" xfId="527"/>
    <cellStyle name="Comma 3 5 3 2" xfId="528"/>
    <cellStyle name="Comma 3 5 3 3" xfId="529"/>
    <cellStyle name="Comma 3 5 4" xfId="530"/>
    <cellStyle name="Comma 3 5 5" xfId="531"/>
    <cellStyle name="Comma 3 5 6" xfId="532"/>
    <cellStyle name="Comma 3 6" xfId="533"/>
    <cellStyle name="Comma 3 6 2" xfId="534"/>
    <cellStyle name="Comma 3 6 2 2" xfId="535"/>
    <cellStyle name="Comma 3 6 2 2 2" xfId="536"/>
    <cellStyle name="Comma 3 6 2 3" xfId="537"/>
    <cellStyle name="Comma 3 6 2 4" xfId="538"/>
    <cellStyle name="Comma 3 6 3" xfId="539"/>
    <cellStyle name="Comma 3 6 3 2" xfId="540"/>
    <cellStyle name="Comma 3 6 3 3" xfId="541"/>
    <cellStyle name="Comma 3 6 4" xfId="542"/>
    <cellStyle name="Comma 3 6 5" xfId="543"/>
    <cellStyle name="Comma 3 6 6" xfId="544"/>
    <cellStyle name="Comma 3 7" xfId="545"/>
    <cellStyle name="Comma 3 7 2" xfId="546"/>
    <cellStyle name="Comma 3 7 2 2" xfId="547"/>
    <cellStyle name="Comma 3 7 2 3" xfId="548"/>
    <cellStyle name="Comma 3 7 3" xfId="549"/>
    <cellStyle name="Comma 3 7 4" xfId="550"/>
    <cellStyle name="Comma 3 7 5" xfId="551"/>
    <cellStyle name="Comma 3 7 6" xfId="552"/>
    <cellStyle name="Comma 3 8" xfId="553"/>
    <cellStyle name="Comma 3 8 2" xfId="554"/>
    <cellStyle name="Comma 3 8 2 2" xfId="555"/>
    <cellStyle name="Comma 3 8 2 3" xfId="556"/>
    <cellStyle name="Comma 3 8 3" xfId="557"/>
    <cellStyle name="Comma 3 8 4" xfId="558"/>
    <cellStyle name="Comma 3 8 5" xfId="559"/>
    <cellStyle name="Comma 3 8 6" xfId="560"/>
    <cellStyle name="Comma 3 9" xfId="561"/>
    <cellStyle name="Comma 3 9 2" xfId="562"/>
    <cellStyle name="Comma 3 9 2 2" xfId="563"/>
    <cellStyle name="Comma 3 9 2 3" xfId="564"/>
    <cellStyle name="Comma 3 9 3" xfId="565"/>
    <cellStyle name="Comma 3 9 4" xfId="566"/>
    <cellStyle name="Comma 3 9 5" xfId="567"/>
    <cellStyle name="Comma 3 9 6" xfId="568"/>
    <cellStyle name="Comma 30" xfId="569"/>
    <cellStyle name="Comma 30 2" xfId="570"/>
    <cellStyle name="Comma 30 3" xfId="571"/>
    <cellStyle name="Comma 30 4" xfId="572"/>
    <cellStyle name="Comma 31" xfId="573"/>
    <cellStyle name="Comma 31 2" xfId="574"/>
    <cellStyle name="Comma 31 3" xfId="575"/>
    <cellStyle name="Comma 31 4" xfId="576"/>
    <cellStyle name="Comma 32" xfId="577"/>
    <cellStyle name="Comma 32 2" xfId="578"/>
    <cellStyle name="Comma 32 3" xfId="579"/>
    <cellStyle name="Comma 32 4" xfId="580"/>
    <cellStyle name="Comma 33" xfId="581"/>
    <cellStyle name="Comma 33 2" xfId="582"/>
    <cellStyle name="Comma 33 3" xfId="583"/>
    <cellStyle name="Comma 33 4" xfId="584"/>
    <cellStyle name="Comma 34" xfId="585"/>
    <cellStyle name="Comma 34 2" xfId="586"/>
    <cellStyle name="Comma 34 3" xfId="587"/>
    <cellStyle name="Comma 34 4" xfId="588"/>
    <cellStyle name="Comma 35" xfId="589"/>
    <cellStyle name="Comma 4" xfId="590"/>
    <cellStyle name="Comma 4 2" xfId="591"/>
    <cellStyle name="Comma 4 2 10" xfId="592"/>
    <cellStyle name="Comma 4 2 10 2" xfId="593"/>
    <cellStyle name="Comma 4 2 10 3" xfId="594"/>
    <cellStyle name="Comma 4 2 10 4" xfId="595"/>
    <cellStyle name="Comma 4 2 11" xfId="596"/>
    <cellStyle name="Comma 4 2 11 2" xfId="597"/>
    <cellStyle name="Comma 4 2 11 3" xfId="598"/>
    <cellStyle name="Comma 4 2 11 4" xfId="599"/>
    <cellStyle name="Comma 4 2 12" xfId="600"/>
    <cellStyle name="Comma 4 2 12 2" xfId="601"/>
    <cellStyle name="Comma 4 2 12 3" xfId="602"/>
    <cellStyle name="Comma 4 2 12 4" xfId="603"/>
    <cellStyle name="Comma 4 2 13" xfId="604"/>
    <cellStyle name="Comma 4 2 13 2" xfId="605"/>
    <cellStyle name="Comma 4 2 13 3" xfId="606"/>
    <cellStyle name="Comma 4 2 13 4" xfId="607"/>
    <cellStyle name="Comma 4 2 14" xfId="608"/>
    <cellStyle name="Comma 4 2 14 2" xfId="609"/>
    <cellStyle name="Comma 4 2 14 3" xfId="610"/>
    <cellStyle name="Comma 4 2 14 4" xfId="611"/>
    <cellStyle name="Comma 4 2 15" xfId="612"/>
    <cellStyle name="Comma 4 2 16" xfId="613"/>
    <cellStyle name="Comma 4 2 17" xfId="614"/>
    <cellStyle name="Comma 4 2 2" xfId="615"/>
    <cellStyle name="Comma 4 2 2 2" xfId="616"/>
    <cellStyle name="Comma 4 2 2 3" xfId="617"/>
    <cellStyle name="Comma 4 2 2 4" xfId="618"/>
    <cellStyle name="Comma 4 2 3" xfId="619"/>
    <cellStyle name="Comma 4 2 3 2" xfId="620"/>
    <cellStyle name="Comma 4 2 3 3" xfId="621"/>
    <cellStyle name="Comma 4 2 3 4" xfId="622"/>
    <cellStyle name="Comma 4 2 4" xfId="623"/>
    <cellStyle name="Comma 4 2 4 2" xfId="624"/>
    <cellStyle name="Comma 4 2 4 3" xfId="625"/>
    <cellStyle name="Comma 4 2 4 4" xfId="626"/>
    <cellStyle name="Comma 4 2 5" xfId="627"/>
    <cellStyle name="Comma 4 2 5 2" xfId="628"/>
    <cellStyle name="Comma 4 2 5 3" xfId="629"/>
    <cellStyle name="Comma 4 2 5 4" xfId="630"/>
    <cellStyle name="Comma 4 2 6" xfId="631"/>
    <cellStyle name="Comma 4 2 6 2" xfId="632"/>
    <cellStyle name="Comma 4 2 6 3" xfId="633"/>
    <cellStyle name="Comma 4 2 6 4" xfId="634"/>
    <cellStyle name="Comma 4 2 7" xfId="635"/>
    <cellStyle name="Comma 4 2 7 2" xfId="636"/>
    <cellStyle name="Comma 4 2 7 3" xfId="637"/>
    <cellStyle name="Comma 4 2 7 4" xfId="638"/>
    <cellStyle name="Comma 4 2 8" xfId="639"/>
    <cellStyle name="Comma 4 2 8 2" xfId="640"/>
    <cellStyle name="Comma 4 2 8 3" xfId="641"/>
    <cellStyle name="Comma 4 2 8 4" xfId="642"/>
    <cellStyle name="Comma 4 2 9" xfId="643"/>
    <cellStyle name="Comma 4 2 9 2" xfId="644"/>
    <cellStyle name="Comma 4 2 9 3" xfId="645"/>
    <cellStyle name="Comma 4 2 9 4" xfId="646"/>
    <cellStyle name="Comma 5" xfId="647"/>
    <cellStyle name="Comma 5 2" xfId="648"/>
    <cellStyle name="Comma 5 2 10" xfId="649"/>
    <cellStyle name="Comma 5 2 10 2" xfId="650"/>
    <cellStyle name="Comma 5 2 10 3" xfId="651"/>
    <cellStyle name="Comma 5 2 10 4" xfId="652"/>
    <cellStyle name="Comma 5 2 11" xfId="653"/>
    <cellStyle name="Comma 5 2 11 2" xfId="654"/>
    <cellStyle name="Comma 5 2 11 3" xfId="655"/>
    <cellStyle name="Comma 5 2 11 4" xfId="656"/>
    <cellStyle name="Comma 5 2 12" xfId="657"/>
    <cellStyle name="Comma 5 2 12 2" xfId="658"/>
    <cellStyle name="Comma 5 2 12 3" xfId="659"/>
    <cellStyle name="Comma 5 2 12 4" xfId="660"/>
    <cellStyle name="Comma 5 2 13" xfId="661"/>
    <cellStyle name="Comma 5 2 13 2" xfId="662"/>
    <cellStyle name="Comma 5 2 13 3" xfId="663"/>
    <cellStyle name="Comma 5 2 13 4" xfId="664"/>
    <cellStyle name="Comma 5 2 14" xfId="665"/>
    <cellStyle name="Comma 5 2 14 2" xfId="666"/>
    <cellStyle name="Comma 5 2 14 3" xfId="667"/>
    <cellStyle name="Comma 5 2 14 4" xfId="668"/>
    <cellStyle name="Comma 5 2 15" xfId="669"/>
    <cellStyle name="Comma 5 2 15 2" xfId="670"/>
    <cellStyle name="Comma 5 2 15 3" xfId="671"/>
    <cellStyle name="Comma 5 2 15 4" xfId="672"/>
    <cellStyle name="Comma 5 2 16" xfId="673"/>
    <cellStyle name="Comma 5 2 17" xfId="674"/>
    <cellStyle name="Comma 5 2 18" xfId="675"/>
    <cellStyle name="Comma 5 2 2" xfId="676"/>
    <cellStyle name="Comma 5 2 2 2" xfId="677"/>
    <cellStyle name="Comma 5 2 2 3" xfId="678"/>
    <cellStyle name="Comma 5 2 2 4" xfId="679"/>
    <cellStyle name="Comma 5 2 3" xfId="680"/>
    <cellStyle name="Comma 5 2 3 2" xfId="681"/>
    <cellStyle name="Comma 5 2 3 3" xfId="682"/>
    <cellStyle name="Comma 5 2 3 4" xfId="683"/>
    <cellStyle name="Comma 5 2 4" xfId="684"/>
    <cellStyle name="Comma 5 2 4 2" xfId="685"/>
    <cellStyle name="Comma 5 2 4 3" xfId="686"/>
    <cellStyle name="Comma 5 2 4 4" xfId="687"/>
    <cellStyle name="Comma 5 2 5" xfId="688"/>
    <cellStyle name="Comma 5 2 5 2" xfId="689"/>
    <cellStyle name="Comma 5 2 5 3" xfId="690"/>
    <cellStyle name="Comma 5 2 5 4" xfId="691"/>
    <cellStyle name="Comma 5 2 6" xfId="692"/>
    <cellStyle name="Comma 5 2 6 2" xfId="693"/>
    <cellStyle name="Comma 5 2 6 3" xfId="694"/>
    <cellStyle name="Comma 5 2 6 4" xfId="695"/>
    <cellStyle name="Comma 5 2 7" xfId="696"/>
    <cellStyle name="Comma 5 2 7 2" xfId="697"/>
    <cellStyle name="Comma 5 2 7 3" xfId="698"/>
    <cellStyle name="Comma 5 2 7 4" xfId="699"/>
    <cellStyle name="Comma 5 2 8" xfId="700"/>
    <cellStyle name="Comma 5 2 8 2" xfId="701"/>
    <cellStyle name="Comma 5 2 8 3" xfId="702"/>
    <cellStyle name="Comma 5 2 8 4" xfId="703"/>
    <cellStyle name="Comma 5 2 9" xfId="704"/>
    <cellStyle name="Comma 5 2 9 2" xfId="705"/>
    <cellStyle name="Comma 5 2 9 3" xfId="706"/>
    <cellStyle name="Comma 5 2 9 4" xfId="707"/>
    <cellStyle name="Comma 5 3" xfId="708"/>
    <cellStyle name="Comma 5 3 2" xfId="709"/>
    <cellStyle name="Comma 5 3 3" xfId="710"/>
    <cellStyle name="Comma 5 3 4" xfId="711"/>
    <cellStyle name="Comma 5 4" xfId="712"/>
    <cellStyle name="Comma 5 4 2" xfId="713"/>
    <cellStyle name="Comma 5 4 3" xfId="714"/>
    <cellStyle name="Comma 5 4 4" xfId="715"/>
    <cellStyle name="Comma 5 5" xfId="716"/>
    <cellStyle name="Comma 5 5 2" xfId="717"/>
    <cellStyle name="Comma 5 5 3" xfId="718"/>
    <cellStyle name="Comma 5 5 4" xfId="719"/>
    <cellStyle name="Comma 5 6" xfId="720"/>
    <cellStyle name="Comma 6" xfId="721"/>
    <cellStyle name="Comma 6 2" xfId="722"/>
    <cellStyle name="Comma 6 2 2" xfId="723"/>
    <cellStyle name="Comma 6 2 3" xfId="724"/>
    <cellStyle name="Comma 6 2 4" xfId="725"/>
    <cellStyle name="Comma 6 3" xfId="726"/>
    <cellStyle name="Comma 6 3 2" xfId="727"/>
    <cellStyle name="Comma 6 3 3" xfId="728"/>
    <cellStyle name="Comma 6 3 4" xfId="729"/>
    <cellStyle name="Comma 6 4" xfId="730"/>
    <cellStyle name="Comma 6 4 2" xfId="731"/>
    <cellStyle name="Comma 6 4 3" xfId="732"/>
    <cellStyle name="Comma 6 4 4" xfId="733"/>
    <cellStyle name="Comma 7" xfId="734"/>
    <cellStyle name="Comma 7 2" xfId="735"/>
    <cellStyle name="Comma 7 2 2" xfId="736"/>
    <cellStyle name="Comma 7 2 2 2" xfId="737"/>
    <cellStyle name="Comma 7 2 2 3" xfId="738"/>
    <cellStyle name="Comma 7 2 2 4" xfId="739"/>
    <cellStyle name="Comma 7 2 3" xfId="740"/>
    <cellStyle name="Comma 7 2 4" xfId="741"/>
    <cellStyle name="Comma 7 2 5" xfId="742"/>
    <cellStyle name="Comma 79" xfId="743"/>
    <cellStyle name="Comma 79 2" xfId="744"/>
    <cellStyle name="Comma 79 2 2" xfId="745"/>
    <cellStyle name="Comma 79 2 2 2" xfId="746"/>
    <cellStyle name="Comma 79 2 2 2 2" xfId="747"/>
    <cellStyle name="Comma 79 2 2 3" xfId="748"/>
    <cellStyle name="Comma 79 2 3" xfId="749"/>
    <cellStyle name="Comma 79 2 3 2" xfId="750"/>
    <cellStyle name="Comma 79 2 4" xfId="751"/>
    <cellStyle name="Comma 79 3" xfId="752"/>
    <cellStyle name="Comma 79 3 2" xfId="753"/>
    <cellStyle name="Comma 79 3 2 2" xfId="754"/>
    <cellStyle name="Comma 79 3 3" xfId="755"/>
    <cellStyle name="Comma 79 4" xfId="756"/>
    <cellStyle name="Comma 79 4 2" xfId="757"/>
    <cellStyle name="Comma 79 4 2 2" xfId="758"/>
    <cellStyle name="Comma 79 4 3" xfId="759"/>
    <cellStyle name="Comma 79 5" xfId="760"/>
    <cellStyle name="Comma 79 5 2" xfId="761"/>
    <cellStyle name="Comma 79 6" xfId="762"/>
    <cellStyle name="Comma 79 6 2" xfId="763"/>
    <cellStyle name="Comma 79 7" xfId="764"/>
    <cellStyle name="Comma 8 2" xfId="765"/>
    <cellStyle name="Comma 8 2 2" xfId="766"/>
    <cellStyle name="Comma 8 2 3" xfId="767"/>
    <cellStyle name="Comma 8 2 4" xfId="768"/>
    <cellStyle name="Comma 9 2" xfId="769"/>
    <cellStyle name="Comma 9 2 2" xfId="770"/>
    <cellStyle name="Comma 9 2 3" xfId="771"/>
    <cellStyle name="Comma 9 2 4" xfId="772"/>
    <cellStyle name="Comma0" xfId="773"/>
    <cellStyle name="Comma0 10" xfId="774"/>
    <cellStyle name="Comma0 10 2" xfId="775"/>
    <cellStyle name="Comma0 10 2 2" xfId="776"/>
    <cellStyle name="Comma0 10 2 3" xfId="777"/>
    <cellStyle name="Comma0 10 2 4" xfId="778"/>
    <cellStyle name="Comma0 11" xfId="779"/>
    <cellStyle name="Comma0 11 2" xfId="780"/>
    <cellStyle name="Comma0 11 2 2" xfId="781"/>
    <cellStyle name="Comma0 11 2 3" xfId="782"/>
    <cellStyle name="Comma0 11 2 4" xfId="783"/>
    <cellStyle name="Comma0 12" xfId="784"/>
    <cellStyle name="Comma0 12 2" xfId="785"/>
    <cellStyle name="Comma0 12 2 2" xfId="786"/>
    <cellStyle name="Comma0 12 2 3" xfId="787"/>
    <cellStyle name="Comma0 12 2 4" xfId="788"/>
    <cellStyle name="Comma0 13" xfId="789"/>
    <cellStyle name="Comma0 13 2" xfId="790"/>
    <cellStyle name="Comma0 13 2 2" xfId="791"/>
    <cellStyle name="Comma0 13 2 3" xfId="792"/>
    <cellStyle name="Comma0 13 2 4" xfId="793"/>
    <cellStyle name="Comma0 14" xfId="794"/>
    <cellStyle name="Comma0 14 2" xfId="795"/>
    <cellStyle name="Comma0 14 2 2" xfId="796"/>
    <cellStyle name="Comma0 14 2 3" xfId="797"/>
    <cellStyle name="Comma0 14 2 4" xfId="798"/>
    <cellStyle name="Comma0 15" xfId="799"/>
    <cellStyle name="Comma0 15 2" xfId="800"/>
    <cellStyle name="Comma0 15 2 2" xfId="801"/>
    <cellStyle name="Comma0 15 2 3" xfId="802"/>
    <cellStyle name="Comma0 15 2 4" xfId="803"/>
    <cellStyle name="Comma0 16" xfId="804"/>
    <cellStyle name="Comma0 16 2" xfId="805"/>
    <cellStyle name="Comma0 16 2 2" xfId="806"/>
    <cellStyle name="Comma0 16 2 3" xfId="807"/>
    <cellStyle name="Comma0 16 2 4" xfId="808"/>
    <cellStyle name="Comma0 17" xfId="809"/>
    <cellStyle name="Comma0 17 2" xfId="810"/>
    <cellStyle name="Comma0 17 2 2" xfId="811"/>
    <cellStyle name="Comma0 17 2 3" xfId="812"/>
    <cellStyle name="Comma0 17 2 4" xfId="813"/>
    <cellStyle name="Comma0 18" xfId="814"/>
    <cellStyle name="Comma0 18 2" xfId="815"/>
    <cellStyle name="Comma0 18 2 2" xfId="816"/>
    <cellStyle name="Comma0 18 2 3" xfId="817"/>
    <cellStyle name="Comma0 18 2 4" xfId="818"/>
    <cellStyle name="Comma0 18 3" xfId="819"/>
    <cellStyle name="Comma0 18 4" xfId="820"/>
    <cellStyle name="Comma0 18 5" xfId="821"/>
    <cellStyle name="Comma0 19" xfId="822"/>
    <cellStyle name="Comma0 19 2" xfId="823"/>
    <cellStyle name="Comma0 19 2 2" xfId="824"/>
    <cellStyle name="Comma0 19 2 3" xfId="825"/>
    <cellStyle name="Comma0 19 2 4" xfId="826"/>
    <cellStyle name="Comma0 19 3" xfId="827"/>
    <cellStyle name="Comma0 19 4" xfId="828"/>
    <cellStyle name="Comma0 19 5" xfId="829"/>
    <cellStyle name="Comma0 2" xfId="830"/>
    <cellStyle name="Comma0 2 10" xfId="831"/>
    <cellStyle name="Comma0 2 10 2" xfId="832"/>
    <cellStyle name="Comma0 2 10 3" xfId="833"/>
    <cellStyle name="Comma0 2 10 4" xfId="834"/>
    <cellStyle name="Comma0 2 11" xfId="835"/>
    <cellStyle name="Comma0 2 11 2" xfId="836"/>
    <cellStyle name="Comma0 2 11 3" xfId="837"/>
    <cellStyle name="Comma0 2 11 4" xfId="838"/>
    <cellStyle name="Comma0 2 12" xfId="839"/>
    <cellStyle name="Comma0 2 12 2" xfId="840"/>
    <cellStyle name="Comma0 2 12 3" xfId="841"/>
    <cellStyle name="Comma0 2 12 4" xfId="842"/>
    <cellStyle name="Comma0 2 13" xfId="843"/>
    <cellStyle name="Comma0 2 13 2" xfId="844"/>
    <cellStyle name="Comma0 2 13 3" xfId="845"/>
    <cellStyle name="Comma0 2 13 4" xfId="846"/>
    <cellStyle name="Comma0 2 14" xfId="847"/>
    <cellStyle name="Comma0 2 14 2" xfId="848"/>
    <cellStyle name="Comma0 2 14 3" xfId="849"/>
    <cellStyle name="Comma0 2 14 4" xfId="850"/>
    <cellStyle name="Comma0 2 15" xfId="851"/>
    <cellStyle name="Comma0 2 15 2" xfId="852"/>
    <cellStyle name="Comma0 2 15 3" xfId="853"/>
    <cellStyle name="Comma0 2 15 4" xfId="854"/>
    <cellStyle name="Comma0 2 16" xfId="855"/>
    <cellStyle name="Comma0 2 16 2" xfId="856"/>
    <cellStyle name="Comma0 2 16 3" xfId="857"/>
    <cellStyle name="Comma0 2 16 4" xfId="858"/>
    <cellStyle name="Comma0 2 17" xfId="859"/>
    <cellStyle name="Comma0 2 17 2" xfId="860"/>
    <cellStyle name="Comma0 2 17 3" xfId="861"/>
    <cellStyle name="Comma0 2 17 4" xfId="862"/>
    <cellStyle name="Comma0 2 18" xfId="863"/>
    <cellStyle name="Comma0 2 18 2" xfId="864"/>
    <cellStyle name="Comma0 2 18 3" xfId="865"/>
    <cellStyle name="Comma0 2 18 4" xfId="866"/>
    <cellStyle name="Comma0 2 19" xfId="867"/>
    <cellStyle name="Comma0 2 2" xfId="868"/>
    <cellStyle name="Comma0 2 2 10" xfId="869"/>
    <cellStyle name="Comma0 2 2 10 2" xfId="870"/>
    <cellStyle name="Comma0 2 2 10 3" xfId="871"/>
    <cellStyle name="Comma0 2 2 10 4" xfId="872"/>
    <cellStyle name="Comma0 2 2 11" xfId="873"/>
    <cellStyle name="Comma0 2 2 11 2" xfId="874"/>
    <cellStyle name="Comma0 2 2 11 3" xfId="875"/>
    <cellStyle name="Comma0 2 2 11 4" xfId="876"/>
    <cellStyle name="Comma0 2 2 12" xfId="877"/>
    <cellStyle name="Comma0 2 2 12 2" xfId="878"/>
    <cellStyle name="Comma0 2 2 12 3" xfId="879"/>
    <cellStyle name="Comma0 2 2 12 4" xfId="880"/>
    <cellStyle name="Comma0 2 2 13" xfId="881"/>
    <cellStyle name="Comma0 2 2 13 2" xfId="882"/>
    <cellStyle name="Comma0 2 2 13 3" xfId="883"/>
    <cellStyle name="Comma0 2 2 13 4" xfId="884"/>
    <cellStyle name="Comma0 2 2 14" xfId="885"/>
    <cellStyle name="Comma0 2 2 14 2" xfId="886"/>
    <cellStyle name="Comma0 2 2 14 3" xfId="887"/>
    <cellStyle name="Comma0 2 2 14 4" xfId="888"/>
    <cellStyle name="Comma0 2 2 15" xfId="889"/>
    <cellStyle name="Comma0 2 2 16" xfId="890"/>
    <cellStyle name="Comma0 2 2 17" xfId="891"/>
    <cellStyle name="Comma0 2 2 2" xfId="892"/>
    <cellStyle name="Comma0 2 2 2 2" xfId="893"/>
    <cellStyle name="Comma0 2 2 2 3" xfId="894"/>
    <cellStyle name="Comma0 2 2 2 4" xfId="895"/>
    <cellStyle name="Comma0 2 2 3" xfId="896"/>
    <cellStyle name="Comma0 2 2 3 2" xfId="897"/>
    <cellStyle name="Comma0 2 2 3 3" xfId="898"/>
    <cellStyle name="Comma0 2 2 3 4" xfId="899"/>
    <cellStyle name="Comma0 2 2 4" xfId="900"/>
    <cellStyle name="Comma0 2 2 4 2" xfId="901"/>
    <cellStyle name="Comma0 2 2 4 3" xfId="902"/>
    <cellStyle name="Comma0 2 2 4 4" xfId="903"/>
    <cellStyle name="Comma0 2 2 5" xfId="904"/>
    <cellStyle name="Comma0 2 2 5 2" xfId="905"/>
    <cellStyle name="Comma0 2 2 5 3" xfId="906"/>
    <cellStyle name="Comma0 2 2 5 4" xfId="907"/>
    <cellStyle name="Comma0 2 2 6" xfId="908"/>
    <cellStyle name="Comma0 2 2 6 2" xfId="909"/>
    <cellStyle name="Comma0 2 2 6 3" xfId="910"/>
    <cellStyle name="Comma0 2 2 6 4" xfId="911"/>
    <cellStyle name="Comma0 2 2 7" xfId="912"/>
    <cellStyle name="Comma0 2 2 7 2" xfId="913"/>
    <cellStyle name="Comma0 2 2 7 3" xfId="914"/>
    <cellStyle name="Comma0 2 2 7 4" xfId="915"/>
    <cellStyle name="Comma0 2 2 8" xfId="916"/>
    <cellStyle name="Comma0 2 2 8 2" xfId="917"/>
    <cellStyle name="Comma0 2 2 8 3" xfId="918"/>
    <cellStyle name="Comma0 2 2 8 4" xfId="919"/>
    <cellStyle name="Comma0 2 2 9" xfId="920"/>
    <cellStyle name="Comma0 2 2 9 2" xfId="921"/>
    <cellStyle name="Comma0 2 2 9 3" xfId="922"/>
    <cellStyle name="Comma0 2 2 9 4" xfId="923"/>
    <cellStyle name="Comma0 2 20" xfId="924"/>
    <cellStyle name="Comma0 2 21" xfId="925"/>
    <cellStyle name="Comma0 2 3" xfId="926"/>
    <cellStyle name="Comma0 2 3 10" xfId="927"/>
    <cellStyle name="Comma0 2 3 10 2" xfId="928"/>
    <cellStyle name="Comma0 2 3 10 3" xfId="929"/>
    <cellStyle name="Comma0 2 3 10 4" xfId="930"/>
    <cellStyle name="Comma0 2 3 11" xfId="931"/>
    <cellStyle name="Comma0 2 3 11 2" xfId="932"/>
    <cellStyle name="Comma0 2 3 11 3" xfId="933"/>
    <cellStyle name="Comma0 2 3 11 4" xfId="934"/>
    <cellStyle name="Comma0 2 3 12" xfId="935"/>
    <cellStyle name="Comma0 2 3 12 2" xfId="936"/>
    <cellStyle name="Comma0 2 3 12 3" xfId="937"/>
    <cellStyle name="Comma0 2 3 12 4" xfId="938"/>
    <cellStyle name="Comma0 2 3 13" xfId="939"/>
    <cellStyle name="Comma0 2 3 13 2" xfId="940"/>
    <cellStyle name="Comma0 2 3 13 3" xfId="941"/>
    <cellStyle name="Comma0 2 3 13 4" xfId="942"/>
    <cellStyle name="Comma0 2 3 14" xfId="943"/>
    <cellStyle name="Comma0 2 3 14 2" xfId="944"/>
    <cellStyle name="Comma0 2 3 14 3" xfId="945"/>
    <cellStyle name="Comma0 2 3 14 4" xfId="946"/>
    <cellStyle name="Comma0 2 3 15" xfId="947"/>
    <cellStyle name="Comma0 2 3 15 2" xfId="948"/>
    <cellStyle name="Comma0 2 3 15 3" xfId="949"/>
    <cellStyle name="Comma0 2 3 15 4" xfId="950"/>
    <cellStyle name="Comma0 2 3 16" xfId="951"/>
    <cellStyle name="Comma0 2 3 16 2" xfId="952"/>
    <cellStyle name="Comma0 2 3 16 3" xfId="953"/>
    <cellStyle name="Comma0 2 3 16 4" xfId="954"/>
    <cellStyle name="Comma0 2 3 17" xfId="955"/>
    <cellStyle name="Comma0 2 3 18" xfId="956"/>
    <cellStyle name="Comma0 2 3 19" xfId="957"/>
    <cellStyle name="Comma0 2 3 2" xfId="958"/>
    <cellStyle name="Comma0 2 3 2 10" xfId="959"/>
    <cellStyle name="Comma0 2 3 2 10 2" xfId="960"/>
    <cellStyle name="Comma0 2 3 2 10 3" xfId="961"/>
    <cellStyle name="Comma0 2 3 2 10 4" xfId="962"/>
    <cellStyle name="Comma0 2 3 2 11" xfId="963"/>
    <cellStyle name="Comma0 2 3 2 11 2" xfId="964"/>
    <cellStyle name="Comma0 2 3 2 11 3" xfId="965"/>
    <cellStyle name="Comma0 2 3 2 11 4" xfId="966"/>
    <cellStyle name="Comma0 2 3 2 12" xfId="967"/>
    <cellStyle name="Comma0 2 3 2 12 2" xfId="968"/>
    <cellStyle name="Comma0 2 3 2 12 3" xfId="969"/>
    <cellStyle name="Comma0 2 3 2 12 4" xfId="970"/>
    <cellStyle name="Comma0 2 3 2 13" xfId="971"/>
    <cellStyle name="Comma0 2 3 2 13 2" xfId="972"/>
    <cellStyle name="Comma0 2 3 2 13 3" xfId="973"/>
    <cellStyle name="Comma0 2 3 2 13 4" xfId="974"/>
    <cellStyle name="Comma0 2 3 2 14" xfId="975"/>
    <cellStyle name="Comma0 2 3 2 14 2" xfId="976"/>
    <cellStyle name="Comma0 2 3 2 14 3" xfId="977"/>
    <cellStyle name="Comma0 2 3 2 14 4" xfId="978"/>
    <cellStyle name="Comma0 2 3 2 15" xfId="979"/>
    <cellStyle name="Comma0 2 3 2 15 2" xfId="980"/>
    <cellStyle name="Comma0 2 3 2 15 3" xfId="981"/>
    <cellStyle name="Comma0 2 3 2 15 4" xfId="982"/>
    <cellStyle name="Comma0 2 3 2 16" xfId="983"/>
    <cellStyle name="Comma0 2 3 2 16 2" xfId="984"/>
    <cellStyle name="Comma0 2 3 2 16 3" xfId="985"/>
    <cellStyle name="Comma0 2 3 2 16 4" xfId="986"/>
    <cellStyle name="Comma0 2 3 2 17" xfId="987"/>
    <cellStyle name="Comma0 2 3 2 18" xfId="988"/>
    <cellStyle name="Comma0 2 3 2 19" xfId="989"/>
    <cellStyle name="Comma0 2 3 2 2" xfId="990"/>
    <cellStyle name="Comma0 2 3 2 2 10" xfId="991"/>
    <cellStyle name="Comma0 2 3 2 2 10 2" xfId="992"/>
    <cellStyle name="Comma0 2 3 2 2 10 3" xfId="993"/>
    <cellStyle name="Comma0 2 3 2 2 10 4" xfId="994"/>
    <cellStyle name="Comma0 2 3 2 2 11" xfId="995"/>
    <cellStyle name="Comma0 2 3 2 2 11 2" xfId="996"/>
    <cellStyle name="Comma0 2 3 2 2 11 3" xfId="997"/>
    <cellStyle name="Comma0 2 3 2 2 11 4" xfId="998"/>
    <cellStyle name="Comma0 2 3 2 2 12" xfId="999"/>
    <cellStyle name="Comma0 2 3 2 2 12 2" xfId="1000"/>
    <cellStyle name="Comma0 2 3 2 2 12 3" xfId="1001"/>
    <cellStyle name="Comma0 2 3 2 2 12 4" xfId="1002"/>
    <cellStyle name="Comma0 2 3 2 2 13" xfId="1003"/>
    <cellStyle name="Comma0 2 3 2 2 13 2" xfId="1004"/>
    <cellStyle name="Comma0 2 3 2 2 13 3" xfId="1005"/>
    <cellStyle name="Comma0 2 3 2 2 13 4" xfId="1006"/>
    <cellStyle name="Comma0 2 3 2 2 14" xfId="1007"/>
    <cellStyle name="Comma0 2 3 2 2 14 2" xfId="1008"/>
    <cellStyle name="Comma0 2 3 2 2 14 3" xfId="1009"/>
    <cellStyle name="Comma0 2 3 2 2 14 4" xfId="1010"/>
    <cellStyle name="Comma0 2 3 2 2 15" xfId="1011"/>
    <cellStyle name="Comma0 2 3 2 2 16" xfId="1012"/>
    <cellStyle name="Comma0 2 3 2 2 17" xfId="1013"/>
    <cellStyle name="Comma0 2 3 2 2 2" xfId="1014"/>
    <cellStyle name="Comma0 2 3 2 2 2 2" xfId="1015"/>
    <cellStyle name="Comma0 2 3 2 2 2 3" xfId="1016"/>
    <cellStyle name="Comma0 2 3 2 2 2 4" xfId="1017"/>
    <cellStyle name="Comma0 2 3 2 2 3" xfId="1018"/>
    <cellStyle name="Comma0 2 3 2 2 3 2" xfId="1019"/>
    <cellStyle name="Comma0 2 3 2 2 3 3" xfId="1020"/>
    <cellStyle name="Comma0 2 3 2 2 3 4" xfId="1021"/>
    <cellStyle name="Comma0 2 3 2 2 4" xfId="1022"/>
    <cellStyle name="Comma0 2 3 2 2 4 2" xfId="1023"/>
    <cellStyle name="Comma0 2 3 2 2 4 3" xfId="1024"/>
    <cellStyle name="Comma0 2 3 2 2 4 4" xfId="1025"/>
    <cellStyle name="Comma0 2 3 2 2 5" xfId="1026"/>
    <cellStyle name="Comma0 2 3 2 2 5 2" xfId="1027"/>
    <cellStyle name="Comma0 2 3 2 2 5 3" xfId="1028"/>
    <cellStyle name="Comma0 2 3 2 2 5 4" xfId="1029"/>
    <cellStyle name="Comma0 2 3 2 2 6" xfId="1030"/>
    <cellStyle name="Comma0 2 3 2 2 6 2" xfId="1031"/>
    <cellStyle name="Comma0 2 3 2 2 6 3" xfId="1032"/>
    <cellStyle name="Comma0 2 3 2 2 6 4" xfId="1033"/>
    <cellStyle name="Comma0 2 3 2 2 7" xfId="1034"/>
    <cellStyle name="Comma0 2 3 2 2 7 2" xfId="1035"/>
    <cellStyle name="Comma0 2 3 2 2 7 3" xfId="1036"/>
    <cellStyle name="Comma0 2 3 2 2 7 4" xfId="1037"/>
    <cellStyle name="Comma0 2 3 2 2 8" xfId="1038"/>
    <cellStyle name="Comma0 2 3 2 2 8 2" xfId="1039"/>
    <cellStyle name="Comma0 2 3 2 2 8 3" xfId="1040"/>
    <cellStyle name="Comma0 2 3 2 2 8 4" xfId="1041"/>
    <cellStyle name="Comma0 2 3 2 2 9" xfId="1042"/>
    <cellStyle name="Comma0 2 3 2 2 9 2" xfId="1043"/>
    <cellStyle name="Comma0 2 3 2 2 9 3" xfId="1044"/>
    <cellStyle name="Comma0 2 3 2 2 9 4" xfId="1045"/>
    <cellStyle name="Comma0 2 3 2 3" xfId="1046"/>
    <cellStyle name="Comma0 2 3 2 3 2" xfId="1047"/>
    <cellStyle name="Comma0 2 3 2 3 3" xfId="1048"/>
    <cellStyle name="Comma0 2 3 2 3 4" xfId="1049"/>
    <cellStyle name="Comma0 2 3 2 4" xfId="1050"/>
    <cellStyle name="Comma0 2 3 2 4 2" xfId="1051"/>
    <cellStyle name="Comma0 2 3 2 4 3" xfId="1052"/>
    <cellStyle name="Comma0 2 3 2 4 4" xfId="1053"/>
    <cellStyle name="Comma0 2 3 2 5" xfId="1054"/>
    <cellStyle name="Comma0 2 3 2 5 2" xfId="1055"/>
    <cellStyle name="Comma0 2 3 2 5 3" xfId="1056"/>
    <cellStyle name="Comma0 2 3 2 5 4" xfId="1057"/>
    <cellStyle name="Comma0 2 3 2 6" xfId="1058"/>
    <cellStyle name="Comma0 2 3 2 6 2" xfId="1059"/>
    <cellStyle name="Comma0 2 3 2 6 3" xfId="1060"/>
    <cellStyle name="Comma0 2 3 2 6 4" xfId="1061"/>
    <cellStyle name="Comma0 2 3 2 7" xfId="1062"/>
    <cellStyle name="Comma0 2 3 2 7 2" xfId="1063"/>
    <cellStyle name="Comma0 2 3 2 7 3" xfId="1064"/>
    <cellStyle name="Comma0 2 3 2 7 4" xfId="1065"/>
    <cellStyle name="Comma0 2 3 2 8" xfId="1066"/>
    <cellStyle name="Comma0 2 3 2 8 2" xfId="1067"/>
    <cellStyle name="Comma0 2 3 2 8 3" xfId="1068"/>
    <cellStyle name="Comma0 2 3 2 8 4" xfId="1069"/>
    <cellStyle name="Comma0 2 3 2 9" xfId="1070"/>
    <cellStyle name="Comma0 2 3 2 9 2" xfId="1071"/>
    <cellStyle name="Comma0 2 3 2 9 3" xfId="1072"/>
    <cellStyle name="Comma0 2 3 2 9 4" xfId="1073"/>
    <cellStyle name="Comma0 2 3 3" xfId="1074"/>
    <cellStyle name="Comma0 2 3 3 2" xfId="1075"/>
    <cellStyle name="Comma0 2 3 3 3" xfId="1076"/>
    <cellStyle name="Comma0 2 3 3 4" xfId="1077"/>
    <cellStyle name="Comma0 2 3 4" xfId="1078"/>
    <cellStyle name="Comma0 2 3 4 2" xfId="1079"/>
    <cellStyle name="Comma0 2 3 4 3" xfId="1080"/>
    <cellStyle name="Comma0 2 3 4 4" xfId="1081"/>
    <cellStyle name="Comma0 2 3 5" xfId="1082"/>
    <cellStyle name="Comma0 2 3 5 2" xfId="1083"/>
    <cellStyle name="Comma0 2 3 5 3" xfId="1084"/>
    <cellStyle name="Comma0 2 3 5 4" xfId="1085"/>
    <cellStyle name="Comma0 2 3 6" xfId="1086"/>
    <cellStyle name="Comma0 2 3 6 2" xfId="1087"/>
    <cellStyle name="Comma0 2 3 6 3" xfId="1088"/>
    <cellStyle name="Comma0 2 3 6 4" xfId="1089"/>
    <cellStyle name="Comma0 2 3 7" xfId="1090"/>
    <cellStyle name="Comma0 2 3 7 2" xfId="1091"/>
    <cellStyle name="Comma0 2 3 7 3" xfId="1092"/>
    <cellStyle name="Comma0 2 3 7 4" xfId="1093"/>
    <cellStyle name="Comma0 2 3 8" xfId="1094"/>
    <cellStyle name="Comma0 2 3 8 2" xfId="1095"/>
    <cellStyle name="Comma0 2 3 8 3" xfId="1096"/>
    <cellStyle name="Comma0 2 3 8 4" xfId="1097"/>
    <cellStyle name="Comma0 2 3 9" xfId="1098"/>
    <cellStyle name="Comma0 2 3 9 2" xfId="1099"/>
    <cellStyle name="Comma0 2 3 9 3" xfId="1100"/>
    <cellStyle name="Comma0 2 3 9 4" xfId="1101"/>
    <cellStyle name="Comma0 2 4" xfId="1102"/>
    <cellStyle name="Comma0 2 4 10" xfId="1103"/>
    <cellStyle name="Comma0 2 4 10 2" xfId="1104"/>
    <cellStyle name="Comma0 2 4 10 3" xfId="1105"/>
    <cellStyle name="Comma0 2 4 10 4" xfId="1106"/>
    <cellStyle name="Comma0 2 4 11" xfId="1107"/>
    <cellStyle name="Comma0 2 4 11 2" xfId="1108"/>
    <cellStyle name="Comma0 2 4 11 3" xfId="1109"/>
    <cellStyle name="Comma0 2 4 11 4" xfId="1110"/>
    <cellStyle name="Comma0 2 4 12" xfId="1111"/>
    <cellStyle name="Comma0 2 4 12 2" xfId="1112"/>
    <cellStyle name="Comma0 2 4 12 3" xfId="1113"/>
    <cellStyle name="Comma0 2 4 12 4" xfId="1114"/>
    <cellStyle name="Comma0 2 4 13" xfId="1115"/>
    <cellStyle name="Comma0 2 4 13 2" xfId="1116"/>
    <cellStyle name="Comma0 2 4 13 3" xfId="1117"/>
    <cellStyle name="Comma0 2 4 13 4" xfId="1118"/>
    <cellStyle name="Comma0 2 4 14" xfId="1119"/>
    <cellStyle name="Comma0 2 4 14 2" xfId="1120"/>
    <cellStyle name="Comma0 2 4 14 3" xfId="1121"/>
    <cellStyle name="Comma0 2 4 14 4" xfId="1122"/>
    <cellStyle name="Comma0 2 4 15" xfId="1123"/>
    <cellStyle name="Comma0 2 4 16" xfId="1124"/>
    <cellStyle name="Comma0 2 4 17" xfId="1125"/>
    <cellStyle name="Comma0 2 4 2" xfId="1126"/>
    <cellStyle name="Comma0 2 4 2 2" xfId="1127"/>
    <cellStyle name="Comma0 2 4 2 3" xfId="1128"/>
    <cellStyle name="Comma0 2 4 2 4" xfId="1129"/>
    <cellStyle name="Comma0 2 4 3" xfId="1130"/>
    <cellStyle name="Comma0 2 4 3 2" xfId="1131"/>
    <cellStyle name="Comma0 2 4 3 3" xfId="1132"/>
    <cellStyle name="Comma0 2 4 3 4" xfId="1133"/>
    <cellStyle name="Comma0 2 4 4" xfId="1134"/>
    <cellStyle name="Comma0 2 4 4 2" xfId="1135"/>
    <cellStyle name="Comma0 2 4 4 3" xfId="1136"/>
    <cellStyle name="Comma0 2 4 4 4" xfId="1137"/>
    <cellStyle name="Comma0 2 4 5" xfId="1138"/>
    <cellStyle name="Comma0 2 4 5 2" xfId="1139"/>
    <cellStyle name="Comma0 2 4 5 3" xfId="1140"/>
    <cellStyle name="Comma0 2 4 5 4" xfId="1141"/>
    <cellStyle name="Comma0 2 4 6" xfId="1142"/>
    <cellStyle name="Comma0 2 4 6 2" xfId="1143"/>
    <cellStyle name="Comma0 2 4 6 3" xfId="1144"/>
    <cellStyle name="Comma0 2 4 6 4" xfId="1145"/>
    <cellStyle name="Comma0 2 4 7" xfId="1146"/>
    <cellStyle name="Comma0 2 4 7 2" xfId="1147"/>
    <cellStyle name="Comma0 2 4 7 3" xfId="1148"/>
    <cellStyle name="Comma0 2 4 7 4" xfId="1149"/>
    <cellStyle name="Comma0 2 4 8" xfId="1150"/>
    <cellStyle name="Comma0 2 4 8 2" xfId="1151"/>
    <cellStyle name="Comma0 2 4 8 3" xfId="1152"/>
    <cellStyle name="Comma0 2 4 8 4" xfId="1153"/>
    <cellStyle name="Comma0 2 4 9" xfId="1154"/>
    <cellStyle name="Comma0 2 4 9 2" xfId="1155"/>
    <cellStyle name="Comma0 2 4 9 3" xfId="1156"/>
    <cellStyle name="Comma0 2 4 9 4" xfId="1157"/>
    <cellStyle name="Comma0 2 5" xfId="1158"/>
    <cellStyle name="Comma0 2 5 2" xfId="1159"/>
    <cellStyle name="Comma0 2 5 3" xfId="1160"/>
    <cellStyle name="Comma0 2 5 4" xfId="1161"/>
    <cellStyle name="Comma0 2 6" xfId="1162"/>
    <cellStyle name="Comma0 2 6 2" xfId="1163"/>
    <cellStyle name="Comma0 2 6 3" xfId="1164"/>
    <cellStyle name="Comma0 2 6 4" xfId="1165"/>
    <cellStyle name="Comma0 2 7" xfId="1166"/>
    <cellStyle name="Comma0 2 7 2" xfId="1167"/>
    <cellStyle name="Comma0 2 7 3" xfId="1168"/>
    <cellStyle name="Comma0 2 7 4" xfId="1169"/>
    <cellStyle name="Comma0 2 8" xfId="1170"/>
    <cellStyle name="Comma0 2 8 2" xfId="1171"/>
    <cellStyle name="Comma0 2 8 3" xfId="1172"/>
    <cellStyle name="Comma0 2 8 4" xfId="1173"/>
    <cellStyle name="Comma0 2 9" xfId="1174"/>
    <cellStyle name="Comma0 2 9 2" xfId="1175"/>
    <cellStyle name="Comma0 2 9 3" xfId="1176"/>
    <cellStyle name="Comma0 2 9 4" xfId="1177"/>
    <cellStyle name="Comma0 20" xfId="1178"/>
    <cellStyle name="Comma0 20 2" xfId="1179"/>
    <cellStyle name="Comma0 20 2 2" xfId="1180"/>
    <cellStyle name="Comma0 20 2 3" xfId="1181"/>
    <cellStyle name="Comma0 20 2 4" xfId="1182"/>
    <cellStyle name="Comma0 20 3" xfId="1183"/>
    <cellStyle name="Comma0 20 4" xfId="1184"/>
    <cellStyle name="Comma0 20 5" xfId="1185"/>
    <cellStyle name="Comma0 21" xfId="1186"/>
    <cellStyle name="Comma0 21 2" xfId="1187"/>
    <cellStyle name="Comma0 21 2 2" xfId="1188"/>
    <cellStyle name="Comma0 21 2 3" xfId="1189"/>
    <cellStyle name="Comma0 21 2 4" xfId="1190"/>
    <cellStyle name="Comma0 21 3" xfId="1191"/>
    <cellStyle name="Comma0 21 4" xfId="1192"/>
    <cellStyle name="Comma0 21 5" xfId="1193"/>
    <cellStyle name="Comma0 22" xfId="1194"/>
    <cellStyle name="Comma0 22 2" xfId="1195"/>
    <cellStyle name="Comma0 22 2 2" xfId="1196"/>
    <cellStyle name="Comma0 22 2 3" xfId="1197"/>
    <cellStyle name="Comma0 22 2 4" xfId="1198"/>
    <cellStyle name="Comma0 22 3" xfId="1199"/>
    <cellStyle name="Comma0 22 4" xfId="1200"/>
    <cellStyle name="Comma0 22 5" xfId="1201"/>
    <cellStyle name="Comma0 23" xfId="1202"/>
    <cellStyle name="Comma0 23 2" xfId="1203"/>
    <cellStyle name="Comma0 23 2 2" xfId="1204"/>
    <cellStyle name="Comma0 23 2 3" xfId="1205"/>
    <cellStyle name="Comma0 23 2 4" xfId="1206"/>
    <cellStyle name="Comma0 23 3" xfId="1207"/>
    <cellStyle name="Comma0 23 4" xfId="1208"/>
    <cellStyle name="Comma0 23 5" xfId="1209"/>
    <cellStyle name="Comma0 24" xfId="1210"/>
    <cellStyle name="Comma0 25" xfId="1211"/>
    <cellStyle name="Comma0 26" xfId="1212"/>
    <cellStyle name="Comma0 3" xfId="1213"/>
    <cellStyle name="Comma0 3 10" xfId="1214"/>
    <cellStyle name="Comma0 3 10 2" xfId="1215"/>
    <cellStyle name="Comma0 3 10 3" xfId="1216"/>
    <cellStyle name="Comma0 3 10 4" xfId="1217"/>
    <cellStyle name="Comma0 3 11" xfId="1218"/>
    <cellStyle name="Comma0 3 11 2" xfId="1219"/>
    <cellStyle name="Comma0 3 11 3" xfId="1220"/>
    <cellStyle name="Comma0 3 11 4" xfId="1221"/>
    <cellStyle name="Comma0 3 12" xfId="1222"/>
    <cellStyle name="Comma0 3 12 2" xfId="1223"/>
    <cellStyle name="Comma0 3 12 3" xfId="1224"/>
    <cellStyle name="Comma0 3 12 4" xfId="1225"/>
    <cellStyle name="Comma0 3 13" xfId="1226"/>
    <cellStyle name="Comma0 3 13 2" xfId="1227"/>
    <cellStyle name="Comma0 3 13 3" xfId="1228"/>
    <cellStyle name="Comma0 3 13 4" xfId="1229"/>
    <cellStyle name="Comma0 3 14" xfId="1230"/>
    <cellStyle name="Comma0 3 14 2" xfId="1231"/>
    <cellStyle name="Comma0 3 14 3" xfId="1232"/>
    <cellStyle name="Comma0 3 14 4" xfId="1233"/>
    <cellStyle name="Comma0 3 15" xfId="1234"/>
    <cellStyle name="Comma0 3 15 2" xfId="1235"/>
    <cellStyle name="Comma0 3 15 3" xfId="1236"/>
    <cellStyle name="Comma0 3 15 4" xfId="1237"/>
    <cellStyle name="Comma0 3 16" xfId="1238"/>
    <cellStyle name="Comma0 3 16 2" xfId="1239"/>
    <cellStyle name="Comma0 3 16 3" xfId="1240"/>
    <cellStyle name="Comma0 3 16 4" xfId="1241"/>
    <cellStyle name="Comma0 3 17" xfId="1242"/>
    <cellStyle name="Comma0 3 17 2" xfId="1243"/>
    <cellStyle name="Comma0 3 17 3" xfId="1244"/>
    <cellStyle name="Comma0 3 17 4" xfId="1245"/>
    <cellStyle name="Comma0 3 18" xfId="1246"/>
    <cellStyle name="Comma0 3 19" xfId="1247"/>
    <cellStyle name="Comma0 3 2" xfId="1248"/>
    <cellStyle name="Comma0 3 2 10" xfId="1249"/>
    <cellStyle name="Comma0 3 2 10 2" xfId="1250"/>
    <cellStyle name="Comma0 3 2 10 3" xfId="1251"/>
    <cellStyle name="Comma0 3 2 10 4" xfId="1252"/>
    <cellStyle name="Comma0 3 2 11" xfId="1253"/>
    <cellStyle name="Comma0 3 2 11 2" xfId="1254"/>
    <cellStyle name="Comma0 3 2 11 3" xfId="1255"/>
    <cellStyle name="Comma0 3 2 11 4" xfId="1256"/>
    <cellStyle name="Comma0 3 2 12" xfId="1257"/>
    <cellStyle name="Comma0 3 2 12 2" xfId="1258"/>
    <cellStyle name="Comma0 3 2 12 3" xfId="1259"/>
    <cellStyle name="Comma0 3 2 12 4" xfId="1260"/>
    <cellStyle name="Comma0 3 2 13" xfId="1261"/>
    <cellStyle name="Comma0 3 2 13 2" xfId="1262"/>
    <cellStyle name="Comma0 3 2 13 3" xfId="1263"/>
    <cellStyle name="Comma0 3 2 13 4" xfId="1264"/>
    <cellStyle name="Comma0 3 2 14" xfId="1265"/>
    <cellStyle name="Comma0 3 2 14 2" xfId="1266"/>
    <cellStyle name="Comma0 3 2 14 3" xfId="1267"/>
    <cellStyle name="Comma0 3 2 14 4" xfId="1268"/>
    <cellStyle name="Comma0 3 2 15" xfId="1269"/>
    <cellStyle name="Comma0 3 2 16" xfId="1270"/>
    <cellStyle name="Comma0 3 2 17" xfId="1271"/>
    <cellStyle name="Comma0 3 2 2" xfId="1272"/>
    <cellStyle name="Comma0 3 2 2 2" xfId="1273"/>
    <cellStyle name="Comma0 3 2 2 3" xfId="1274"/>
    <cellStyle name="Comma0 3 2 2 4" xfId="1275"/>
    <cellStyle name="Comma0 3 2 3" xfId="1276"/>
    <cellStyle name="Comma0 3 2 3 2" xfId="1277"/>
    <cellStyle name="Comma0 3 2 3 3" xfId="1278"/>
    <cellStyle name="Comma0 3 2 3 4" xfId="1279"/>
    <cellStyle name="Comma0 3 2 4" xfId="1280"/>
    <cellStyle name="Comma0 3 2 4 2" xfId="1281"/>
    <cellStyle name="Comma0 3 2 4 3" xfId="1282"/>
    <cellStyle name="Comma0 3 2 4 4" xfId="1283"/>
    <cellStyle name="Comma0 3 2 5" xfId="1284"/>
    <cellStyle name="Comma0 3 2 5 2" xfId="1285"/>
    <cellStyle name="Comma0 3 2 5 3" xfId="1286"/>
    <cellStyle name="Comma0 3 2 5 4" xfId="1287"/>
    <cellStyle name="Comma0 3 2 6" xfId="1288"/>
    <cellStyle name="Comma0 3 2 6 2" xfId="1289"/>
    <cellStyle name="Comma0 3 2 6 3" xfId="1290"/>
    <cellStyle name="Comma0 3 2 6 4" xfId="1291"/>
    <cellStyle name="Comma0 3 2 7" xfId="1292"/>
    <cellStyle name="Comma0 3 2 7 2" xfId="1293"/>
    <cellStyle name="Comma0 3 2 7 3" xfId="1294"/>
    <cellStyle name="Comma0 3 2 7 4" xfId="1295"/>
    <cellStyle name="Comma0 3 2 8" xfId="1296"/>
    <cellStyle name="Comma0 3 2 8 2" xfId="1297"/>
    <cellStyle name="Comma0 3 2 8 3" xfId="1298"/>
    <cellStyle name="Comma0 3 2 8 4" xfId="1299"/>
    <cellStyle name="Comma0 3 2 9" xfId="1300"/>
    <cellStyle name="Comma0 3 2 9 2" xfId="1301"/>
    <cellStyle name="Comma0 3 2 9 3" xfId="1302"/>
    <cellStyle name="Comma0 3 2 9 4" xfId="1303"/>
    <cellStyle name="Comma0 3 20" xfId="1304"/>
    <cellStyle name="Comma0 3 3" xfId="1305"/>
    <cellStyle name="Comma0 3 3 10" xfId="1306"/>
    <cellStyle name="Comma0 3 3 10 2" xfId="1307"/>
    <cellStyle name="Comma0 3 3 10 3" xfId="1308"/>
    <cellStyle name="Comma0 3 3 10 4" xfId="1309"/>
    <cellStyle name="Comma0 3 3 11" xfId="1310"/>
    <cellStyle name="Comma0 3 3 11 2" xfId="1311"/>
    <cellStyle name="Comma0 3 3 11 3" xfId="1312"/>
    <cellStyle name="Comma0 3 3 11 4" xfId="1313"/>
    <cellStyle name="Comma0 3 3 12" xfId="1314"/>
    <cellStyle name="Comma0 3 3 12 2" xfId="1315"/>
    <cellStyle name="Comma0 3 3 12 3" xfId="1316"/>
    <cellStyle name="Comma0 3 3 12 4" xfId="1317"/>
    <cellStyle name="Comma0 3 3 13" xfId="1318"/>
    <cellStyle name="Comma0 3 3 13 2" xfId="1319"/>
    <cellStyle name="Comma0 3 3 13 3" xfId="1320"/>
    <cellStyle name="Comma0 3 3 13 4" xfId="1321"/>
    <cellStyle name="Comma0 3 3 14" xfId="1322"/>
    <cellStyle name="Comma0 3 3 14 2" xfId="1323"/>
    <cellStyle name="Comma0 3 3 14 3" xfId="1324"/>
    <cellStyle name="Comma0 3 3 14 4" xfId="1325"/>
    <cellStyle name="Comma0 3 3 15" xfId="1326"/>
    <cellStyle name="Comma0 3 3 16" xfId="1327"/>
    <cellStyle name="Comma0 3 3 17" xfId="1328"/>
    <cellStyle name="Comma0 3 3 2" xfId="1329"/>
    <cellStyle name="Comma0 3 3 2 2" xfId="1330"/>
    <cellStyle name="Comma0 3 3 2 3" xfId="1331"/>
    <cellStyle name="Comma0 3 3 2 4" xfId="1332"/>
    <cellStyle name="Comma0 3 3 3" xfId="1333"/>
    <cellStyle name="Comma0 3 3 3 2" xfId="1334"/>
    <cellStyle name="Comma0 3 3 3 3" xfId="1335"/>
    <cellStyle name="Comma0 3 3 3 4" xfId="1336"/>
    <cellStyle name="Comma0 3 3 4" xfId="1337"/>
    <cellStyle name="Comma0 3 3 4 2" xfId="1338"/>
    <cellStyle name="Comma0 3 3 4 3" xfId="1339"/>
    <cellStyle name="Comma0 3 3 4 4" xfId="1340"/>
    <cellStyle name="Comma0 3 3 5" xfId="1341"/>
    <cellStyle name="Comma0 3 3 5 2" xfId="1342"/>
    <cellStyle name="Comma0 3 3 5 3" xfId="1343"/>
    <cellStyle name="Comma0 3 3 5 4" xfId="1344"/>
    <cellStyle name="Comma0 3 3 6" xfId="1345"/>
    <cellStyle name="Comma0 3 3 6 2" xfId="1346"/>
    <cellStyle name="Comma0 3 3 6 3" xfId="1347"/>
    <cellStyle name="Comma0 3 3 6 4" xfId="1348"/>
    <cellStyle name="Comma0 3 3 7" xfId="1349"/>
    <cellStyle name="Comma0 3 3 7 2" xfId="1350"/>
    <cellStyle name="Comma0 3 3 7 3" xfId="1351"/>
    <cellStyle name="Comma0 3 3 7 4" xfId="1352"/>
    <cellStyle name="Comma0 3 3 8" xfId="1353"/>
    <cellStyle name="Comma0 3 3 8 2" xfId="1354"/>
    <cellStyle name="Comma0 3 3 8 3" xfId="1355"/>
    <cellStyle name="Comma0 3 3 8 4" xfId="1356"/>
    <cellStyle name="Comma0 3 3 9" xfId="1357"/>
    <cellStyle name="Comma0 3 3 9 2" xfId="1358"/>
    <cellStyle name="Comma0 3 3 9 3" xfId="1359"/>
    <cellStyle name="Comma0 3 3 9 4" xfId="1360"/>
    <cellStyle name="Comma0 3 4" xfId="1361"/>
    <cellStyle name="Comma0 3 4 2" xfId="1362"/>
    <cellStyle name="Comma0 3 4 3" xfId="1363"/>
    <cellStyle name="Comma0 3 4 4" xfId="1364"/>
    <cellStyle name="Comma0 3 5" xfId="1365"/>
    <cellStyle name="Comma0 3 5 2" xfId="1366"/>
    <cellStyle name="Comma0 3 5 3" xfId="1367"/>
    <cellStyle name="Comma0 3 5 4" xfId="1368"/>
    <cellStyle name="Comma0 3 6" xfId="1369"/>
    <cellStyle name="Comma0 3 6 2" xfId="1370"/>
    <cellStyle name="Comma0 3 6 3" xfId="1371"/>
    <cellStyle name="Comma0 3 6 4" xfId="1372"/>
    <cellStyle name="Comma0 3 7" xfId="1373"/>
    <cellStyle name="Comma0 3 7 2" xfId="1374"/>
    <cellStyle name="Comma0 3 7 3" xfId="1375"/>
    <cellStyle name="Comma0 3 7 4" xfId="1376"/>
    <cellStyle name="Comma0 3 8" xfId="1377"/>
    <cellStyle name="Comma0 3 8 2" xfId="1378"/>
    <cellStyle name="Comma0 3 8 3" xfId="1379"/>
    <cellStyle name="Comma0 3 8 4" xfId="1380"/>
    <cellStyle name="Comma0 3 9" xfId="1381"/>
    <cellStyle name="Comma0 3 9 2" xfId="1382"/>
    <cellStyle name="Comma0 3 9 3" xfId="1383"/>
    <cellStyle name="Comma0 3 9 4" xfId="1384"/>
    <cellStyle name="Comma0 4" xfId="1385"/>
    <cellStyle name="Comma0 4 10" xfId="1386"/>
    <cellStyle name="Comma0 4 10 2" xfId="1387"/>
    <cellStyle name="Comma0 4 10 3" xfId="1388"/>
    <cellStyle name="Comma0 4 10 4" xfId="1389"/>
    <cellStyle name="Comma0 4 11" xfId="1390"/>
    <cellStyle name="Comma0 4 11 2" xfId="1391"/>
    <cellStyle name="Comma0 4 11 3" xfId="1392"/>
    <cellStyle name="Comma0 4 11 4" xfId="1393"/>
    <cellStyle name="Comma0 4 12" xfId="1394"/>
    <cellStyle name="Comma0 4 12 2" xfId="1395"/>
    <cellStyle name="Comma0 4 12 3" xfId="1396"/>
    <cellStyle name="Comma0 4 12 4" xfId="1397"/>
    <cellStyle name="Comma0 4 13" xfId="1398"/>
    <cellStyle name="Comma0 4 13 2" xfId="1399"/>
    <cellStyle name="Comma0 4 13 3" xfId="1400"/>
    <cellStyle name="Comma0 4 13 4" xfId="1401"/>
    <cellStyle name="Comma0 4 14" xfId="1402"/>
    <cellStyle name="Comma0 4 14 2" xfId="1403"/>
    <cellStyle name="Comma0 4 14 3" xfId="1404"/>
    <cellStyle name="Comma0 4 14 4" xfId="1405"/>
    <cellStyle name="Comma0 4 15" xfId="1406"/>
    <cellStyle name="Comma0 4 15 2" xfId="1407"/>
    <cellStyle name="Comma0 4 15 3" xfId="1408"/>
    <cellStyle name="Comma0 4 15 4" xfId="1409"/>
    <cellStyle name="Comma0 4 16" xfId="1410"/>
    <cellStyle name="Comma0 4 16 2" xfId="1411"/>
    <cellStyle name="Comma0 4 16 3" xfId="1412"/>
    <cellStyle name="Comma0 4 16 4" xfId="1413"/>
    <cellStyle name="Comma0 4 17" xfId="1414"/>
    <cellStyle name="Comma0 4 17 2" xfId="1415"/>
    <cellStyle name="Comma0 4 17 3" xfId="1416"/>
    <cellStyle name="Comma0 4 17 4" xfId="1417"/>
    <cellStyle name="Comma0 4 2" xfId="1418"/>
    <cellStyle name="Comma0 4 2 10" xfId="1419"/>
    <cellStyle name="Comma0 4 2 10 2" xfId="1420"/>
    <cellStyle name="Comma0 4 2 10 3" xfId="1421"/>
    <cellStyle name="Comma0 4 2 10 4" xfId="1422"/>
    <cellStyle name="Comma0 4 2 11" xfId="1423"/>
    <cellStyle name="Comma0 4 2 11 2" xfId="1424"/>
    <cellStyle name="Comma0 4 2 11 3" xfId="1425"/>
    <cellStyle name="Comma0 4 2 11 4" xfId="1426"/>
    <cellStyle name="Comma0 4 2 12" xfId="1427"/>
    <cellStyle name="Comma0 4 2 12 2" xfId="1428"/>
    <cellStyle name="Comma0 4 2 12 3" xfId="1429"/>
    <cellStyle name="Comma0 4 2 12 4" xfId="1430"/>
    <cellStyle name="Comma0 4 2 13" xfId="1431"/>
    <cellStyle name="Comma0 4 2 13 2" xfId="1432"/>
    <cellStyle name="Comma0 4 2 13 3" xfId="1433"/>
    <cellStyle name="Comma0 4 2 13 4" xfId="1434"/>
    <cellStyle name="Comma0 4 2 14" xfId="1435"/>
    <cellStyle name="Comma0 4 2 14 2" xfId="1436"/>
    <cellStyle name="Comma0 4 2 14 3" xfId="1437"/>
    <cellStyle name="Comma0 4 2 14 4" xfId="1438"/>
    <cellStyle name="Comma0 4 2 15" xfId="1439"/>
    <cellStyle name="Comma0 4 2 15 2" xfId="1440"/>
    <cellStyle name="Comma0 4 2 15 3" xfId="1441"/>
    <cellStyle name="Comma0 4 2 15 4" xfId="1442"/>
    <cellStyle name="Comma0 4 2 16" xfId="1443"/>
    <cellStyle name="Comma0 4 2 16 2" xfId="1444"/>
    <cellStyle name="Comma0 4 2 16 3" xfId="1445"/>
    <cellStyle name="Comma0 4 2 16 4" xfId="1446"/>
    <cellStyle name="Comma0 4 2 17" xfId="1447"/>
    <cellStyle name="Comma0 4 2 18" xfId="1448"/>
    <cellStyle name="Comma0 4 2 19" xfId="1449"/>
    <cellStyle name="Comma0 4 2 2" xfId="1450"/>
    <cellStyle name="Comma0 4 2 2 10" xfId="1451"/>
    <cellStyle name="Comma0 4 2 2 10 2" xfId="1452"/>
    <cellStyle name="Comma0 4 2 2 10 3" xfId="1453"/>
    <cellStyle name="Comma0 4 2 2 10 4" xfId="1454"/>
    <cellStyle name="Comma0 4 2 2 11" xfId="1455"/>
    <cellStyle name="Comma0 4 2 2 11 2" xfId="1456"/>
    <cellStyle name="Comma0 4 2 2 11 3" xfId="1457"/>
    <cellStyle name="Comma0 4 2 2 11 4" xfId="1458"/>
    <cellStyle name="Comma0 4 2 2 12" xfId="1459"/>
    <cellStyle name="Comma0 4 2 2 12 2" xfId="1460"/>
    <cellStyle name="Comma0 4 2 2 12 3" xfId="1461"/>
    <cellStyle name="Comma0 4 2 2 12 4" xfId="1462"/>
    <cellStyle name="Comma0 4 2 2 13" xfId="1463"/>
    <cellStyle name="Comma0 4 2 2 13 2" xfId="1464"/>
    <cellStyle name="Comma0 4 2 2 13 3" xfId="1465"/>
    <cellStyle name="Comma0 4 2 2 13 4" xfId="1466"/>
    <cellStyle name="Comma0 4 2 2 14" xfId="1467"/>
    <cellStyle name="Comma0 4 2 2 14 2" xfId="1468"/>
    <cellStyle name="Comma0 4 2 2 14 3" xfId="1469"/>
    <cellStyle name="Comma0 4 2 2 14 4" xfId="1470"/>
    <cellStyle name="Comma0 4 2 2 15" xfId="1471"/>
    <cellStyle name="Comma0 4 2 2 15 2" xfId="1472"/>
    <cellStyle name="Comma0 4 2 2 15 3" xfId="1473"/>
    <cellStyle name="Comma0 4 2 2 15 4" xfId="1474"/>
    <cellStyle name="Comma0 4 2 2 16" xfId="1475"/>
    <cellStyle name="Comma0 4 2 2 16 2" xfId="1476"/>
    <cellStyle name="Comma0 4 2 2 16 3" xfId="1477"/>
    <cellStyle name="Comma0 4 2 2 16 4" xfId="1478"/>
    <cellStyle name="Comma0 4 2 2 17" xfId="1479"/>
    <cellStyle name="Comma0 4 2 2 18" xfId="1480"/>
    <cellStyle name="Comma0 4 2 2 19" xfId="1481"/>
    <cellStyle name="Comma0 4 2 2 2" xfId="1482"/>
    <cellStyle name="Comma0 4 2 2 2 10" xfId="1483"/>
    <cellStyle name="Comma0 4 2 2 2 10 2" xfId="1484"/>
    <cellStyle name="Comma0 4 2 2 2 10 3" xfId="1485"/>
    <cellStyle name="Comma0 4 2 2 2 10 4" xfId="1486"/>
    <cellStyle name="Comma0 4 2 2 2 11" xfId="1487"/>
    <cellStyle name="Comma0 4 2 2 2 11 2" xfId="1488"/>
    <cellStyle name="Comma0 4 2 2 2 11 3" xfId="1489"/>
    <cellStyle name="Comma0 4 2 2 2 11 4" xfId="1490"/>
    <cellStyle name="Comma0 4 2 2 2 12" xfId="1491"/>
    <cellStyle name="Comma0 4 2 2 2 12 2" xfId="1492"/>
    <cellStyle name="Comma0 4 2 2 2 12 3" xfId="1493"/>
    <cellStyle name="Comma0 4 2 2 2 12 4" xfId="1494"/>
    <cellStyle name="Comma0 4 2 2 2 13" xfId="1495"/>
    <cellStyle name="Comma0 4 2 2 2 13 2" xfId="1496"/>
    <cellStyle name="Comma0 4 2 2 2 13 3" xfId="1497"/>
    <cellStyle name="Comma0 4 2 2 2 13 4" xfId="1498"/>
    <cellStyle name="Comma0 4 2 2 2 14" xfId="1499"/>
    <cellStyle name="Comma0 4 2 2 2 14 2" xfId="1500"/>
    <cellStyle name="Comma0 4 2 2 2 14 3" xfId="1501"/>
    <cellStyle name="Comma0 4 2 2 2 14 4" xfId="1502"/>
    <cellStyle name="Comma0 4 2 2 2 15" xfId="1503"/>
    <cellStyle name="Comma0 4 2 2 2 16" xfId="1504"/>
    <cellStyle name="Comma0 4 2 2 2 17" xfId="1505"/>
    <cellStyle name="Comma0 4 2 2 2 2" xfId="1506"/>
    <cellStyle name="Comma0 4 2 2 2 2 2" xfId="1507"/>
    <cellStyle name="Comma0 4 2 2 2 2 3" xfId="1508"/>
    <cellStyle name="Comma0 4 2 2 2 2 4" xfId="1509"/>
    <cellStyle name="Comma0 4 2 2 2 3" xfId="1510"/>
    <cellStyle name="Comma0 4 2 2 2 3 2" xfId="1511"/>
    <cellStyle name="Comma0 4 2 2 2 3 3" xfId="1512"/>
    <cellStyle name="Comma0 4 2 2 2 3 4" xfId="1513"/>
    <cellStyle name="Comma0 4 2 2 2 4" xfId="1514"/>
    <cellStyle name="Comma0 4 2 2 2 4 2" xfId="1515"/>
    <cellStyle name="Comma0 4 2 2 2 4 3" xfId="1516"/>
    <cellStyle name="Comma0 4 2 2 2 4 4" xfId="1517"/>
    <cellStyle name="Comma0 4 2 2 2 5" xfId="1518"/>
    <cellStyle name="Comma0 4 2 2 2 5 2" xfId="1519"/>
    <cellStyle name="Comma0 4 2 2 2 5 3" xfId="1520"/>
    <cellStyle name="Comma0 4 2 2 2 5 4" xfId="1521"/>
    <cellStyle name="Comma0 4 2 2 2 6" xfId="1522"/>
    <cellStyle name="Comma0 4 2 2 2 6 2" xfId="1523"/>
    <cellStyle name="Comma0 4 2 2 2 6 3" xfId="1524"/>
    <cellStyle name="Comma0 4 2 2 2 6 4" xfId="1525"/>
    <cellStyle name="Comma0 4 2 2 2 7" xfId="1526"/>
    <cellStyle name="Comma0 4 2 2 2 7 2" xfId="1527"/>
    <cellStyle name="Comma0 4 2 2 2 7 3" xfId="1528"/>
    <cellStyle name="Comma0 4 2 2 2 7 4" xfId="1529"/>
    <cellStyle name="Comma0 4 2 2 2 8" xfId="1530"/>
    <cellStyle name="Comma0 4 2 2 2 8 2" xfId="1531"/>
    <cellStyle name="Comma0 4 2 2 2 8 3" xfId="1532"/>
    <cellStyle name="Comma0 4 2 2 2 8 4" xfId="1533"/>
    <cellStyle name="Comma0 4 2 2 2 9" xfId="1534"/>
    <cellStyle name="Comma0 4 2 2 2 9 2" xfId="1535"/>
    <cellStyle name="Comma0 4 2 2 2 9 3" xfId="1536"/>
    <cellStyle name="Comma0 4 2 2 2 9 4" xfId="1537"/>
    <cellStyle name="Comma0 4 2 2 3" xfId="1538"/>
    <cellStyle name="Comma0 4 2 2 3 2" xfId="1539"/>
    <cellStyle name="Comma0 4 2 2 3 3" xfId="1540"/>
    <cellStyle name="Comma0 4 2 2 3 4" xfId="1541"/>
    <cellStyle name="Comma0 4 2 2 4" xfId="1542"/>
    <cellStyle name="Comma0 4 2 2 4 2" xfId="1543"/>
    <cellStyle name="Comma0 4 2 2 4 3" xfId="1544"/>
    <cellStyle name="Comma0 4 2 2 4 4" xfId="1545"/>
    <cellStyle name="Comma0 4 2 2 5" xfId="1546"/>
    <cellStyle name="Comma0 4 2 2 5 2" xfId="1547"/>
    <cellStyle name="Comma0 4 2 2 5 3" xfId="1548"/>
    <cellStyle name="Comma0 4 2 2 5 4" xfId="1549"/>
    <cellStyle name="Comma0 4 2 2 6" xfId="1550"/>
    <cellStyle name="Comma0 4 2 2 6 2" xfId="1551"/>
    <cellStyle name="Comma0 4 2 2 6 3" xfId="1552"/>
    <cellStyle name="Comma0 4 2 2 6 4" xfId="1553"/>
    <cellStyle name="Comma0 4 2 2 7" xfId="1554"/>
    <cellStyle name="Comma0 4 2 2 7 2" xfId="1555"/>
    <cellStyle name="Comma0 4 2 2 7 3" xfId="1556"/>
    <cellStyle name="Comma0 4 2 2 7 4" xfId="1557"/>
    <cellStyle name="Comma0 4 2 2 8" xfId="1558"/>
    <cellStyle name="Comma0 4 2 2 8 2" xfId="1559"/>
    <cellStyle name="Comma0 4 2 2 8 3" xfId="1560"/>
    <cellStyle name="Comma0 4 2 2 8 4" xfId="1561"/>
    <cellStyle name="Comma0 4 2 2 9" xfId="1562"/>
    <cellStyle name="Comma0 4 2 2 9 2" xfId="1563"/>
    <cellStyle name="Comma0 4 2 2 9 3" xfId="1564"/>
    <cellStyle name="Comma0 4 2 2 9 4" xfId="1565"/>
    <cellStyle name="Comma0 4 2 3" xfId="1566"/>
    <cellStyle name="Comma0 4 2 3 2" xfId="1567"/>
    <cellStyle name="Comma0 4 2 3 3" xfId="1568"/>
    <cellStyle name="Comma0 4 2 3 4" xfId="1569"/>
    <cellStyle name="Comma0 4 2 4" xfId="1570"/>
    <cellStyle name="Comma0 4 2 4 2" xfId="1571"/>
    <cellStyle name="Comma0 4 2 4 3" xfId="1572"/>
    <cellStyle name="Comma0 4 2 4 4" xfId="1573"/>
    <cellStyle name="Comma0 4 2 5" xfId="1574"/>
    <cellStyle name="Comma0 4 2 5 2" xfId="1575"/>
    <cellStyle name="Comma0 4 2 5 3" xfId="1576"/>
    <cellStyle name="Comma0 4 2 5 4" xfId="1577"/>
    <cellStyle name="Comma0 4 2 6" xfId="1578"/>
    <cellStyle name="Comma0 4 2 6 2" xfId="1579"/>
    <cellStyle name="Comma0 4 2 6 3" xfId="1580"/>
    <cellStyle name="Comma0 4 2 6 4" xfId="1581"/>
    <cellStyle name="Comma0 4 2 7" xfId="1582"/>
    <cellStyle name="Comma0 4 2 7 2" xfId="1583"/>
    <cellStyle name="Comma0 4 2 7 3" xfId="1584"/>
    <cellStyle name="Comma0 4 2 7 4" xfId="1585"/>
    <cellStyle name="Comma0 4 2 8" xfId="1586"/>
    <cellStyle name="Comma0 4 2 8 2" xfId="1587"/>
    <cellStyle name="Comma0 4 2 8 3" xfId="1588"/>
    <cellStyle name="Comma0 4 2 8 4" xfId="1589"/>
    <cellStyle name="Comma0 4 2 9" xfId="1590"/>
    <cellStyle name="Comma0 4 2 9 2" xfId="1591"/>
    <cellStyle name="Comma0 4 2 9 3" xfId="1592"/>
    <cellStyle name="Comma0 4 2 9 4" xfId="1593"/>
    <cellStyle name="Comma0 4 3" xfId="1594"/>
    <cellStyle name="Comma0 4 3 10" xfId="1595"/>
    <cellStyle name="Comma0 4 3 10 2" xfId="1596"/>
    <cellStyle name="Comma0 4 3 10 3" xfId="1597"/>
    <cellStyle name="Comma0 4 3 10 4" xfId="1598"/>
    <cellStyle name="Comma0 4 3 11" xfId="1599"/>
    <cellStyle name="Comma0 4 3 11 2" xfId="1600"/>
    <cellStyle name="Comma0 4 3 11 3" xfId="1601"/>
    <cellStyle name="Comma0 4 3 11 4" xfId="1602"/>
    <cellStyle name="Comma0 4 3 12" xfId="1603"/>
    <cellStyle name="Comma0 4 3 12 2" xfId="1604"/>
    <cellStyle name="Comma0 4 3 12 3" xfId="1605"/>
    <cellStyle name="Comma0 4 3 12 4" xfId="1606"/>
    <cellStyle name="Comma0 4 3 13" xfId="1607"/>
    <cellStyle name="Comma0 4 3 13 2" xfId="1608"/>
    <cellStyle name="Comma0 4 3 13 3" xfId="1609"/>
    <cellStyle name="Comma0 4 3 13 4" xfId="1610"/>
    <cellStyle name="Comma0 4 3 14" xfId="1611"/>
    <cellStyle name="Comma0 4 3 14 2" xfId="1612"/>
    <cellStyle name="Comma0 4 3 14 3" xfId="1613"/>
    <cellStyle name="Comma0 4 3 14 4" xfId="1614"/>
    <cellStyle name="Comma0 4 3 15" xfId="1615"/>
    <cellStyle name="Comma0 4 3 16" xfId="1616"/>
    <cellStyle name="Comma0 4 3 17" xfId="1617"/>
    <cellStyle name="Comma0 4 3 2" xfId="1618"/>
    <cellStyle name="Comma0 4 3 2 2" xfId="1619"/>
    <cellStyle name="Comma0 4 3 2 3" xfId="1620"/>
    <cellStyle name="Comma0 4 3 2 4" xfId="1621"/>
    <cellStyle name="Comma0 4 3 3" xfId="1622"/>
    <cellStyle name="Comma0 4 3 3 2" xfId="1623"/>
    <cellStyle name="Comma0 4 3 3 3" xfId="1624"/>
    <cellStyle name="Comma0 4 3 3 4" xfId="1625"/>
    <cellStyle name="Comma0 4 3 4" xfId="1626"/>
    <cellStyle name="Comma0 4 3 4 2" xfId="1627"/>
    <cellStyle name="Comma0 4 3 4 3" xfId="1628"/>
    <cellStyle name="Comma0 4 3 4 4" xfId="1629"/>
    <cellStyle name="Comma0 4 3 5" xfId="1630"/>
    <cellStyle name="Comma0 4 3 5 2" xfId="1631"/>
    <cellStyle name="Comma0 4 3 5 3" xfId="1632"/>
    <cellStyle name="Comma0 4 3 5 4" xfId="1633"/>
    <cellStyle name="Comma0 4 3 6" xfId="1634"/>
    <cellStyle name="Comma0 4 3 6 2" xfId="1635"/>
    <cellStyle name="Comma0 4 3 6 3" xfId="1636"/>
    <cellStyle name="Comma0 4 3 6 4" xfId="1637"/>
    <cellStyle name="Comma0 4 3 7" xfId="1638"/>
    <cellStyle name="Comma0 4 3 7 2" xfId="1639"/>
    <cellStyle name="Comma0 4 3 7 3" xfId="1640"/>
    <cellStyle name="Comma0 4 3 7 4" xfId="1641"/>
    <cellStyle name="Comma0 4 3 8" xfId="1642"/>
    <cellStyle name="Comma0 4 3 8 2" xfId="1643"/>
    <cellStyle name="Comma0 4 3 8 3" xfId="1644"/>
    <cellStyle name="Comma0 4 3 8 4" xfId="1645"/>
    <cellStyle name="Comma0 4 3 9" xfId="1646"/>
    <cellStyle name="Comma0 4 3 9 2" xfId="1647"/>
    <cellStyle name="Comma0 4 3 9 3" xfId="1648"/>
    <cellStyle name="Comma0 4 3 9 4" xfId="1649"/>
    <cellStyle name="Comma0 4 4" xfId="1650"/>
    <cellStyle name="Comma0 4 4 2" xfId="1651"/>
    <cellStyle name="Comma0 4 4 3" xfId="1652"/>
    <cellStyle name="Comma0 4 4 4" xfId="1653"/>
    <cellStyle name="Comma0 4 5" xfId="1654"/>
    <cellStyle name="Comma0 4 5 2" xfId="1655"/>
    <cellStyle name="Comma0 4 5 3" xfId="1656"/>
    <cellStyle name="Comma0 4 5 4" xfId="1657"/>
    <cellStyle name="Comma0 4 6" xfId="1658"/>
    <cellStyle name="Comma0 4 6 2" xfId="1659"/>
    <cellStyle name="Comma0 4 6 3" xfId="1660"/>
    <cellStyle name="Comma0 4 6 4" xfId="1661"/>
    <cellStyle name="Comma0 4 7" xfId="1662"/>
    <cellStyle name="Comma0 4 7 2" xfId="1663"/>
    <cellStyle name="Comma0 4 7 3" xfId="1664"/>
    <cellStyle name="Comma0 4 7 4" xfId="1665"/>
    <cellStyle name="Comma0 4 8" xfId="1666"/>
    <cellStyle name="Comma0 4 8 2" xfId="1667"/>
    <cellStyle name="Comma0 4 8 3" xfId="1668"/>
    <cellStyle name="Comma0 4 8 4" xfId="1669"/>
    <cellStyle name="Comma0 4 9" xfId="1670"/>
    <cellStyle name="Comma0 4 9 2" xfId="1671"/>
    <cellStyle name="Comma0 4 9 3" xfId="1672"/>
    <cellStyle name="Comma0 4 9 4" xfId="1673"/>
    <cellStyle name="Comma0 5" xfId="1674"/>
    <cellStyle name="Comma0 5 10" xfId="1675"/>
    <cellStyle name="Comma0 5 10 2" xfId="1676"/>
    <cellStyle name="Comma0 5 10 3" xfId="1677"/>
    <cellStyle name="Comma0 5 10 4" xfId="1678"/>
    <cellStyle name="Comma0 5 11" xfId="1679"/>
    <cellStyle name="Comma0 5 11 2" xfId="1680"/>
    <cellStyle name="Comma0 5 11 3" xfId="1681"/>
    <cellStyle name="Comma0 5 11 4" xfId="1682"/>
    <cellStyle name="Comma0 5 12" xfId="1683"/>
    <cellStyle name="Comma0 5 12 2" xfId="1684"/>
    <cellStyle name="Comma0 5 12 3" xfId="1685"/>
    <cellStyle name="Comma0 5 12 4" xfId="1686"/>
    <cellStyle name="Comma0 5 13" xfId="1687"/>
    <cellStyle name="Comma0 5 13 2" xfId="1688"/>
    <cellStyle name="Comma0 5 13 3" xfId="1689"/>
    <cellStyle name="Comma0 5 13 4" xfId="1690"/>
    <cellStyle name="Comma0 5 14" xfId="1691"/>
    <cellStyle name="Comma0 5 14 2" xfId="1692"/>
    <cellStyle name="Comma0 5 14 3" xfId="1693"/>
    <cellStyle name="Comma0 5 14 4" xfId="1694"/>
    <cellStyle name="Comma0 5 15" xfId="1695"/>
    <cellStyle name="Comma0 5 15 2" xfId="1696"/>
    <cellStyle name="Comma0 5 15 3" xfId="1697"/>
    <cellStyle name="Comma0 5 15 4" xfId="1698"/>
    <cellStyle name="Comma0 5 2" xfId="1699"/>
    <cellStyle name="Comma0 5 2 2" xfId="1700"/>
    <cellStyle name="Comma0 5 2 3" xfId="1701"/>
    <cellStyle name="Comma0 5 2 4" xfId="1702"/>
    <cellStyle name="Comma0 5 3" xfId="1703"/>
    <cellStyle name="Comma0 5 3 2" xfId="1704"/>
    <cellStyle name="Comma0 5 3 3" xfId="1705"/>
    <cellStyle name="Comma0 5 3 4" xfId="1706"/>
    <cellStyle name="Comma0 5 4" xfId="1707"/>
    <cellStyle name="Comma0 5 4 2" xfId="1708"/>
    <cellStyle name="Comma0 5 4 3" xfId="1709"/>
    <cellStyle name="Comma0 5 4 4" xfId="1710"/>
    <cellStyle name="Comma0 5 5" xfId="1711"/>
    <cellStyle name="Comma0 5 5 2" xfId="1712"/>
    <cellStyle name="Comma0 5 5 3" xfId="1713"/>
    <cellStyle name="Comma0 5 5 4" xfId="1714"/>
    <cellStyle name="Comma0 5 6" xfId="1715"/>
    <cellStyle name="Comma0 5 6 2" xfId="1716"/>
    <cellStyle name="Comma0 5 6 3" xfId="1717"/>
    <cellStyle name="Comma0 5 6 4" xfId="1718"/>
    <cellStyle name="Comma0 5 7" xfId="1719"/>
    <cellStyle name="Comma0 5 7 2" xfId="1720"/>
    <cellStyle name="Comma0 5 7 3" xfId="1721"/>
    <cellStyle name="Comma0 5 7 4" xfId="1722"/>
    <cellStyle name="Comma0 5 8" xfId="1723"/>
    <cellStyle name="Comma0 5 8 2" xfId="1724"/>
    <cellStyle name="Comma0 5 8 3" xfId="1725"/>
    <cellStyle name="Comma0 5 8 4" xfId="1726"/>
    <cellStyle name="Comma0 5 9" xfId="1727"/>
    <cellStyle name="Comma0 5 9 2" xfId="1728"/>
    <cellStyle name="Comma0 5 9 3" xfId="1729"/>
    <cellStyle name="Comma0 5 9 4" xfId="1730"/>
    <cellStyle name="Comma0 6" xfId="1731"/>
    <cellStyle name="Comma0 6 10" xfId="1732"/>
    <cellStyle name="Comma0 6 10 2" xfId="1733"/>
    <cellStyle name="Comma0 6 10 3" xfId="1734"/>
    <cellStyle name="Comma0 6 10 4" xfId="1735"/>
    <cellStyle name="Comma0 6 11" xfId="1736"/>
    <cellStyle name="Comma0 6 12" xfId="1737"/>
    <cellStyle name="Comma0 6 13" xfId="1738"/>
    <cellStyle name="Comma0 6 2" xfId="1739"/>
    <cellStyle name="Comma0 6 2 2" xfId="1740"/>
    <cellStyle name="Comma0 6 2 3" xfId="1741"/>
    <cellStyle name="Comma0 6 2 4" xfId="1742"/>
    <cellStyle name="Comma0 6 3" xfId="1743"/>
    <cellStyle name="Comma0 6 3 2" xfId="1744"/>
    <cellStyle name="Comma0 6 3 3" xfId="1745"/>
    <cellStyle name="Comma0 6 3 4" xfId="1746"/>
    <cellStyle name="Comma0 6 4" xfId="1747"/>
    <cellStyle name="Comma0 6 4 2" xfId="1748"/>
    <cellStyle name="Comma0 6 4 3" xfId="1749"/>
    <cellStyle name="Comma0 6 4 4" xfId="1750"/>
    <cellStyle name="Comma0 6 5" xfId="1751"/>
    <cellStyle name="Comma0 6 5 2" xfId="1752"/>
    <cellStyle name="Comma0 6 5 3" xfId="1753"/>
    <cellStyle name="Comma0 6 5 4" xfId="1754"/>
    <cellStyle name="Comma0 6 6" xfId="1755"/>
    <cellStyle name="Comma0 6 6 2" xfId="1756"/>
    <cellStyle name="Comma0 6 6 3" xfId="1757"/>
    <cellStyle name="Comma0 6 6 4" xfId="1758"/>
    <cellStyle name="Comma0 6 7" xfId="1759"/>
    <cellStyle name="Comma0 6 7 2" xfId="1760"/>
    <cellStyle name="Comma0 6 7 3" xfId="1761"/>
    <cellStyle name="Comma0 6 7 4" xfId="1762"/>
    <cellStyle name="Comma0 6 8" xfId="1763"/>
    <cellStyle name="Comma0 6 8 2" xfId="1764"/>
    <cellStyle name="Comma0 6 8 3" xfId="1765"/>
    <cellStyle name="Comma0 6 8 4" xfId="1766"/>
    <cellStyle name="Comma0 6 9" xfId="1767"/>
    <cellStyle name="Comma0 6 9 2" xfId="1768"/>
    <cellStyle name="Comma0 6 9 3" xfId="1769"/>
    <cellStyle name="Comma0 6 9 4" xfId="1770"/>
    <cellStyle name="Comma0 7" xfId="1771"/>
    <cellStyle name="Comma0 7 2" xfId="1772"/>
    <cellStyle name="Comma0 7 2 2" xfId="1773"/>
    <cellStyle name="Comma0 7 2 3" xfId="1774"/>
    <cellStyle name="Comma0 7 2 4" xfId="1775"/>
    <cellStyle name="Comma0 7 3" xfId="1776"/>
    <cellStyle name="Comma0 7 4" xfId="1777"/>
    <cellStyle name="Comma0 7 5" xfId="1778"/>
    <cellStyle name="Comma0 8" xfId="1779"/>
    <cellStyle name="Comma0 8 2" xfId="1780"/>
    <cellStyle name="Comma0 8 2 2" xfId="1781"/>
    <cellStyle name="Comma0 8 2 3" xfId="1782"/>
    <cellStyle name="Comma0 8 2 4" xfId="1783"/>
    <cellStyle name="Comma0 9" xfId="1784"/>
    <cellStyle name="Comma0 9 2" xfId="1785"/>
    <cellStyle name="Comma0 9 2 2" xfId="1786"/>
    <cellStyle name="Comma0 9 2 3" xfId="1787"/>
    <cellStyle name="Comma0 9 2 4" xfId="1788"/>
    <cellStyle name="Comma0_VOF1 06-30-09cls" xfId="1789"/>
    <cellStyle name="Currency" xfId="2" builtinId="4"/>
    <cellStyle name="Currency 10 10" xfId="1790"/>
    <cellStyle name="Currency 10 2" xfId="1791"/>
    <cellStyle name="Currency 10 3" xfId="1792"/>
    <cellStyle name="Currency 10 4" xfId="1793"/>
    <cellStyle name="Currency 11 2" xfId="1794"/>
    <cellStyle name="Currency 11 3" xfId="1795"/>
    <cellStyle name="Currency 11 4" xfId="1796"/>
    <cellStyle name="Currency 12" xfId="1797"/>
    <cellStyle name="Currency 13" xfId="1798"/>
    <cellStyle name="Currency 14" xfId="1799"/>
    <cellStyle name="Currency 2" xfId="1800"/>
    <cellStyle name="Currency 2 10 10" xfId="1801"/>
    <cellStyle name="Currency 2 2" xfId="1802"/>
    <cellStyle name="Currency 3" xfId="1803"/>
    <cellStyle name="Currency 3 10" xfId="1804"/>
    <cellStyle name="Currency 3 10 2" xfId="1805"/>
    <cellStyle name="Currency 3 11" xfId="1806"/>
    <cellStyle name="Currency 3 11 2" xfId="1807"/>
    <cellStyle name="Currency 3 12" xfId="1808"/>
    <cellStyle name="Currency 3 2" xfId="1809"/>
    <cellStyle name="Currency 3 2 10" xfId="1810"/>
    <cellStyle name="Currency 3 2 11" xfId="1811"/>
    <cellStyle name="Currency 3 2 2" xfId="1812"/>
    <cellStyle name="Currency 3 2 2 10" xfId="1813"/>
    <cellStyle name="Currency 3 2 2 2" xfId="1814"/>
    <cellStyle name="Currency 3 2 2 2 2" xfId="1815"/>
    <cellStyle name="Currency 3 2 2 2 2 2" xfId="1816"/>
    <cellStyle name="Currency 3 2 2 2 2 2 2" xfId="1817"/>
    <cellStyle name="Currency 3 2 2 2 2 3" xfId="1818"/>
    <cellStyle name="Currency 3 2 2 2 3" xfId="1819"/>
    <cellStyle name="Currency 3 2 2 2 3 2" xfId="1820"/>
    <cellStyle name="Currency 3 2 2 2 4" xfId="1821"/>
    <cellStyle name="Currency 3 2 2 3" xfId="1822"/>
    <cellStyle name="Currency 3 2 2 3 2" xfId="1823"/>
    <cellStyle name="Currency 3 2 2 3 2 2" xfId="1824"/>
    <cellStyle name="Currency 3 2 2 3 2 2 2" xfId="1825"/>
    <cellStyle name="Currency 3 2 2 3 2 3" xfId="1826"/>
    <cellStyle name="Currency 3 2 2 3 3" xfId="1827"/>
    <cellStyle name="Currency 3 2 2 3 3 2" xfId="1828"/>
    <cellStyle name="Currency 3 2 2 3 4" xfId="1829"/>
    <cellStyle name="Currency 3 2 2 4" xfId="1830"/>
    <cellStyle name="Currency 3 2 2 4 2" xfId="1831"/>
    <cellStyle name="Currency 3 2 2 4 2 2" xfId="1832"/>
    <cellStyle name="Currency 3 2 2 4 3" xfId="1833"/>
    <cellStyle name="Currency 3 2 2 5" xfId="1834"/>
    <cellStyle name="Currency 3 2 2 5 2" xfId="1835"/>
    <cellStyle name="Currency 3 2 2 5 2 2" xfId="1836"/>
    <cellStyle name="Currency 3 2 2 5 3" xfId="1837"/>
    <cellStyle name="Currency 3 2 2 6" xfId="1838"/>
    <cellStyle name="Currency 3 2 2 6 2" xfId="1839"/>
    <cellStyle name="Currency 3 2 2 6 2 2" xfId="1840"/>
    <cellStyle name="Currency 3 2 2 6 3" xfId="1841"/>
    <cellStyle name="Currency 3 2 2 7" xfId="1842"/>
    <cellStyle name="Currency 3 2 2 7 2" xfId="1843"/>
    <cellStyle name="Currency 3 2 2 8" xfId="1844"/>
    <cellStyle name="Currency 3 2 2 8 2" xfId="1845"/>
    <cellStyle name="Currency 3 2 2 9" xfId="1846"/>
    <cellStyle name="Currency 3 2 2 9 2" xfId="1847"/>
    <cellStyle name="Currency 3 2 3" xfId="1848"/>
    <cellStyle name="Currency 3 2 3 2" xfId="1849"/>
    <cellStyle name="Currency 3 2 3 2 2" xfId="1850"/>
    <cellStyle name="Currency 3 2 3 2 2 2" xfId="1851"/>
    <cellStyle name="Currency 3 2 3 2 3" xfId="1852"/>
    <cellStyle name="Currency 3 2 3 3" xfId="1853"/>
    <cellStyle name="Currency 3 2 3 3 2" xfId="1854"/>
    <cellStyle name="Currency 3 2 3 4" xfId="1855"/>
    <cellStyle name="Currency 3 2 4" xfId="1856"/>
    <cellStyle name="Currency 3 2 4 2" xfId="1857"/>
    <cellStyle name="Currency 3 2 4 2 2" xfId="1858"/>
    <cellStyle name="Currency 3 2 4 2 2 2" xfId="1859"/>
    <cellStyle name="Currency 3 2 4 2 3" xfId="1860"/>
    <cellStyle name="Currency 3 2 4 3" xfId="1861"/>
    <cellStyle name="Currency 3 2 4 3 2" xfId="1862"/>
    <cellStyle name="Currency 3 2 4 4" xfId="1863"/>
    <cellStyle name="Currency 3 2 5" xfId="1864"/>
    <cellStyle name="Currency 3 2 5 2" xfId="1865"/>
    <cellStyle name="Currency 3 2 5 2 2" xfId="1866"/>
    <cellStyle name="Currency 3 2 5 3" xfId="1867"/>
    <cellStyle name="Currency 3 2 6" xfId="1868"/>
    <cellStyle name="Currency 3 2 6 2" xfId="1869"/>
    <cellStyle name="Currency 3 2 6 2 2" xfId="1870"/>
    <cellStyle name="Currency 3 2 6 3" xfId="1871"/>
    <cellStyle name="Currency 3 2 7" xfId="1872"/>
    <cellStyle name="Currency 3 2 7 2" xfId="1873"/>
    <cellStyle name="Currency 3 2 7 2 2" xfId="1874"/>
    <cellStyle name="Currency 3 2 7 3" xfId="1875"/>
    <cellStyle name="Currency 3 2 8" xfId="1876"/>
    <cellStyle name="Currency 3 2 8 2" xfId="1877"/>
    <cellStyle name="Currency 3 2 9" xfId="1878"/>
    <cellStyle name="Currency 3 2 9 2" xfId="1879"/>
    <cellStyle name="Currency 3 3" xfId="1880"/>
    <cellStyle name="Currency 3 3 10" xfId="1881"/>
    <cellStyle name="Currency 3 3 2" xfId="1882"/>
    <cellStyle name="Currency 3 3 2 2" xfId="1883"/>
    <cellStyle name="Currency 3 3 2 2 2" xfId="1884"/>
    <cellStyle name="Currency 3 3 2 2 2 2" xfId="1885"/>
    <cellStyle name="Currency 3 3 2 2 3" xfId="1886"/>
    <cellStyle name="Currency 3 3 2 3" xfId="1887"/>
    <cellStyle name="Currency 3 3 2 3 2" xfId="1888"/>
    <cellStyle name="Currency 3 3 2 4" xfId="1889"/>
    <cellStyle name="Currency 3 3 3" xfId="1890"/>
    <cellStyle name="Currency 3 3 3 2" xfId="1891"/>
    <cellStyle name="Currency 3 3 3 2 2" xfId="1892"/>
    <cellStyle name="Currency 3 3 3 2 2 2" xfId="1893"/>
    <cellStyle name="Currency 3 3 3 2 3" xfId="1894"/>
    <cellStyle name="Currency 3 3 3 3" xfId="1895"/>
    <cellStyle name="Currency 3 3 3 3 2" xfId="1896"/>
    <cellStyle name="Currency 3 3 3 4" xfId="1897"/>
    <cellStyle name="Currency 3 3 4" xfId="1898"/>
    <cellStyle name="Currency 3 3 4 2" xfId="1899"/>
    <cellStyle name="Currency 3 3 4 2 2" xfId="1900"/>
    <cellStyle name="Currency 3 3 4 3" xfId="1901"/>
    <cellStyle name="Currency 3 3 5" xfId="1902"/>
    <cellStyle name="Currency 3 3 5 2" xfId="1903"/>
    <cellStyle name="Currency 3 3 5 2 2" xfId="1904"/>
    <cellStyle name="Currency 3 3 5 3" xfId="1905"/>
    <cellStyle name="Currency 3 3 6" xfId="1906"/>
    <cellStyle name="Currency 3 3 6 2" xfId="1907"/>
    <cellStyle name="Currency 3 3 6 2 2" xfId="1908"/>
    <cellStyle name="Currency 3 3 6 3" xfId="1909"/>
    <cellStyle name="Currency 3 3 7" xfId="1910"/>
    <cellStyle name="Currency 3 3 7 2" xfId="1911"/>
    <cellStyle name="Currency 3 3 8" xfId="1912"/>
    <cellStyle name="Currency 3 3 8 2" xfId="1913"/>
    <cellStyle name="Currency 3 3 9" xfId="1914"/>
    <cellStyle name="Currency 3 4" xfId="1915"/>
    <cellStyle name="Currency 3 4 2" xfId="1916"/>
    <cellStyle name="Currency 3 4 2 2" xfId="1917"/>
    <cellStyle name="Currency 3 4 2 2 2" xfId="1918"/>
    <cellStyle name="Currency 3 4 2 3" xfId="1919"/>
    <cellStyle name="Currency 3 4 3" xfId="1920"/>
    <cellStyle name="Currency 3 4 3 2" xfId="1921"/>
    <cellStyle name="Currency 3 4 4" xfId="1922"/>
    <cellStyle name="Currency 3 4 5" xfId="1923"/>
    <cellStyle name="Currency 3 5" xfId="1924"/>
    <cellStyle name="Currency 3 5 2" xfId="1925"/>
    <cellStyle name="Currency 3 5 2 2" xfId="1926"/>
    <cellStyle name="Currency 3 5 2 2 2" xfId="1927"/>
    <cellStyle name="Currency 3 5 2 3" xfId="1928"/>
    <cellStyle name="Currency 3 5 3" xfId="1929"/>
    <cellStyle name="Currency 3 5 3 2" xfId="1930"/>
    <cellStyle name="Currency 3 5 4" xfId="1931"/>
    <cellStyle name="Currency 3 6" xfId="1932"/>
    <cellStyle name="Currency 3 6 2" xfId="1933"/>
    <cellStyle name="Currency 3 6 2 2" xfId="1934"/>
    <cellStyle name="Currency 3 6 3" xfId="1935"/>
    <cellStyle name="Currency 3 7" xfId="1936"/>
    <cellStyle name="Currency 3 7 2" xfId="1937"/>
    <cellStyle name="Currency 3 7 2 2" xfId="1938"/>
    <cellStyle name="Currency 3 7 3" xfId="1939"/>
    <cellStyle name="Currency 3 8" xfId="1940"/>
    <cellStyle name="Currency 3 8 2" xfId="1941"/>
    <cellStyle name="Currency 3 8 2 2" xfId="1942"/>
    <cellStyle name="Currency 3 8 3" xfId="1943"/>
    <cellStyle name="Currency 3 9" xfId="1944"/>
    <cellStyle name="Currency 3 9 2" xfId="1945"/>
    <cellStyle name="Currency 4" xfId="1946"/>
    <cellStyle name="Currency 4 10" xfId="1947"/>
    <cellStyle name="Currency 4 10 2" xfId="1948"/>
    <cellStyle name="Currency 4 11" xfId="1949"/>
    <cellStyle name="Currency 4 11 2" xfId="1950"/>
    <cellStyle name="Currency 4 12" xfId="1951"/>
    <cellStyle name="Currency 4 2" xfId="1952"/>
    <cellStyle name="Currency 4 2 10" xfId="1953"/>
    <cellStyle name="Currency 4 2 11" xfId="1954"/>
    <cellStyle name="Currency 4 2 2" xfId="1955"/>
    <cellStyle name="Currency 4 2 2 10" xfId="1956"/>
    <cellStyle name="Currency 4 2 2 2" xfId="1957"/>
    <cellStyle name="Currency 4 2 2 2 2" xfId="1958"/>
    <cellStyle name="Currency 4 2 2 2 2 2" xfId="1959"/>
    <cellStyle name="Currency 4 2 2 2 2 2 2" xfId="1960"/>
    <cellStyle name="Currency 4 2 2 2 2 3" xfId="1961"/>
    <cellStyle name="Currency 4 2 2 2 3" xfId="1962"/>
    <cellStyle name="Currency 4 2 2 2 3 2" xfId="1963"/>
    <cellStyle name="Currency 4 2 2 2 4" xfId="1964"/>
    <cellStyle name="Currency 4 2 2 3" xfId="1965"/>
    <cellStyle name="Currency 4 2 2 3 2" xfId="1966"/>
    <cellStyle name="Currency 4 2 2 3 2 2" xfId="1967"/>
    <cellStyle name="Currency 4 2 2 3 2 2 2" xfId="1968"/>
    <cellStyle name="Currency 4 2 2 3 2 3" xfId="1969"/>
    <cellStyle name="Currency 4 2 2 3 3" xfId="1970"/>
    <cellStyle name="Currency 4 2 2 3 3 2" xfId="1971"/>
    <cellStyle name="Currency 4 2 2 3 4" xfId="1972"/>
    <cellStyle name="Currency 4 2 2 4" xfId="1973"/>
    <cellStyle name="Currency 4 2 2 4 2" xfId="1974"/>
    <cellStyle name="Currency 4 2 2 4 2 2" xfId="1975"/>
    <cellStyle name="Currency 4 2 2 4 3" xfId="1976"/>
    <cellStyle name="Currency 4 2 2 5" xfId="1977"/>
    <cellStyle name="Currency 4 2 2 5 2" xfId="1978"/>
    <cellStyle name="Currency 4 2 2 5 2 2" xfId="1979"/>
    <cellStyle name="Currency 4 2 2 5 3" xfId="1980"/>
    <cellStyle name="Currency 4 2 2 6" xfId="1981"/>
    <cellStyle name="Currency 4 2 2 6 2" xfId="1982"/>
    <cellStyle name="Currency 4 2 2 6 2 2" xfId="1983"/>
    <cellStyle name="Currency 4 2 2 6 3" xfId="1984"/>
    <cellStyle name="Currency 4 2 2 7" xfId="1985"/>
    <cellStyle name="Currency 4 2 2 7 2" xfId="1986"/>
    <cellStyle name="Currency 4 2 2 8" xfId="1987"/>
    <cellStyle name="Currency 4 2 2 8 2" xfId="1988"/>
    <cellStyle name="Currency 4 2 2 9" xfId="1989"/>
    <cellStyle name="Currency 4 2 2 9 2" xfId="1990"/>
    <cellStyle name="Currency 4 2 3" xfId="1991"/>
    <cellStyle name="Currency 4 2 3 2" xfId="1992"/>
    <cellStyle name="Currency 4 2 3 2 2" xfId="1993"/>
    <cellStyle name="Currency 4 2 3 2 2 2" xfId="1994"/>
    <cellStyle name="Currency 4 2 3 2 3" xfId="1995"/>
    <cellStyle name="Currency 4 2 3 3" xfId="1996"/>
    <cellStyle name="Currency 4 2 3 3 2" xfId="1997"/>
    <cellStyle name="Currency 4 2 3 4" xfId="1998"/>
    <cellStyle name="Currency 4 2 4" xfId="1999"/>
    <cellStyle name="Currency 4 2 4 2" xfId="2000"/>
    <cellStyle name="Currency 4 2 4 2 2" xfId="2001"/>
    <cellStyle name="Currency 4 2 4 2 2 2" xfId="2002"/>
    <cellStyle name="Currency 4 2 4 2 3" xfId="2003"/>
    <cellStyle name="Currency 4 2 4 3" xfId="2004"/>
    <cellStyle name="Currency 4 2 4 3 2" xfId="2005"/>
    <cellStyle name="Currency 4 2 4 4" xfId="2006"/>
    <cellStyle name="Currency 4 2 5" xfId="2007"/>
    <cellStyle name="Currency 4 2 5 2" xfId="2008"/>
    <cellStyle name="Currency 4 2 5 2 2" xfId="2009"/>
    <cellStyle name="Currency 4 2 5 3" xfId="2010"/>
    <cellStyle name="Currency 4 2 6" xfId="2011"/>
    <cellStyle name="Currency 4 2 6 2" xfId="2012"/>
    <cellStyle name="Currency 4 2 6 2 2" xfId="2013"/>
    <cellStyle name="Currency 4 2 6 3" xfId="2014"/>
    <cellStyle name="Currency 4 2 7" xfId="2015"/>
    <cellStyle name="Currency 4 2 7 2" xfId="2016"/>
    <cellStyle name="Currency 4 2 7 2 2" xfId="2017"/>
    <cellStyle name="Currency 4 2 7 3" xfId="2018"/>
    <cellStyle name="Currency 4 2 8" xfId="2019"/>
    <cellStyle name="Currency 4 2 8 2" xfId="2020"/>
    <cellStyle name="Currency 4 2 9" xfId="2021"/>
    <cellStyle name="Currency 4 2 9 2" xfId="2022"/>
    <cellStyle name="Currency 4 3" xfId="2023"/>
    <cellStyle name="Currency 4 3 10" xfId="2024"/>
    <cellStyle name="Currency 4 3 2" xfId="2025"/>
    <cellStyle name="Currency 4 3 2 2" xfId="2026"/>
    <cellStyle name="Currency 4 3 2 2 2" xfId="2027"/>
    <cellStyle name="Currency 4 3 2 2 2 2" xfId="2028"/>
    <cellStyle name="Currency 4 3 2 2 3" xfId="2029"/>
    <cellStyle name="Currency 4 3 2 3" xfId="2030"/>
    <cellStyle name="Currency 4 3 2 3 2" xfId="2031"/>
    <cellStyle name="Currency 4 3 2 4" xfId="2032"/>
    <cellStyle name="Currency 4 3 3" xfId="2033"/>
    <cellStyle name="Currency 4 3 3 2" xfId="2034"/>
    <cellStyle name="Currency 4 3 3 2 2" xfId="2035"/>
    <cellStyle name="Currency 4 3 3 2 2 2" xfId="2036"/>
    <cellStyle name="Currency 4 3 3 2 3" xfId="2037"/>
    <cellStyle name="Currency 4 3 3 3" xfId="2038"/>
    <cellStyle name="Currency 4 3 3 3 2" xfId="2039"/>
    <cellStyle name="Currency 4 3 3 4" xfId="2040"/>
    <cellStyle name="Currency 4 3 4" xfId="2041"/>
    <cellStyle name="Currency 4 3 4 2" xfId="2042"/>
    <cellStyle name="Currency 4 3 4 2 2" xfId="2043"/>
    <cellStyle name="Currency 4 3 4 3" xfId="2044"/>
    <cellStyle name="Currency 4 3 5" xfId="2045"/>
    <cellStyle name="Currency 4 3 5 2" xfId="2046"/>
    <cellStyle name="Currency 4 3 5 2 2" xfId="2047"/>
    <cellStyle name="Currency 4 3 5 3" xfId="2048"/>
    <cellStyle name="Currency 4 3 6" xfId="2049"/>
    <cellStyle name="Currency 4 3 6 2" xfId="2050"/>
    <cellStyle name="Currency 4 3 6 2 2" xfId="2051"/>
    <cellStyle name="Currency 4 3 6 3" xfId="2052"/>
    <cellStyle name="Currency 4 3 7" xfId="2053"/>
    <cellStyle name="Currency 4 3 7 2" xfId="2054"/>
    <cellStyle name="Currency 4 3 8" xfId="2055"/>
    <cellStyle name="Currency 4 3 8 2" xfId="2056"/>
    <cellStyle name="Currency 4 3 9" xfId="2057"/>
    <cellStyle name="Currency 4 4" xfId="2058"/>
    <cellStyle name="Currency 4 4 2" xfId="2059"/>
    <cellStyle name="Currency 4 4 2 2" xfId="2060"/>
    <cellStyle name="Currency 4 4 2 2 2" xfId="2061"/>
    <cellStyle name="Currency 4 4 2 3" xfId="2062"/>
    <cellStyle name="Currency 4 4 3" xfId="2063"/>
    <cellStyle name="Currency 4 4 3 2" xfId="2064"/>
    <cellStyle name="Currency 4 4 4" xfId="2065"/>
    <cellStyle name="Currency 4 4 5" xfId="2066"/>
    <cellStyle name="Currency 4 5" xfId="2067"/>
    <cellStyle name="Currency 4 5 2" xfId="2068"/>
    <cellStyle name="Currency 4 5 2 2" xfId="2069"/>
    <cellStyle name="Currency 4 5 2 2 2" xfId="2070"/>
    <cellStyle name="Currency 4 5 2 3" xfId="2071"/>
    <cellStyle name="Currency 4 5 3" xfId="2072"/>
    <cellStyle name="Currency 4 5 3 2" xfId="2073"/>
    <cellStyle name="Currency 4 5 4" xfId="2074"/>
    <cellStyle name="Currency 4 6" xfId="2075"/>
    <cellStyle name="Currency 4 6 2" xfId="2076"/>
    <cellStyle name="Currency 4 6 2 2" xfId="2077"/>
    <cellStyle name="Currency 4 6 3" xfId="2078"/>
    <cellStyle name="Currency 4 7" xfId="2079"/>
    <cellStyle name="Currency 4 7 2" xfId="2080"/>
    <cellStyle name="Currency 4 7 2 2" xfId="2081"/>
    <cellStyle name="Currency 4 7 3" xfId="2082"/>
    <cellStyle name="Currency 4 8" xfId="2083"/>
    <cellStyle name="Currency 4 8 2" xfId="2084"/>
    <cellStyle name="Currency 4 8 2 2" xfId="2085"/>
    <cellStyle name="Currency 4 8 3" xfId="2086"/>
    <cellStyle name="Currency 4 9" xfId="2087"/>
    <cellStyle name="Currency 4 9 2" xfId="2088"/>
    <cellStyle name="Currency 5" xfId="2089"/>
    <cellStyle name="Currency 5 2" xfId="2090"/>
    <cellStyle name="Currency 5 3" xfId="2091"/>
    <cellStyle name="Currency 5 4" xfId="2092"/>
    <cellStyle name="Currency 6" xfId="2093"/>
    <cellStyle name="Currency 6 2" xfId="2094"/>
    <cellStyle name="Currency 6 3" xfId="2095"/>
    <cellStyle name="Currency 6 4" xfId="2096"/>
    <cellStyle name="Currency 6 5" xfId="2097"/>
    <cellStyle name="Currency 7" xfId="2098"/>
    <cellStyle name="Currency 7 2" xfId="2099"/>
    <cellStyle name="Currency 7 3" xfId="2100"/>
    <cellStyle name="Currency 7 4" xfId="2101"/>
    <cellStyle name="Currency 7 5" xfId="2102"/>
    <cellStyle name="Currency 8 2" xfId="2103"/>
    <cellStyle name="Currency 8 3" xfId="2104"/>
    <cellStyle name="Currency 8 4" xfId="2105"/>
    <cellStyle name="Currency 9" xfId="2106"/>
    <cellStyle name="Currency 9 2" xfId="2107"/>
    <cellStyle name="Currency 9 3" xfId="2108"/>
    <cellStyle name="Currency 9 4" xfId="2109"/>
    <cellStyle name="Currency0" xfId="2110"/>
    <cellStyle name="Currency0 10" xfId="2111"/>
    <cellStyle name="Currency0 10 2" xfId="2112"/>
    <cellStyle name="Currency0 10 2 2" xfId="2113"/>
    <cellStyle name="Currency0 10 2 3" xfId="2114"/>
    <cellStyle name="Currency0 10 2 4" xfId="2115"/>
    <cellStyle name="Currency0 11" xfId="2116"/>
    <cellStyle name="Currency0 11 2" xfId="2117"/>
    <cellStyle name="Currency0 11 2 2" xfId="2118"/>
    <cellStyle name="Currency0 11 2 3" xfId="2119"/>
    <cellStyle name="Currency0 11 2 4" xfId="2120"/>
    <cellStyle name="Currency0 12" xfId="2121"/>
    <cellStyle name="Currency0 12 2" xfId="2122"/>
    <cellStyle name="Currency0 12 2 2" xfId="2123"/>
    <cellStyle name="Currency0 12 2 3" xfId="2124"/>
    <cellStyle name="Currency0 12 2 4" xfId="2125"/>
    <cellStyle name="Currency0 13" xfId="2126"/>
    <cellStyle name="Currency0 13 2" xfId="2127"/>
    <cellStyle name="Currency0 13 2 2" xfId="2128"/>
    <cellStyle name="Currency0 13 2 3" xfId="2129"/>
    <cellStyle name="Currency0 13 2 4" xfId="2130"/>
    <cellStyle name="Currency0 14" xfId="2131"/>
    <cellStyle name="Currency0 14 2" xfId="2132"/>
    <cellStyle name="Currency0 14 2 2" xfId="2133"/>
    <cellStyle name="Currency0 14 2 3" xfId="2134"/>
    <cellStyle name="Currency0 14 2 4" xfId="2135"/>
    <cellStyle name="Currency0 15" xfId="2136"/>
    <cellStyle name="Currency0 15 2" xfId="2137"/>
    <cellStyle name="Currency0 15 2 2" xfId="2138"/>
    <cellStyle name="Currency0 15 2 3" xfId="2139"/>
    <cellStyle name="Currency0 15 2 4" xfId="2140"/>
    <cellStyle name="Currency0 16" xfId="2141"/>
    <cellStyle name="Currency0 16 2" xfId="2142"/>
    <cellStyle name="Currency0 16 2 2" xfId="2143"/>
    <cellStyle name="Currency0 16 2 3" xfId="2144"/>
    <cellStyle name="Currency0 16 2 4" xfId="2145"/>
    <cellStyle name="Currency0 17" xfId="2146"/>
    <cellStyle name="Currency0 17 2" xfId="2147"/>
    <cellStyle name="Currency0 17 2 2" xfId="2148"/>
    <cellStyle name="Currency0 17 2 3" xfId="2149"/>
    <cellStyle name="Currency0 17 2 4" xfId="2150"/>
    <cellStyle name="Currency0 18" xfId="2151"/>
    <cellStyle name="Currency0 18 2" xfId="2152"/>
    <cellStyle name="Currency0 18 2 2" xfId="2153"/>
    <cellStyle name="Currency0 18 2 3" xfId="2154"/>
    <cellStyle name="Currency0 18 2 4" xfId="2155"/>
    <cellStyle name="Currency0 18 3" xfId="2156"/>
    <cellStyle name="Currency0 18 4" xfId="2157"/>
    <cellStyle name="Currency0 18 5" xfId="2158"/>
    <cellStyle name="Currency0 19" xfId="2159"/>
    <cellStyle name="Currency0 19 2" xfId="2160"/>
    <cellStyle name="Currency0 19 2 2" xfId="2161"/>
    <cellStyle name="Currency0 19 2 3" xfId="2162"/>
    <cellStyle name="Currency0 19 2 4" xfId="2163"/>
    <cellStyle name="Currency0 19 3" xfId="2164"/>
    <cellStyle name="Currency0 19 4" xfId="2165"/>
    <cellStyle name="Currency0 19 5" xfId="2166"/>
    <cellStyle name="Currency0 2" xfId="2167"/>
    <cellStyle name="Currency0 2 10" xfId="2168"/>
    <cellStyle name="Currency0 2 10 2" xfId="2169"/>
    <cellStyle name="Currency0 2 10 3" xfId="2170"/>
    <cellStyle name="Currency0 2 10 4" xfId="2171"/>
    <cellStyle name="Currency0 2 11" xfId="2172"/>
    <cellStyle name="Currency0 2 11 2" xfId="2173"/>
    <cellStyle name="Currency0 2 11 3" xfId="2174"/>
    <cellStyle name="Currency0 2 11 4" xfId="2175"/>
    <cellStyle name="Currency0 2 12" xfId="2176"/>
    <cellStyle name="Currency0 2 12 2" xfId="2177"/>
    <cellStyle name="Currency0 2 12 3" xfId="2178"/>
    <cellStyle name="Currency0 2 12 4" xfId="2179"/>
    <cellStyle name="Currency0 2 13" xfId="2180"/>
    <cellStyle name="Currency0 2 13 2" xfId="2181"/>
    <cellStyle name="Currency0 2 13 3" xfId="2182"/>
    <cellStyle name="Currency0 2 13 4" xfId="2183"/>
    <cellStyle name="Currency0 2 14" xfId="2184"/>
    <cellStyle name="Currency0 2 14 2" xfId="2185"/>
    <cellStyle name="Currency0 2 14 3" xfId="2186"/>
    <cellStyle name="Currency0 2 14 4" xfId="2187"/>
    <cellStyle name="Currency0 2 15" xfId="2188"/>
    <cellStyle name="Currency0 2 15 2" xfId="2189"/>
    <cellStyle name="Currency0 2 15 3" xfId="2190"/>
    <cellStyle name="Currency0 2 15 4" xfId="2191"/>
    <cellStyle name="Currency0 2 16" xfId="2192"/>
    <cellStyle name="Currency0 2 16 2" xfId="2193"/>
    <cellStyle name="Currency0 2 16 3" xfId="2194"/>
    <cellStyle name="Currency0 2 16 4" xfId="2195"/>
    <cellStyle name="Currency0 2 17" xfId="2196"/>
    <cellStyle name="Currency0 2 17 2" xfId="2197"/>
    <cellStyle name="Currency0 2 17 3" xfId="2198"/>
    <cellStyle name="Currency0 2 17 4" xfId="2199"/>
    <cellStyle name="Currency0 2 18" xfId="2200"/>
    <cellStyle name="Currency0 2 18 2" xfId="2201"/>
    <cellStyle name="Currency0 2 18 3" xfId="2202"/>
    <cellStyle name="Currency0 2 18 4" xfId="2203"/>
    <cellStyle name="Currency0 2 19" xfId="2204"/>
    <cellStyle name="Currency0 2 2" xfId="2205"/>
    <cellStyle name="Currency0 2 2 10" xfId="2206"/>
    <cellStyle name="Currency0 2 2 10 2" xfId="2207"/>
    <cellStyle name="Currency0 2 2 10 3" xfId="2208"/>
    <cellStyle name="Currency0 2 2 10 4" xfId="2209"/>
    <cellStyle name="Currency0 2 2 11" xfId="2210"/>
    <cellStyle name="Currency0 2 2 11 2" xfId="2211"/>
    <cellStyle name="Currency0 2 2 11 3" xfId="2212"/>
    <cellStyle name="Currency0 2 2 11 4" xfId="2213"/>
    <cellStyle name="Currency0 2 2 12" xfId="2214"/>
    <cellStyle name="Currency0 2 2 12 2" xfId="2215"/>
    <cellStyle name="Currency0 2 2 12 3" xfId="2216"/>
    <cellStyle name="Currency0 2 2 12 4" xfId="2217"/>
    <cellStyle name="Currency0 2 2 13" xfId="2218"/>
    <cellStyle name="Currency0 2 2 13 2" xfId="2219"/>
    <cellStyle name="Currency0 2 2 13 3" xfId="2220"/>
    <cellStyle name="Currency0 2 2 13 4" xfId="2221"/>
    <cellStyle name="Currency0 2 2 14" xfId="2222"/>
    <cellStyle name="Currency0 2 2 14 2" xfId="2223"/>
    <cellStyle name="Currency0 2 2 14 3" xfId="2224"/>
    <cellStyle name="Currency0 2 2 14 4" xfId="2225"/>
    <cellStyle name="Currency0 2 2 15" xfId="2226"/>
    <cellStyle name="Currency0 2 2 16" xfId="2227"/>
    <cellStyle name="Currency0 2 2 17" xfId="2228"/>
    <cellStyle name="Currency0 2 2 2" xfId="2229"/>
    <cellStyle name="Currency0 2 2 2 2" xfId="2230"/>
    <cellStyle name="Currency0 2 2 2 3" xfId="2231"/>
    <cellStyle name="Currency0 2 2 2 4" xfId="2232"/>
    <cellStyle name="Currency0 2 2 3" xfId="2233"/>
    <cellStyle name="Currency0 2 2 3 2" xfId="2234"/>
    <cellStyle name="Currency0 2 2 3 3" xfId="2235"/>
    <cellStyle name="Currency0 2 2 3 4" xfId="2236"/>
    <cellStyle name="Currency0 2 2 4" xfId="2237"/>
    <cellStyle name="Currency0 2 2 4 2" xfId="2238"/>
    <cellStyle name="Currency0 2 2 4 3" xfId="2239"/>
    <cellStyle name="Currency0 2 2 4 4" xfId="2240"/>
    <cellStyle name="Currency0 2 2 5" xfId="2241"/>
    <cellStyle name="Currency0 2 2 5 2" xfId="2242"/>
    <cellStyle name="Currency0 2 2 5 3" xfId="2243"/>
    <cellStyle name="Currency0 2 2 5 4" xfId="2244"/>
    <cellStyle name="Currency0 2 2 6" xfId="2245"/>
    <cellStyle name="Currency0 2 2 6 2" xfId="2246"/>
    <cellStyle name="Currency0 2 2 6 3" xfId="2247"/>
    <cellStyle name="Currency0 2 2 6 4" xfId="2248"/>
    <cellStyle name="Currency0 2 2 7" xfId="2249"/>
    <cellStyle name="Currency0 2 2 7 2" xfId="2250"/>
    <cellStyle name="Currency0 2 2 7 3" xfId="2251"/>
    <cellStyle name="Currency0 2 2 7 4" xfId="2252"/>
    <cellStyle name="Currency0 2 2 8" xfId="2253"/>
    <cellStyle name="Currency0 2 2 8 2" xfId="2254"/>
    <cellStyle name="Currency0 2 2 8 3" xfId="2255"/>
    <cellStyle name="Currency0 2 2 8 4" xfId="2256"/>
    <cellStyle name="Currency0 2 2 9" xfId="2257"/>
    <cellStyle name="Currency0 2 2 9 2" xfId="2258"/>
    <cellStyle name="Currency0 2 2 9 3" xfId="2259"/>
    <cellStyle name="Currency0 2 2 9 4" xfId="2260"/>
    <cellStyle name="Currency0 2 20" xfId="2261"/>
    <cellStyle name="Currency0 2 21" xfId="2262"/>
    <cellStyle name="Currency0 2 3" xfId="2263"/>
    <cellStyle name="Currency0 2 3 10" xfId="2264"/>
    <cellStyle name="Currency0 2 3 10 2" xfId="2265"/>
    <cellStyle name="Currency0 2 3 10 3" xfId="2266"/>
    <cellStyle name="Currency0 2 3 10 4" xfId="2267"/>
    <cellStyle name="Currency0 2 3 11" xfId="2268"/>
    <cellStyle name="Currency0 2 3 11 2" xfId="2269"/>
    <cellStyle name="Currency0 2 3 11 3" xfId="2270"/>
    <cellStyle name="Currency0 2 3 11 4" xfId="2271"/>
    <cellStyle name="Currency0 2 3 12" xfId="2272"/>
    <cellStyle name="Currency0 2 3 12 2" xfId="2273"/>
    <cellStyle name="Currency0 2 3 12 3" xfId="2274"/>
    <cellStyle name="Currency0 2 3 12 4" xfId="2275"/>
    <cellStyle name="Currency0 2 3 13" xfId="2276"/>
    <cellStyle name="Currency0 2 3 13 2" xfId="2277"/>
    <cellStyle name="Currency0 2 3 13 3" xfId="2278"/>
    <cellStyle name="Currency0 2 3 13 4" xfId="2279"/>
    <cellStyle name="Currency0 2 3 14" xfId="2280"/>
    <cellStyle name="Currency0 2 3 14 2" xfId="2281"/>
    <cellStyle name="Currency0 2 3 14 3" xfId="2282"/>
    <cellStyle name="Currency0 2 3 14 4" xfId="2283"/>
    <cellStyle name="Currency0 2 3 15" xfId="2284"/>
    <cellStyle name="Currency0 2 3 15 2" xfId="2285"/>
    <cellStyle name="Currency0 2 3 15 3" xfId="2286"/>
    <cellStyle name="Currency0 2 3 15 4" xfId="2287"/>
    <cellStyle name="Currency0 2 3 16" xfId="2288"/>
    <cellStyle name="Currency0 2 3 16 2" xfId="2289"/>
    <cellStyle name="Currency0 2 3 16 3" xfId="2290"/>
    <cellStyle name="Currency0 2 3 16 4" xfId="2291"/>
    <cellStyle name="Currency0 2 3 17" xfId="2292"/>
    <cellStyle name="Currency0 2 3 18" xfId="2293"/>
    <cellStyle name="Currency0 2 3 19" xfId="2294"/>
    <cellStyle name="Currency0 2 3 2" xfId="2295"/>
    <cellStyle name="Currency0 2 3 2 10" xfId="2296"/>
    <cellStyle name="Currency0 2 3 2 10 2" xfId="2297"/>
    <cellStyle name="Currency0 2 3 2 10 3" xfId="2298"/>
    <cellStyle name="Currency0 2 3 2 10 4" xfId="2299"/>
    <cellStyle name="Currency0 2 3 2 11" xfId="2300"/>
    <cellStyle name="Currency0 2 3 2 11 2" xfId="2301"/>
    <cellStyle name="Currency0 2 3 2 11 3" xfId="2302"/>
    <cellStyle name="Currency0 2 3 2 11 4" xfId="2303"/>
    <cellStyle name="Currency0 2 3 2 12" xfId="2304"/>
    <cellStyle name="Currency0 2 3 2 12 2" xfId="2305"/>
    <cellStyle name="Currency0 2 3 2 12 3" xfId="2306"/>
    <cellStyle name="Currency0 2 3 2 12 4" xfId="2307"/>
    <cellStyle name="Currency0 2 3 2 13" xfId="2308"/>
    <cellStyle name="Currency0 2 3 2 13 2" xfId="2309"/>
    <cellStyle name="Currency0 2 3 2 13 3" xfId="2310"/>
    <cellStyle name="Currency0 2 3 2 13 4" xfId="2311"/>
    <cellStyle name="Currency0 2 3 2 14" xfId="2312"/>
    <cellStyle name="Currency0 2 3 2 14 2" xfId="2313"/>
    <cellStyle name="Currency0 2 3 2 14 3" xfId="2314"/>
    <cellStyle name="Currency0 2 3 2 14 4" xfId="2315"/>
    <cellStyle name="Currency0 2 3 2 15" xfId="2316"/>
    <cellStyle name="Currency0 2 3 2 15 2" xfId="2317"/>
    <cellStyle name="Currency0 2 3 2 15 3" xfId="2318"/>
    <cellStyle name="Currency0 2 3 2 15 4" xfId="2319"/>
    <cellStyle name="Currency0 2 3 2 16" xfId="2320"/>
    <cellStyle name="Currency0 2 3 2 16 2" xfId="2321"/>
    <cellStyle name="Currency0 2 3 2 16 3" xfId="2322"/>
    <cellStyle name="Currency0 2 3 2 16 4" xfId="2323"/>
    <cellStyle name="Currency0 2 3 2 17" xfId="2324"/>
    <cellStyle name="Currency0 2 3 2 18" xfId="2325"/>
    <cellStyle name="Currency0 2 3 2 19" xfId="2326"/>
    <cellStyle name="Currency0 2 3 2 2" xfId="2327"/>
    <cellStyle name="Currency0 2 3 2 2 10" xfId="2328"/>
    <cellStyle name="Currency0 2 3 2 2 10 2" xfId="2329"/>
    <cellStyle name="Currency0 2 3 2 2 10 3" xfId="2330"/>
    <cellStyle name="Currency0 2 3 2 2 10 4" xfId="2331"/>
    <cellStyle name="Currency0 2 3 2 2 11" xfId="2332"/>
    <cellStyle name="Currency0 2 3 2 2 11 2" xfId="2333"/>
    <cellStyle name="Currency0 2 3 2 2 11 3" xfId="2334"/>
    <cellStyle name="Currency0 2 3 2 2 11 4" xfId="2335"/>
    <cellStyle name="Currency0 2 3 2 2 12" xfId="2336"/>
    <cellStyle name="Currency0 2 3 2 2 12 2" xfId="2337"/>
    <cellStyle name="Currency0 2 3 2 2 12 3" xfId="2338"/>
    <cellStyle name="Currency0 2 3 2 2 12 4" xfId="2339"/>
    <cellStyle name="Currency0 2 3 2 2 13" xfId="2340"/>
    <cellStyle name="Currency0 2 3 2 2 13 2" xfId="2341"/>
    <cellStyle name="Currency0 2 3 2 2 13 3" xfId="2342"/>
    <cellStyle name="Currency0 2 3 2 2 13 4" xfId="2343"/>
    <cellStyle name="Currency0 2 3 2 2 14" xfId="2344"/>
    <cellStyle name="Currency0 2 3 2 2 14 2" xfId="2345"/>
    <cellStyle name="Currency0 2 3 2 2 14 3" xfId="2346"/>
    <cellStyle name="Currency0 2 3 2 2 14 4" xfId="2347"/>
    <cellStyle name="Currency0 2 3 2 2 15" xfId="2348"/>
    <cellStyle name="Currency0 2 3 2 2 16" xfId="2349"/>
    <cellStyle name="Currency0 2 3 2 2 17" xfId="2350"/>
    <cellStyle name="Currency0 2 3 2 2 2" xfId="2351"/>
    <cellStyle name="Currency0 2 3 2 2 2 2" xfId="2352"/>
    <cellStyle name="Currency0 2 3 2 2 2 3" xfId="2353"/>
    <cellStyle name="Currency0 2 3 2 2 2 4" xfId="2354"/>
    <cellStyle name="Currency0 2 3 2 2 3" xfId="2355"/>
    <cellStyle name="Currency0 2 3 2 2 3 2" xfId="2356"/>
    <cellStyle name="Currency0 2 3 2 2 3 3" xfId="2357"/>
    <cellStyle name="Currency0 2 3 2 2 3 4" xfId="2358"/>
    <cellStyle name="Currency0 2 3 2 2 4" xfId="2359"/>
    <cellStyle name="Currency0 2 3 2 2 4 2" xfId="2360"/>
    <cellStyle name="Currency0 2 3 2 2 4 3" xfId="2361"/>
    <cellStyle name="Currency0 2 3 2 2 4 4" xfId="2362"/>
    <cellStyle name="Currency0 2 3 2 2 5" xfId="2363"/>
    <cellStyle name="Currency0 2 3 2 2 5 2" xfId="2364"/>
    <cellStyle name="Currency0 2 3 2 2 5 3" xfId="2365"/>
    <cellStyle name="Currency0 2 3 2 2 5 4" xfId="2366"/>
    <cellStyle name="Currency0 2 3 2 2 6" xfId="2367"/>
    <cellStyle name="Currency0 2 3 2 2 6 2" xfId="2368"/>
    <cellStyle name="Currency0 2 3 2 2 6 3" xfId="2369"/>
    <cellStyle name="Currency0 2 3 2 2 6 4" xfId="2370"/>
    <cellStyle name="Currency0 2 3 2 2 7" xfId="2371"/>
    <cellStyle name="Currency0 2 3 2 2 7 2" xfId="2372"/>
    <cellStyle name="Currency0 2 3 2 2 7 3" xfId="2373"/>
    <cellStyle name="Currency0 2 3 2 2 7 4" xfId="2374"/>
    <cellStyle name="Currency0 2 3 2 2 8" xfId="2375"/>
    <cellStyle name="Currency0 2 3 2 2 8 2" xfId="2376"/>
    <cellStyle name="Currency0 2 3 2 2 8 3" xfId="2377"/>
    <cellStyle name="Currency0 2 3 2 2 8 4" xfId="2378"/>
    <cellStyle name="Currency0 2 3 2 2 9" xfId="2379"/>
    <cellStyle name="Currency0 2 3 2 2 9 2" xfId="2380"/>
    <cellStyle name="Currency0 2 3 2 2 9 3" xfId="2381"/>
    <cellStyle name="Currency0 2 3 2 2 9 4" xfId="2382"/>
    <cellStyle name="Currency0 2 3 2 3" xfId="2383"/>
    <cellStyle name="Currency0 2 3 2 3 2" xfId="2384"/>
    <cellStyle name="Currency0 2 3 2 3 3" xfId="2385"/>
    <cellStyle name="Currency0 2 3 2 3 4" xfId="2386"/>
    <cellStyle name="Currency0 2 3 2 4" xfId="2387"/>
    <cellStyle name="Currency0 2 3 2 4 2" xfId="2388"/>
    <cellStyle name="Currency0 2 3 2 4 3" xfId="2389"/>
    <cellStyle name="Currency0 2 3 2 4 4" xfId="2390"/>
    <cellStyle name="Currency0 2 3 2 5" xfId="2391"/>
    <cellStyle name="Currency0 2 3 2 5 2" xfId="2392"/>
    <cellStyle name="Currency0 2 3 2 5 3" xfId="2393"/>
    <cellStyle name="Currency0 2 3 2 5 4" xfId="2394"/>
    <cellStyle name="Currency0 2 3 2 6" xfId="2395"/>
    <cellStyle name="Currency0 2 3 2 6 2" xfId="2396"/>
    <cellStyle name="Currency0 2 3 2 6 3" xfId="2397"/>
    <cellStyle name="Currency0 2 3 2 6 4" xfId="2398"/>
    <cellStyle name="Currency0 2 3 2 7" xfId="2399"/>
    <cellStyle name="Currency0 2 3 2 7 2" xfId="2400"/>
    <cellStyle name="Currency0 2 3 2 7 3" xfId="2401"/>
    <cellStyle name="Currency0 2 3 2 7 4" xfId="2402"/>
    <cellStyle name="Currency0 2 3 2 8" xfId="2403"/>
    <cellStyle name="Currency0 2 3 2 8 2" xfId="2404"/>
    <cellStyle name="Currency0 2 3 2 8 3" xfId="2405"/>
    <cellStyle name="Currency0 2 3 2 8 4" xfId="2406"/>
    <cellStyle name="Currency0 2 3 2 9" xfId="2407"/>
    <cellStyle name="Currency0 2 3 2 9 2" xfId="2408"/>
    <cellStyle name="Currency0 2 3 2 9 3" xfId="2409"/>
    <cellStyle name="Currency0 2 3 2 9 4" xfId="2410"/>
    <cellStyle name="Currency0 2 3 3" xfId="2411"/>
    <cellStyle name="Currency0 2 3 3 2" xfId="2412"/>
    <cellStyle name="Currency0 2 3 3 3" xfId="2413"/>
    <cellStyle name="Currency0 2 3 3 4" xfId="2414"/>
    <cellStyle name="Currency0 2 3 4" xfId="2415"/>
    <cellStyle name="Currency0 2 3 4 2" xfId="2416"/>
    <cellStyle name="Currency0 2 3 4 3" xfId="2417"/>
    <cellStyle name="Currency0 2 3 4 4" xfId="2418"/>
    <cellStyle name="Currency0 2 3 5" xfId="2419"/>
    <cellStyle name="Currency0 2 3 5 2" xfId="2420"/>
    <cellStyle name="Currency0 2 3 5 3" xfId="2421"/>
    <cellStyle name="Currency0 2 3 5 4" xfId="2422"/>
    <cellStyle name="Currency0 2 3 6" xfId="2423"/>
    <cellStyle name="Currency0 2 3 6 2" xfId="2424"/>
    <cellStyle name="Currency0 2 3 6 3" xfId="2425"/>
    <cellStyle name="Currency0 2 3 6 4" xfId="2426"/>
    <cellStyle name="Currency0 2 3 7" xfId="2427"/>
    <cellStyle name="Currency0 2 3 7 2" xfId="2428"/>
    <cellStyle name="Currency0 2 3 7 3" xfId="2429"/>
    <cellStyle name="Currency0 2 3 7 4" xfId="2430"/>
    <cellStyle name="Currency0 2 3 8" xfId="2431"/>
    <cellStyle name="Currency0 2 3 8 2" xfId="2432"/>
    <cellStyle name="Currency0 2 3 8 3" xfId="2433"/>
    <cellStyle name="Currency0 2 3 8 4" xfId="2434"/>
    <cellStyle name="Currency0 2 3 9" xfId="2435"/>
    <cellStyle name="Currency0 2 3 9 2" xfId="2436"/>
    <cellStyle name="Currency0 2 3 9 3" xfId="2437"/>
    <cellStyle name="Currency0 2 3 9 4" xfId="2438"/>
    <cellStyle name="Currency0 2 4" xfId="2439"/>
    <cellStyle name="Currency0 2 4 10" xfId="2440"/>
    <cellStyle name="Currency0 2 4 10 2" xfId="2441"/>
    <cellStyle name="Currency0 2 4 10 3" xfId="2442"/>
    <cellStyle name="Currency0 2 4 10 4" xfId="2443"/>
    <cellStyle name="Currency0 2 4 11" xfId="2444"/>
    <cellStyle name="Currency0 2 4 11 2" xfId="2445"/>
    <cellStyle name="Currency0 2 4 11 3" xfId="2446"/>
    <cellStyle name="Currency0 2 4 11 4" xfId="2447"/>
    <cellStyle name="Currency0 2 4 12" xfId="2448"/>
    <cellStyle name="Currency0 2 4 12 2" xfId="2449"/>
    <cellStyle name="Currency0 2 4 12 3" xfId="2450"/>
    <cellStyle name="Currency0 2 4 12 4" xfId="2451"/>
    <cellStyle name="Currency0 2 4 13" xfId="2452"/>
    <cellStyle name="Currency0 2 4 13 2" xfId="2453"/>
    <cellStyle name="Currency0 2 4 13 3" xfId="2454"/>
    <cellStyle name="Currency0 2 4 13 4" xfId="2455"/>
    <cellStyle name="Currency0 2 4 14" xfId="2456"/>
    <cellStyle name="Currency0 2 4 14 2" xfId="2457"/>
    <cellStyle name="Currency0 2 4 14 3" xfId="2458"/>
    <cellStyle name="Currency0 2 4 14 4" xfId="2459"/>
    <cellStyle name="Currency0 2 4 15" xfId="2460"/>
    <cellStyle name="Currency0 2 4 16" xfId="2461"/>
    <cellStyle name="Currency0 2 4 17" xfId="2462"/>
    <cellStyle name="Currency0 2 4 2" xfId="2463"/>
    <cellStyle name="Currency0 2 4 2 2" xfId="2464"/>
    <cellStyle name="Currency0 2 4 2 3" xfId="2465"/>
    <cellStyle name="Currency0 2 4 2 4" xfId="2466"/>
    <cellStyle name="Currency0 2 4 3" xfId="2467"/>
    <cellStyle name="Currency0 2 4 3 2" xfId="2468"/>
    <cellStyle name="Currency0 2 4 3 3" xfId="2469"/>
    <cellStyle name="Currency0 2 4 3 4" xfId="2470"/>
    <cellStyle name="Currency0 2 4 4" xfId="2471"/>
    <cellStyle name="Currency0 2 4 4 2" xfId="2472"/>
    <cellStyle name="Currency0 2 4 4 3" xfId="2473"/>
    <cellStyle name="Currency0 2 4 4 4" xfId="2474"/>
    <cellStyle name="Currency0 2 4 5" xfId="2475"/>
    <cellStyle name="Currency0 2 4 5 2" xfId="2476"/>
    <cellStyle name="Currency0 2 4 5 3" xfId="2477"/>
    <cellStyle name="Currency0 2 4 5 4" xfId="2478"/>
    <cellStyle name="Currency0 2 4 6" xfId="2479"/>
    <cellStyle name="Currency0 2 4 6 2" xfId="2480"/>
    <cellStyle name="Currency0 2 4 6 3" xfId="2481"/>
    <cellStyle name="Currency0 2 4 6 4" xfId="2482"/>
    <cellStyle name="Currency0 2 4 7" xfId="2483"/>
    <cellStyle name="Currency0 2 4 7 2" xfId="2484"/>
    <cellStyle name="Currency0 2 4 7 3" xfId="2485"/>
    <cellStyle name="Currency0 2 4 7 4" xfId="2486"/>
    <cellStyle name="Currency0 2 4 8" xfId="2487"/>
    <cellStyle name="Currency0 2 4 8 2" xfId="2488"/>
    <cellStyle name="Currency0 2 4 8 3" xfId="2489"/>
    <cellStyle name="Currency0 2 4 8 4" xfId="2490"/>
    <cellStyle name="Currency0 2 4 9" xfId="2491"/>
    <cellStyle name="Currency0 2 4 9 2" xfId="2492"/>
    <cellStyle name="Currency0 2 4 9 3" xfId="2493"/>
    <cellStyle name="Currency0 2 4 9 4" xfId="2494"/>
    <cellStyle name="Currency0 2 5" xfId="2495"/>
    <cellStyle name="Currency0 2 5 2" xfId="2496"/>
    <cellStyle name="Currency0 2 5 3" xfId="2497"/>
    <cellStyle name="Currency0 2 5 4" xfId="2498"/>
    <cellStyle name="Currency0 2 6" xfId="2499"/>
    <cellStyle name="Currency0 2 6 2" xfId="2500"/>
    <cellStyle name="Currency0 2 6 3" xfId="2501"/>
    <cellStyle name="Currency0 2 6 4" xfId="2502"/>
    <cellStyle name="Currency0 2 7" xfId="2503"/>
    <cellStyle name="Currency0 2 7 2" xfId="2504"/>
    <cellStyle name="Currency0 2 7 3" xfId="2505"/>
    <cellStyle name="Currency0 2 7 4" xfId="2506"/>
    <cellStyle name="Currency0 2 8" xfId="2507"/>
    <cellStyle name="Currency0 2 8 2" xfId="2508"/>
    <cellStyle name="Currency0 2 8 3" xfId="2509"/>
    <cellStyle name="Currency0 2 8 4" xfId="2510"/>
    <cellStyle name="Currency0 2 9" xfId="2511"/>
    <cellStyle name="Currency0 2 9 2" xfId="2512"/>
    <cellStyle name="Currency0 2 9 3" xfId="2513"/>
    <cellStyle name="Currency0 2 9 4" xfId="2514"/>
    <cellStyle name="Currency0 20" xfId="2515"/>
    <cellStyle name="Currency0 20 2" xfId="2516"/>
    <cellStyle name="Currency0 20 2 2" xfId="2517"/>
    <cellStyle name="Currency0 20 2 3" xfId="2518"/>
    <cellStyle name="Currency0 20 2 4" xfId="2519"/>
    <cellStyle name="Currency0 20 3" xfId="2520"/>
    <cellStyle name="Currency0 20 4" xfId="2521"/>
    <cellStyle name="Currency0 20 5" xfId="2522"/>
    <cellStyle name="Currency0 21" xfId="2523"/>
    <cellStyle name="Currency0 21 2" xfId="2524"/>
    <cellStyle name="Currency0 21 2 2" xfId="2525"/>
    <cellStyle name="Currency0 21 2 3" xfId="2526"/>
    <cellStyle name="Currency0 21 2 4" xfId="2527"/>
    <cellStyle name="Currency0 21 3" xfId="2528"/>
    <cellStyle name="Currency0 21 4" xfId="2529"/>
    <cellStyle name="Currency0 21 5" xfId="2530"/>
    <cellStyle name="Currency0 22" xfId="2531"/>
    <cellStyle name="Currency0 22 2" xfId="2532"/>
    <cellStyle name="Currency0 22 2 2" xfId="2533"/>
    <cellStyle name="Currency0 22 2 3" xfId="2534"/>
    <cellStyle name="Currency0 22 2 4" xfId="2535"/>
    <cellStyle name="Currency0 22 3" xfId="2536"/>
    <cellStyle name="Currency0 22 4" xfId="2537"/>
    <cellStyle name="Currency0 22 5" xfId="2538"/>
    <cellStyle name="Currency0 23" xfId="2539"/>
    <cellStyle name="Currency0 23 2" xfId="2540"/>
    <cellStyle name="Currency0 23 2 2" xfId="2541"/>
    <cellStyle name="Currency0 23 2 3" xfId="2542"/>
    <cellStyle name="Currency0 23 2 4" xfId="2543"/>
    <cellStyle name="Currency0 23 3" xfId="2544"/>
    <cellStyle name="Currency0 23 4" xfId="2545"/>
    <cellStyle name="Currency0 23 5" xfId="2546"/>
    <cellStyle name="Currency0 24" xfId="2547"/>
    <cellStyle name="Currency0 25" xfId="2548"/>
    <cellStyle name="Currency0 26" xfId="2549"/>
    <cellStyle name="Currency0 3" xfId="2550"/>
    <cellStyle name="Currency0 3 10" xfId="2551"/>
    <cellStyle name="Currency0 3 10 2" xfId="2552"/>
    <cellStyle name="Currency0 3 10 3" xfId="2553"/>
    <cellStyle name="Currency0 3 10 4" xfId="2554"/>
    <cellStyle name="Currency0 3 11" xfId="2555"/>
    <cellStyle name="Currency0 3 11 2" xfId="2556"/>
    <cellStyle name="Currency0 3 11 3" xfId="2557"/>
    <cellStyle name="Currency0 3 11 4" xfId="2558"/>
    <cellStyle name="Currency0 3 12" xfId="2559"/>
    <cellStyle name="Currency0 3 12 2" xfId="2560"/>
    <cellStyle name="Currency0 3 12 3" xfId="2561"/>
    <cellStyle name="Currency0 3 12 4" xfId="2562"/>
    <cellStyle name="Currency0 3 13" xfId="2563"/>
    <cellStyle name="Currency0 3 13 2" xfId="2564"/>
    <cellStyle name="Currency0 3 13 3" xfId="2565"/>
    <cellStyle name="Currency0 3 13 4" xfId="2566"/>
    <cellStyle name="Currency0 3 14" xfId="2567"/>
    <cellStyle name="Currency0 3 14 2" xfId="2568"/>
    <cellStyle name="Currency0 3 14 3" xfId="2569"/>
    <cellStyle name="Currency0 3 14 4" xfId="2570"/>
    <cellStyle name="Currency0 3 15" xfId="2571"/>
    <cellStyle name="Currency0 3 15 2" xfId="2572"/>
    <cellStyle name="Currency0 3 15 3" xfId="2573"/>
    <cellStyle name="Currency0 3 15 4" xfId="2574"/>
    <cellStyle name="Currency0 3 16" xfId="2575"/>
    <cellStyle name="Currency0 3 16 2" xfId="2576"/>
    <cellStyle name="Currency0 3 16 3" xfId="2577"/>
    <cellStyle name="Currency0 3 16 4" xfId="2578"/>
    <cellStyle name="Currency0 3 17" xfId="2579"/>
    <cellStyle name="Currency0 3 17 2" xfId="2580"/>
    <cellStyle name="Currency0 3 17 3" xfId="2581"/>
    <cellStyle name="Currency0 3 17 4" xfId="2582"/>
    <cellStyle name="Currency0 3 18" xfId="2583"/>
    <cellStyle name="Currency0 3 19" xfId="2584"/>
    <cellStyle name="Currency0 3 2" xfId="2585"/>
    <cellStyle name="Currency0 3 2 10" xfId="2586"/>
    <cellStyle name="Currency0 3 2 10 2" xfId="2587"/>
    <cellStyle name="Currency0 3 2 10 3" xfId="2588"/>
    <cellStyle name="Currency0 3 2 10 4" xfId="2589"/>
    <cellStyle name="Currency0 3 2 11" xfId="2590"/>
    <cellStyle name="Currency0 3 2 11 2" xfId="2591"/>
    <cellStyle name="Currency0 3 2 11 3" xfId="2592"/>
    <cellStyle name="Currency0 3 2 11 4" xfId="2593"/>
    <cellStyle name="Currency0 3 2 12" xfId="2594"/>
    <cellStyle name="Currency0 3 2 12 2" xfId="2595"/>
    <cellStyle name="Currency0 3 2 12 3" xfId="2596"/>
    <cellStyle name="Currency0 3 2 12 4" xfId="2597"/>
    <cellStyle name="Currency0 3 2 13" xfId="2598"/>
    <cellStyle name="Currency0 3 2 13 2" xfId="2599"/>
    <cellStyle name="Currency0 3 2 13 3" xfId="2600"/>
    <cellStyle name="Currency0 3 2 13 4" xfId="2601"/>
    <cellStyle name="Currency0 3 2 14" xfId="2602"/>
    <cellStyle name="Currency0 3 2 14 2" xfId="2603"/>
    <cellStyle name="Currency0 3 2 14 3" xfId="2604"/>
    <cellStyle name="Currency0 3 2 14 4" xfId="2605"/>
    <cellStyle name="Currency0 3 2 15" xfId="2606"/>
    <cellStyle name="Currency0 3 2 16" xfId="2607"/>
    <cellStyle name="Currency0 3 2 17" xfId="2608"/>
    <cellStyle name="Currency0 3 2 2" xfId="2609"/>
    <cellStyle name="Currency0 3 2 2 2" xfId="2610"/>
    <cellStyle name="Currency0 3 2 2 3" xfId="2611"/>
    <cellStyle name="Currency0 3 2 2 4" xfId="2612"/>
    <cellStyle name="Currency0 3 2 3" xfId="2613"/>
    <cellStyle name="Currency0 3 2 3 2" xfId="2614"/>
    <cellStyle name="Currency0 3 2 3 3" xfId="2615"/>
    <cellStyle name="Currency0 3 2 3 4" xfId="2616"/>
    <cellStyle name="Currency0 3 2 4" xfId="2617"/>
    <cellStyle name="Currency0 3 2 4 2" xfId="2618"/>
    <cellStyle name="Currency0 3 2 4 3" xfId="2619"/>
    <cellStyle name="Currency0 3 2 4 4" xfId="2620"/>
    <cellStyle name="Currency0 3 2 5" xfId="2621"/>
    <cellStyle name="Currency0 3 2 5 2" xfId="2622"/>
    <cellStyle name="Currency0 3 2 5 3" xfId="2623"/>
    <cellStyle name="Currency0 3 2 5 4" xfId="2624"/>
    <cellStyle name="Currency0 3 2 6" xfId="2625"/>
    <cellStyle name="Currency0 3 2 6 2" xfId="2626"/>
    <cellStyle name="Currency0 3 2 6 3" xfId="2627"/>
    <cellStyle name="Currency0 3 2 6 4" xfId="2628"/>
    <cellStyle name="Currency0 3 2 7" xfId="2629"/>
    <cellStyle name="Currency0 3 2 7 2" xfId="2630"/>
    <cellStyle name="Currency0 3 2 7 3" xfId="2631"/>
    <cellStyle name="Currency0 3 2 7 4" xfId="2632"/>
    <cellStyle name="Currency0 3 2 8" xfId="2633"/>
    <cellStyle name="Currency0 3 2 8 2" xfId="2634"/>
    <cellStyle name="Currency0 3 2 8 3" xfId="2635"/>
    <cellStyle name="Currency0 3 2 8 4" xfId="2636"/>
    <cellStyle name="Currency0 3 2 9" xfId="2637"/>
    <cellStyle name="Currency0 3 2 9 2" xfId="2638"/>
    <cellStyle name="Currency0 3 2 9 3" xfId="2639"/>
    <cellStyle name="Currency0 3 2 9 4" xfId="2640"/>
    <cellStyle name="Currency0 3 20" xfId="2641"/>
    <cellStyle name="Currency0 3 3" xfId="2642"/>
    <cellStyle name="Currency0 3 3 10" xfId="2643"/>
    <cellStyle name="Currency0 3 3 10 2" xfId="2644"/>
    <cellStyle name="Currency0 3 3 10 3" xfId="2645"/>
    <cellStyle name="Currency0 3 3 10 4" xfId="2646"/>
    <cellStyle name="Currency0 3 3 11" xfId="2647"/>
    <cellStyle name="Currency0 3 3 11 2" xfId="2648"/>
    <cellStyle name="Currency0 3 3 11 3" xfId="2649"/>
    <cellStyle name="Currency0 3 3 11 4" xfId="2650"/>
    <cellStyle name="Currency0 3 3 12" xfId="2651"/>
    <cellStyle name="Currency0 3 3 12 2" xfId="2652"/>
    <cellStyle name="Currency0 3 3 12 3" xfId="2653"/>
    <cellStyle name="Currency0 3 3 12 4" xfId="2654"/>
    <cellStyle name="Currency0 3 3 13" xfId="2655"/>
    <cellStyle name="Currency0 3 3 13 2" xfId="2656"/>
    <cellStyle name="Currency0 3 3 13 3" xfId="2657"/>
    <cellStyle name="Currency0 3 3 13 4" xfId="2658"/>
    <cellStyle name="Currency0 3 3 14" xfId="2659"/>
    <cellStyle name="Currency0 3 3 14 2" xfId="2660"/>
    <cellStyle name="Currency0 3 3 14 3" xfId="2661"/>
    <cellStyle name="Currency0 3 3 14 4" xfId="2662"/>
    <cellStyle name="Currency0 3 3 15" xfId="2663"/>
    <cellStyle name="Currency0 3 3 16" xfId="2664"/>
    <cellStyle name="Currency0 3 3 17" xfId="2665"/>
    <cellStyle name="Currency0 3 3 2" xfId="2666"/>
    <cellStyle name="Currency0 3 3 2 2" xfId="2667"/>
    <cellStyle name="Currency0 3 3 2 3" xfId="2668"/>
    <cellStyle name="Currency0 3 3 2 4" xfId="2669"/>
    <cellStyle name="Currency0 3 3 3" xfId="2670"/>
    <cellStyle name="Currency0 3 3 3 2" xfId="2671"/>
    <cellStyle name="Currency0 3 3 3 3" xfId="2672"/>
    <cellStyle name="Currency0 3 3 3 4" xfId="2673"/>
    <cellStyle name="Currency0 3 3 4" xfId="2674"/>
    <cellStyle name="Currency0 3 3 4 2" xfId="2675"/>
    <cellStyle name="Currency0 3 3 4 3" xfId="2676"/>
    <cellStyle name="Currency0 3 3 4 4" xfId="2677"/>
    <cellStyle name="Currency0 3 3 5" xfId="2678"/>
    <cellStyle name="Currency0 3 3 5 2" xfId="2679"/>
    <cellStyle name="Currency0 3 3 5 3" xfId="2680"/>
    <cellStyle name="Currency0 3 3 5 4" xfId="2681"/>
    <cellStyle name="Currency0 3 3 6" xfId="2682"/>
    <cellStyle name="Currency0 3 3 6 2" xfId="2683"/>
    <cellStyle name="Currency0 3 3 6 3" xfId="2684"/>
    <cellStyle name="Currency0 3 3 6 4" xfId="2685"/>
    <cellStyle name="Currency0 3 3 7" xfId="2686"/>
    <cellStyle name="Currency0 3 3 7 2" xfId="2687"/>
    <cellStyle name="Currency0 3 3 7 3" xfId="2688"/>
    <cellStyle name="Currency0 3 3 7 4" xfId="2689"/>
    <cellStyle name="Currency0 3 3 8" xfId="2690"/>
    <cellStyle name="Currency0 3 3 8 2" xfId="2691"/>
    <cellStyle name="Currency0 3 3 8 3" xfId="2692"/>
    <cellStyle name="Currency0 3 3 8 4" xfId="2693"/>
    <cellStyle name="Currency0 3 3 9" xfId="2694"/>
    <cellStyle name="Currency0 3 3 9 2" xfId="2695"/>
    <cellStyle name="Currency0 3 3 9 3" xfId="2696"/>
    <cellStyle name="Currency0 3 3 9 4" xfId="2697"/>
    <cellStyle name="Currency0 3 4" xfId="2698"/>
    <cellStyle name="Currency0 3 4 2" xfId="2699"/>
    <cellStyle name="Currency0 3 4 3" xfId="2700"/>
    <cellStyle name="Currency0 3 4 4" xfId="2701"/>
    <cellStyle name="Currency0 3 5" xfId="2702"/>
    <cellStyle name="Currency0 3 5 2" xfId="2703"/>
    <cellStyle name="Currency0 3 5 3" xfId="2704"/>
    <cellStyle name="Currency0 3 5 4" xfId="2705"/>
    <cellStyle name="Currency0 3 6" xfId="2706"/>
    <cellStyle name="Currency0 3 6 2" xfId="2707"/>
    <cellStyle name="Currency0 3 6 3" xfId="2708"/>
    <cellStyle name="Currency0 3 6 4" xfId="2709"/>
    <cellStyle name="Currency0 3 7" xfId="2710"/>
    <cellStyle name="Currency0 3 7 2" xfId="2711"/>
    <cellStyle name="Currency0 3 7 3" xfId="2712"/>
    <cellStyle name="Currency0 3 7 4" xfId="2713"/>
    <cellStyle name="Currency0 3 8" xfId="2714"/>
    <cellStyle name="Currency0 3 8 2" xfId="2715"/>
    <cellStyle name="Currency0 3 8 3" xfId="2716"/>
    <cellStyle name="Currency0 3 8 4" xfId="2717"/>
    <cellStyle name="Currency0 3 9" xfId="2718"/>
    <cellStyle name="Currency0 3 9 2" xfId="2719"/>
    <cellStyle name="Currency0 3 9 3" xfId="2720"/>
    <cellStyle name="Currency0 3 9 4" xfId="2721"/>
    <cellStyle name="Currency0 4" xfId="2722"/>
    <cellStyle name="Currency0 4 10" xfId="2723"/>
    <cellStyle name="Currency0 4 10 2" xfId="2724"/>
    <cellStyle name="Currency0 4 10 3" xfId="2725"/>
    <cellStyle name="Currency0 4 10 4" xfId="2726"/>
    <cellStyle name="Currency0 4 11" xfId="2727"/>
    <cellStyle name="Currency0 4 11 2" xfId="2728"/>
    <cellStyle name="Currency0 4 11 3" xfId="2729"/>
    <cellStyle name="Currency0 4 11 4" xfId="2730"/>
    <cellStyle name="Currency0 4 12" xfId="2731"/>
    <cellStyle name="Currency0 4 12 2" xfId="2732"/>
    <cellStyle name="Currency0 4 12 3" xfId="2733"/>
    <cellStyle name="Currency0 4 12 4" xfId="2734"/>
    <cellStyle name="Currency0 4 13" xfId="2735"/>
    <cellStyle name="Currency0 4 13 2" xfId="2736"/>
    <cellStyle name="Currency0 4 13 3" xfId="2737"/>
    <cellStyle name="Currency0 4 13 4" xfId="2738"/>
    <cellStyle name="Currency0 4 14" xfId="2739"/>
    <cellStyle name="Currency0 4 14 2" xfId="2740"/>
    <cellStyle name="Currency0 4 14 3" xfId="2741"/>
    <cellStyle name="Currency0 4 14 4" xfId="2742"/>
    <cellStyle name="Currency0 4 15" xfId="2743"/>
    <cellStyle name="Currency0 4 15 2" xfId="2744"/>
    <cellStyle name="Currency0 4 15 3" xfId="2745"/>
    <cellStyle name="Currency0 4 15 4" xfId="2746"/>
    <cellStyle name="Currency0 4 16" xfId="2747"/>
    <cellStyle name="Currency0 4 16 2" xfId="2748"/>
    <cellStyle name="Currency0 4 16 3" xfId="2749"/>
    <cellStyle name="Currency0 4 16 4" xfId="2750"/>
    <cellStyle name="Currency0 4 17" xfId="2751"/>
    <cellStyle name="Currency0 4 17 2" xfId="2752"/>
    <cellStyle name="Currency0 4 17 3" xfId="2753"/>
    <cellStyle name="Currency0 4 17 4" xfId="2754"/>
    <cellStyle name="Currency0 4 2" xfId="2755"/>
    <cellStyle name="Currency0 4 2 10" xfId="2756"/>
    <cellStyle name="Currency0 4 2 10 2" xfId="2757"/>
    <cellStyle name="Currency0 4 2 10 3" xfId="2758"/>
    <cellStyle name="Currency0 4 2 10 4" xfId="2759"/>
    <cellStyle name="Currency0 4 2 11" xfId="2760"/>
    <cellStyle name="Currency0 4 2 11 2" xfId="2761"/>
    <cellStyle name="Currency0 4 2 11 3" xfId="2762"/>
    <cellStyle name="Currency0 4 2 11 4" xfId="2763"/>
    <cellStyle name="Currency0 4 2 12" xfId="2764"/>
    <cellStyle name="Currency0 4 2 12 2" xfId="2765"/>
    <cellStyle name="Currency0 4 2 12 3" xfId="2766"/>
    <cellStyle name="Currency0 4 2 12 4" xfId="2767"/>
    <cellStyle name="Currency0 4 2 13" xfId="2768"/>
    <cellStyle name="Currency0 4 2 13 2" xfId="2769"/>
    <cellStyle name="Currency0 4 2 13 3" xfId="2770"/>
    <cellStyle name="Currency0 4 2 13 4" xfId="2771"/>
    <cellStyle name="Currency0 4 2 14" xfId="2772"/>
    <cellStyle name="Currency0 4 2 14 2" xfId="2773"/>
    <cellStyle name="Currency0 4 2 14 3" xfId="2774"/>
    <cellStyle name="Currency0 4 2 14 4" xfId="2775"/>
    <cellStyle name="Currency0 4 2 15" xfId="2776"/>
    <cellStyle name="Currency0 4 2 15 2" xfId="2777"/>
    <cellStyle name="Currency0 4 2 15 3" xfId="2778"/>
    <cellStyle name="Currency0 4 2 15 4" xfId="2779"/>
    <cellStyle name="Currency0 4 2 16" xfId="2780"/>
    <cellStyle name="Currency0 4 2 16 2" xfId="2781"/>
    <cellStyle name="Currency0 4 2 16 3" xfId="2782"/>
    <cellStyle name="Currency0 4 2 16 4" xfId="2783"/>
    <cellStyle name="Currency0 4 2 17" xfId="2784"/>
    <cellStyle name="Currency0 4 2 18" xfId="2785"/>
    <cellStyle name="Currency0 4 2 19" xfId="2786"/>
    <cellStyle name="Currency0 4 2 2" xfId="2787"/>
    <cellStyle name="Currency0 4 2 2 10" xfId="2788"/>
    <cellStyle name="Currency0 4 2 2 10 2" xfId="2789"/>
    <cellStyle name="Currency0 4 2 2 10 3" xfId="2790"/>
    <cellStyle name="Currency0 4 2 2 10 4" xfId="2791"/>
    <cellStyle name="Currency0 4 2 2 11" xfId="2792"/>
    <cellStyle name="Currency0 4 2 2 11 2" xfId="2793"/>
    <cellStyle name="Currency0 4 2 2 11 3" xfId="2794"/>
    <cellStyle name="Currency0 4 2 2 11 4" xfId="2795"/>
    <cellStyle name="Currency0 4 2 2 12" xfId="2796"/>
    <cellStyle name="Currency0 4 2 2 12 2" xfId="2797"/>
    <cellStyle name="Currency0 4 2 2 12 3" xfId="2798"/>
    <cellStyle name="Currency0 4 2 2 12 4" xfId="2799"/>
    <cellStyle name="Currency0 4 2 2 13" xfId="2800"/>
    <cellStyle name="Currency0 4 2 2 13 2" xfId="2801"/>
    <cellStyle name="Currency0 4 2 2 13 3" xfId="2802"/>
    <cellStyle name="Currency0 4 2 2 13 4" xfId="2803"/>
    <cellStyle name="Currency0 4 2 2 14" xfId="2804"/>
    <cellStyle name="Currency0 4 2 2 14 2" xfId="2805"/>
    <cellStyle name="Currency0 4 2 2 14 3" xfId="2806"/>
    <cellStyle name="Currency0 4 2 2 14 4" xfId="2807"/>
    <cellStyle name="Currency0 4 2 2 15" xfId="2808"/>
    <cellStyle name="Currency0 4 2 2 15 2" xfId="2809"/>
    <cellStyle name="Currency0 4 2 2 15 3" xfId="2810"/>
    <cellStyle name="Currency0 4 2 2 15 4" xfId="2811"/>
    <cellStyle name="Currency0 4 2 2 16" xfId="2812"/>
    <cellStyle name="Currency0 4 2 2 16 2" xfId="2813"/>
    <cellStyle name="Currency0 4 2 2 16 3" xfId="2814"/>
    <cellStyle name="Currency0 4 2 2 16 4" xfId="2815"/>
    <cellStyle name="Currency0 4 2 2 17" xfId="2816"/>
    <cellStyle name="Currency0 4 2 2 18" xfId="2817"/>
    <cellStyle name="Currency0 4 2 2 19" xfId="2818"/>
    <cellStyle name="Currency0 4 2 2 2" xfId="2819"/>
    <cellStyle name="Currency0 4 2 2 2 10" xfId="2820"/>
    <cellStyle name="Currency0 4 2 2 2 10 2" xfId="2821"/>
    <cellStyle name="Currency0 4 2 2 2 10 3" xfId="2822"/>
    <cellStyle name="Currency0 4 2 2 2 10 4" xfId="2823"/>
    <cellStyle name="Currency0 4 2 2 2 11" xfId="2824"/>
    <cellStyle name="Currency0 4 2 2 2 11 2" xfId="2825"/>
    <cellStyle name="Currency0 4 2 2 2 11 3" xfId="2826"/>
    <cellStyle name="Currency0 4 2 2 2 11 4" xfId="2827"/>
    <cellStyle name="Currency0 4 2 2 2 12" xfId="2828"/>
    <cellStyle name="Currency0 4 2 2 2 12 2" xfId="2829"/>
    <cellStyle name="Currency0 4 2 2 2 12 3" xfId="2830"/>
    <cellStyle name="Currency0 4 2 2 2 12 4" xfId="2831"/>
    <cellStyle name="Currency0 4 2 2 2 13" xfId="2832"/>
    <cellStyle name="Currency0 4 2 2 2 13 2" xfId="2833"/>
    <cellStyle name="Currency0 4 2 2 2 13 3" xfId="2834"/>
    <cellStyle name="Currency0 4 2 2 2 13 4" xfId="2835"/>
    <cellStyle name="Currency0 4 2 2 2 14" xfId="2836"/>
    <cellStyle name="Currency0 4 2 2 2 14 2" xfId="2837"/>
    <cellStyle name="Currency0 4 2 2 2 14 3" xfId="2838"/>
    <cellStyle name="Currency0 4 2 2 2 14 4" xfId="2839"/>
    <cellStyle name="Currency0 4 2 2 2 15" xfId="2840"/>
    <cellStyle name="Currency0 4 2 2 2 16" xfId="2841"/>
    <cellStyle name="Currency0 4 2 2 2 17" xfId="2842"/>
    <cellStyle name="Currency0 4 2 2 2 2" xfId="2843"/>
    <cellStyle name="Currency0 4 2 2 2 2 2" xfId="2844"/>
    <cellStyle name="Currency0 4 2 2 2 2 3" xfId="2845"/>
    <cellStyle name="Currency0 4 2 2 2 2 4" xfId="2846"/>
    <cellStyle name="Currency0 4 2 2 2 3" xfId="2847"/>
    <cellStyle name="Currency0 4 2 2 2 3 2" xfId="2848"/>
    <cellStyle name="Currency0 4 2 2 2 3 3" xfId="2849"/>
    <cellStyle name="Currency0 4 2 2 2 3 4" xfId="2850"/>
    <cellStyle name="Currency0 4 2 2 2 4" xfId="2851"/>
    <cellStyle name="Currency0 4 2 2 2 4 2" xfId="2852"/>
    <cellStyle name="Currency0 4 2 2 2 4 3" xfId="2853"/>
    <cellStyle name="Currency0 4 2 2 2 4 4" xfId="2854"/>
    <cellStyle name="Currency0 4 2 2 2 5" xfId="2855"/>
    <cellStyle name="Currency0 4 2 2 2 5 2" xfId="2856"/>
    <cellStyle name="Currency0 4 2 2 2 5 3" xfId="2857"/>
    <cellStyle name="Currency0 4 2 2 2 5 4" xfId="2858"/>
    <cellStyle name="Currency0 4 2 2 2 6" xfId="2859"/>
    <cellStyle name="Currency0 4 2 2 2 6 2" xfId="2860"/>
    <cellStyle name="Currency0 4 2 2 2 6 3" xfId="2861"/>
    <cellStyle name="Currency0 4 2 2 2 6 4" xfId="2862"/>
    <cellStyle name="Currency0 4 2 2 2 7" xfId="2863"/>
    <cellStyle name="Currency0 4 2 2 2 7 2" xfId="2864"/>
    <cellStyle name="Currency0 4 2 2 2 7 3" xfId="2865"/>
    <cellStyle name="Currency0 4 2 2 2 7 4" xfId="2866"/>
    <cellStyle name="Currency0 4 2 2 2 8" xfId="2867"/>
    <cellStyle name="Currency0 4 2 2 2 8 2" xfId="2868"/>
    <cellStyle name="Currency0 4 2 2 2 8 3" xfId="2869"/>
    <cellStyle name="Currency0 4 2 2 2 8 4" xfId="2870"/>
    <cellStyle name="Currency0 4 2 2 2 9" xfId="2871"/>
    <cellStyle name="Currency0 4 2 2 2 9 2" xfId="2872"/>
    <cellStyle name="Currency0 4 2 2 2 9 3" xfId="2873"/>
    <cellStyle name="Currency0 4 2 2 2 9 4" xfId="2874"/>
    <cellStyle name="Currency0 4 2 2 3" xfId="2875"/>
    <cellStyle name="Currency0 4 2 2 3 2" xfId="2876"/>
    <cellStyle name="Currency0 4 2 2 3 3" xfId="2877"/>
    <cellStyle name="Currency0 4 2 2 3 4" xfId="2878"/>
    <cellStyle name="Currency0 4 2 2 4" xfId="2879"/>
    <cellStyle name="Currency0 4 2 2 4 2" xfId="2880"/>
    <cellStyle name="Currency0 4 2 2 4 3" xfId="2881"/>
    <cellStyle name="Currency0 4 2 2 4 4" xfId="2882"/>
    <cellStyle name="Currency0 4 2 2 5" xfId="2883"/>
    <cellStyle name="Currency0 4 2 2 5 2" xfId="2884"/>
    <cellStyle name="Currency0 4 2 2 5 3" xfId="2885"/>
    <cellStyle name="Currency0 4 2 2 5 4" xfId="2886"/>
    <cellStyle name="Currency0 4 2 2 6" xfId="2887"/>
    <cellStyle name="Currency0 4 2 2 6 2" xfId="2888"/>
    <cellStyle name="Currency0 4 2 2 6 3" xfId="2889"/>
    <cellStyle name="Currency0 4 2 2 6 4" xfId="2890"/>
    <cellStyle name="Currency0 4 2 2 7" xfId="2891"/>
    <cellStyle name="Currency0 4 2 2 7 2" xfId="2892"/>
    <cellStyle name="Currency0 4 2 2 7 3" xfId="2893"/>
    <cellStyle name="Currency0 4 2 2 7 4" xfId="2894"/>
    <cellStyle name="Currency0 4 2 2 8" xfId="2895"/>
    <cellStyle name="Currency0 4 2 2 8 2" xfId="2896"/>
    <cellStyle name="Currency0 4 2 2 8 3" xfId="2897"/>
    <cellStyle name="Currency0 4 2 2 8 4" xfId="2898"/>
    <cellStyle name="Currency0 4 2 2 9" xfId="2899"/>
    <cellStyle name="Currency0 4 2 2 9 2" xfId="2900"/>
    <cellStyle name="Currency0 4 2 2 9 3" xfId="2901"/>
    <cellStyle name="Currency0 4 2 2 9 4" xfId="2902"/>
    <cellStyle name="Currency0 4 2 3" xfId="2903"/>
    <cellStyle name="Currency0 4 2 3 2" xfId="2904"/>
    <cellStyle name="Currency0 4 2 3 3" xfId="2905"/>
    <cellStyle name="Currency0 4 2 3 4" xfId="2906"/>
    <cellStyle name="Currency0 4 2 4" xfId="2907"/>
    <cellStyle name="Currency0 4 2 4 2" xfId="2908"/>
    <cellStyle name="Currency0 4 2 4 3" xfId="2909"/>
    <cellStyle name="Currency0 4 2 4 4" xfId="2910"/>
    <cellStyle name="Currency0 4 2 5" xfId="2911"/>
    <cellStyle name="Currency0 4 2 5 2" xfId="2912"/>
    <cellStyle name="Currency0 4 2 5 3" xfId="2913"/>
    <cellStyle name="Currency0 4 2 5 4" xfId="2914"/>
    <cellStyle name="Currency0 4 2 6" xfId="2915"/>
    <cellStyle name="Currency0 4 2 6 2" xfId="2916"/>
    <cellStyle name="Currency0 4 2 6 3" xfId="2917"/>
    <cellStyle name="Currency0 4 2 6 4" xfId="2918"/>
    <cellStyle name="Currency0 4 2 7" xfId="2919"/>
    <cellStyle name="Currency0 4 2 7 2" xfId="2920"/>
    <cellStyle name="Currency0 4 2 7 3" xfId="2921"/>
    <cellStyle name="Currency0 4 2 7 4" xfId="2922"/>
    <cellStyle name="Currency0 4 2 8" xfId="2923"/>
    <cellStyle name="Currency0 4 2 8 2" xfId="2924"/>
    <cellStyle name="Currency0 4 2 8 3" xfId="2925"/>
    <cellStyle name="Currency0 4 2 8 4" xfId="2926"/>
    <cellStyle name="Currency0 4 2 9" xfId="2927"/>
    <cellStyle name="Currency0 4 2 9 2" xfId="2928"/>
    <cellStyle name="Currency0 4 2 9 3" xfId="2929"/>
    <cellStyle name="Currency0 4 2 9 4" xfId="2930"/>
    <cellStyle name="Currency0 4 3" xfId="2931"/>
    <cellStyle name="Currency0 4 3 10" xfId="2932"/>
    <cellStyle name="Currency0 4 3 10 2" xfId="2933"/>
    <cellStyle name="Currency0 4 3 10 3" xfId="2934"/>
    <cellStyle name="Currency0 4 3 10 4" xfId="2935"/>
    <cellStyle name="Currency0 4 3 11" xfId="2936"/>
    <cellStyle name="Currency0 4 3 11 2" xfId="2937"/>
    <cellStyle name="Currency0 4 3 11 3" xfId="2938"/>
    <cellStyle name="Currency0 4 3 11 4" xfId="2939"/>
    <cellStyle name="Currency0 4 3 12" xfId="2940"/>
    <cellStyle name="Currency0 4 3 12 2" xfId="2941"/>
    <cellStyle name="Currency0 4 3 12 3" xfId="2942"/>
    <cellStyle name="Currency0 4 3 12 4" xfId="2943"/>
    <cellStyle name="Currency0 4 3 13" xfId="2944"/>
    <cellStyle name="Currency0 4 3 13 2" xfId="2945"/>
    <cellStyle name="Currency0 4 3 13 3" xfId="2946"/>
    <cellStyle name="Currency0 4 3 13 4" xfId="2947"/>
    <cellStyle name="Currency0 4 3 14" xfId="2948"/>
    <cellStyle name="Currency0 4 3 14 2" xfId="2949"/>
    <cellStyle name="Currency0 4 3 14 3" xfId="2950"/>
    <cellStyle name="Currency0 4 3 14 4" xfId="2951"/>
    <cellStyle name="Currency0 4 3 15" xfId="2952"/>
    <cellStyle name="Currency0 4 3 16" xfId="2953"/>
    <cellStyle name="Currency0 4 3 17" xfId="2954"/>
    <cellStyle name="Currency0 4 3 2" xfId="2955"/>
    <cellStyle name="Currency0 4 3 2 2" xfId="2956"/>
    <cellStyle name="Currency0 4 3 2 3" xfId="2957"/>
    <cellStyle name="Currency0 4 3 2 4" xfId="2958"/>
    <cellStyle name="Currency0 4 3 3" xfId="2959"/>
    <cellStyle name="Currency0 4 3 3 2" xfId="2960"/>
    <cellStyle name="Currency0 4 3 3 3" xfId="2961"/>
    <cellStyle name="Currency0 4 3 3 4" xfId="2962"/>
    <cellStyle name="Currency0 4 3 4" xfId="2963"/>
    <cellStyle name="Currency0 4 3 4 2" xfId="2964"/>
    <cellStyle name="Currency0 4 3 4 3" xfId="2965"/>
    <cellStyle name="Currency0 4 3 4 4" xfId="2966"/>
    <cellStyle name="Currency0 4 3 5" xfId="2967"/>
    <cellStyle name="Currency0 4 3 5 2" xfId="2968"/>
    <cellStyle name="Currency0 4 3 5 3" xfId="2969"/>
    <cellStyle name="Currency0 4 3 5 4" xfId="2970"/>
    <cellStyle name="Currency0 4 3 6" xfId="2971"/>
    <cellStyle name="Currency0 4 3 6 2" xfId="2972"/>
    <cellStyle name="Currency0 4 3 6 3" xfId="2973"/>
    <cellStyle name="Currency0 4 3 6 4" xfId="2974"/>
    <cellStyle name="Currency0 4 3 7" xfId="2975"/>
    <cellStyle name="Currency0 4 3 7 2" xfId="2976"/>
    <cellStyle name="Currency0 4 3 7 3" xfId="2977"/>
    <cellStyle name="Currency0 4 3 7 4" xfId="2978"/>
    <cellStyle name="Currency0 4 3 8" xfId="2979"/>
    <cellStyle name="Currency0 4 3 8 2" xfId="2980"/>
    <cellStyle name="Currency0 4 3 8 3" xfId="2981"/>
    <cellStyle name="Currency0 4 3 8 4" xfId="2982"/>
    <cellStyle name="Currency0 4 3 9" xfId="2983"/>
    <cellStyle name="Currency0 4 3 9 2" xfId="2984"/>
    <cellStyle name="Currency0 4 3 9 3" xfId="2985"/>
    <cellStyle name="Currency0 4 3 9 4" xfId="2986"/>
    <cellStyle name="Currency0 4 4" xfId="2987"/>
    <cellStyle name="Currency0 4 4 2" xfId="2988"/>
    <cellStyle name="Currency0 4 4 3" xfId="2989"/>
    <cellStyle name="Currency0 4 4 4" xfId="2990"/>
    <cellStyle name="Currency0 4 5" xfId="2991"/>
    <cellStyle name="Currency0 4 5 2" xfId="2992"/>
    <cellStyle name="Currency0 4 5 3" xfId="2993"/>
    <cellStyle name="Currency0 4 5 4" xfId="2994"/>
    <cellStyle name="Currency0 4 6" xfId="2995"/>
    <cellStyle name="Currency0 4 6 2" xfId="2996"/>
    <cellStyle name="Currency0 4 6 3" xfId="2997"/>
    <cellStyle name="Currency0 4 6 4" xfId="2998"/>
    <cellStyle name="Currency0 4 7" xfId="2999"/>
    <cellStyle name="Currency0 4 7 2" xfId="3000"/>
    <cellStyle name="Currency0 4 7 3" xfId="3001"/>
    <cellStyle name="Currency0 4 7 4" xfId="3002"/>
    <cellStyle name="Currency0 4 8" xfId="3003"/>
    <cellStyle name="Currency0 4 8 2" xfId="3004"/>
    <cellStyle name="Currency0 4 8 3" xfId="3005"/>
    <cellStyle name="Currency0 4 8 4" xfId="3006"/>
    <cellStyle name="Currency0 4 9" xfId="3007"/>
    <cellStyle name="Currency0 4 9 2" xfId="3008"/>
    <cellStyle name="Currency0 4 9 3" xfId="3009"/>
    <cellStyle name="Currency0 4 9 4" xfId="3010"/>
    <cellStyle name="Currency0 5" xfId="3011"/>
    <cellStyle name="Currency0 5 10" xfId="3012"/>
    <cellStyle name="Currency0 5 10 2" xfId="3013"/>
    <cellStyle name="Currency0 5 10 3" xfId="3014"/>
    <cellStyle name="Currency0 5 10 4" xfId="3015"/>
    <cellStyle name="Currency0 5 11" xfId="3016"/>
    <cellStyle name="Currency0 5 11 2" xfId="3017"/>
    <cellStyle name="Currency0 5 11 3" xfId="3018"/>
    <cellStyle name="Currency0 5 11 4" xfId="3019"/>
    <cellStyle name="Currency0 5 12" xfId="3020"/>
    <cellStyle name="Currency0 5 12 2" xfId="3021"/>
    <cellStyle name="Currency0 5 12 3" xfId="3022"/>
    <cellStyle name="Currency0 5 12 4" xfId="3023"/>
    <cellStyle name="Currency0 5 13" xfId="3024"/>
    <cellStyle name="Currency0 5 13 2" xfId="3025"/>
    <cellStyle name="Currency0 5 13 3" xfId="3026"/>
    <cellStyle name="Currency0 5 13 4" xfId="3027"/>
    <cellStyle name="Currency0 5 14" xfId="3028"/>
    <cellStyle name="Currency0 5 14 2" xfId="3029"/>
    <cellStyle name="Currency0 5 14 3" xfId="3030"/>
    <cellStyle name="Currency0 5 14 4" xfId="3031"/>
    <cellStyle name="Currency0 5 15" xfId="3032"/>
    <cellStyle name="Currency0 5 15 2" xfId="3033"/>
    <cellStyle name="Currency0 5 15 3" xfId="3034"/>
    <cellStyle name="Currency0 5 15 4" xfId="3035"/>
    <cellStyle name="Currency0 5 2" xfId="3036"/>
    <cellStyle name="Currency0 5 2 2" xfId="3037"/>
    <cellStyle name="Currency0 5 2 3" xfId="3038"/>
    <cellStyle name="Currency0 5 2 4" xfId="3039"/>
    <cellStyle name="Currency0 5 3" xfId="3040"/>
    <cellStyle name="Currency0 5 3 2" xfId="3041"/>
    <cellStyle name="Currency0 5 3 3" xfId="3042"/>
    <cellStyle name="Currency0 5 3 4" xfId="3043"/>
    <cellStyle name="Currency0 5 4" xfId="3044"/>
    <cellStyle name="Currency0 5 4 2" xfId="3045"/>
    <cellStyle name="Currency0 5 4 3" xfId="3046"/>
    <cellStyle name="Currency0 5 4 4" xfId="3047"/>
    <cellStyle name="Currency0 5 5" xfId="3048"/>
    <cellStyle name="Currency0 5 5 2" xfId="3049"/>
    <cellStyle name="Currency0 5 5 3" xfId="3050"/>
    <cellStyle name="Currency0 5 5 4" xfId="3051"/>
    <cellStyle name="Currency0 5 6" xfId="3052"/>
    <cellStyle name="Currency0 5 6 2" xfId="3053"/>
    <cellStyle name="Currency0 5 6 3" xfId="3054"/>
    <cellStyle name="Currency0 5 6 4" xfId="3055"/>
    <cellStyle name="Currency0 5 7" xfId="3056"/>
    <cellStyle name="Currency0 5 7 2" xfId="3057"/>
    <cellStyle name="Currency0 5 7 3" xfId="3058"/>
    <cellStyle name="Currency0 5 7 4" xfId="3059"/>
    <cellStyle name="Currency0 5 8" xfId="3060"/>
    <cellStyle name="Currency0 5 8 2" xfId="3061"/>
    <cellStyle name="Currency0 5 8 3" xfId="3062"/>
    <cellStyle name="Currency0 5 8 4" xfId="3063"/>
    <cellStyle name="Currency0 5 9" xfId="3064"/>
    <cellStyle name="Currency0 5 9 2" xfId="3065"/>
    <cellStyle name="Currency0 5 9 3" xfId="3066"/>
    <cellStyle name="Currency0 5 9 4" xfId="3067"/>
    <cellStyle name="Currency0 6" xfId="3068"/>
    <cellStyle name="Currency0 6 10" xfId="3069"/>
    <cellStyle name="Currency0 6 10 2" xfId="3070"/>
    <cellStyle name="Currency0 6 10 3" xfId="3071"/>
    <cellStyle name="Currency0 6 10 4" xfId="3072"/>
    <cellStyle name="Currency0 6 11" xfId="3073"/>
    <cellStyle name="Currency0 6 12" xfId="3074"/>
    <cellStyle name="Currency0 6 13" xfId="3075"/>
    <cellStyle name="Currency0 6 2" xfId="3076"/>
    <cellStyle name="Currency0 6 2 2" xfId="3077"/>
    <cellStyle name="Currency0 6 2 3" xfId="3078"/>
    <cellStyle name="Currency0 6 2 4" xfId="3079"/>
    <cellStyle name="Currency0 6 3" xfId="3080"/>
    <cellStyle name="Currency0 6 3 2" xfId="3081"/>
    <cellStyle name="Currency0 6 3 3" xfId="3082"/>
    <cellStyle name="Currency0 6 3 4" xfId="3083"/>
    <cellStyle name="Currency0 6 4" xfId="3084"/>
    <cellStyle name="Currency0 6 4 2" xfId="3085"/>
    <cellStyle name="Currency0 6 4 3" xfId="3086"/>
    <cellStyle name="Currency0 6 4 4" xfId="3087"/>
    <cellStyle name="Currency0 6 5" xfId="3088"/>
    <cellStyle name="Currency0 6 5 2" xfId="3089"/>
    <cellStyle name="Currency0 6 5 3" xfId="3090"/>
    <cellStyle name="Currency0 6 5 4" xfId="3091"/>
    <cellStyle name="Currency0 6 6" xfId="3092"/>
    <cellStyle name="Currency0 6 6 2" xfId="3093"/>
    <cellStyle name="Currency0 6 6 3" xfId="3094"/>
    <cellStyle name="Currency0 6 6 4" xfId="3095"/>
    <cellStyle name="Currency0 6 7" xfId="3096"/>
    <cellStyle name="Currency0 6 7 2" xfId="3097"/>
    <cellStyle name="Currency0 6 7 3" xfId="3098"/>
    <cellStyle name="Currency0 6 7 4" xfId="3099"/>
    <cellStyle name="Currency0 6 8" xfId="3100"/>
    <cellStyle name="Currency0 6 8 2" xfId="3101"/>
    <cellStyle name="Currency0 6 8 3" xfId="3102"/>
    <cellStyle name="Currency0 6 8 4" xfId="3103"/>
    <cellStyle name="Currency0 6 9" xfId="3104"/>
    <cellStyle name="Currency0 6 9 2" xfId="3105"/>
    <cellStyle name="Currency0 6 9 3" xfId="3106"/>
    <cellStyle name="Currency0 6 9 4" xfId="3107"/>
    <cellStyle name="Currency0 7" xfId="3108"/>
    <cellStyle name="Currency0 7 2" xfId="3109"/>
    <cellStyle name="Currency0 7 2 2" xfId="3110"/>
    <cellStyle name="Currency0 7 2 3" xfId="3111"/>
    <cellStyle name="Currency0 7 2 4" xfId="3112"/>
    <cellStyle name="Currency0 7 3" xfId="3113"/>
    <cellStyle name="Currency0 7 4" xfId="3114"/>
    <cellStyle name="Currency0 7 5" xfId="3115"/>
    <cellStyle name="Currency0 8" xfId="3116"/>
    <cellStyle name="Currency0 8 2" xfId="3117"/>
    <cellStyle name="Currency0 8 2 2" xfId="3118"/>
    <cellStyle name="Currency0 8 2 3" xfId="3119"/>
    <cellStyle name="Currency0 8 2 4" xfId="3120"/>
    <cellStyle name="Currency0 9" xfId="3121"/>
    <cellStyle name="Currency0 9 2" xfId="3122"/>
    <cellStyle name="Currency0 9 2 2" xfId="3123"/>
    <cellStyle name="Currency0 9 2 3" xfId="3124"/>
    <cellStyle name="Currency0 9 2 4" xfId="3125"/>
    <cellStyle name="Currency0_VOF1 06-30-09cls" xfId="3126"/>
    <cellStyle name="Date" xfId="3127"/>
    <cellStyle name="Date 10" xfId="3128"/>
    <cellStyle name="Date 10 2" xfId="3129"/>
    <cellStyle name="Date 10 2 2" xfId="3130"/>
    <cellStyle name="Date 10 2 3" xfId="3131"/>
    <cellStyle name="Date 10 2 4" xfId="3132"/>
    <cellStyle name="Date 11" xfId="3133"/>
    <cellStyle name="Date 11 2" xfId="3134"/>
    <cellStyle name="Date 11 2 2" xfId="3135"/>
    <cellStyle name="Date 11 2 3" xfId="3136"/>
    <cellStyle name="Date 11 2 4" xfId="3137"/>
    <cellStyle name="Date 12" xfId="3138"/>
    <cellStyle name="Date 12 2" xfId="3139"/>
    <cellStyle name="Date 12 2 2" xfId="3140"/>
    <cellStyle name="Date 12 2 3" xfId="3141"/>
    <cellStyle name="Date 12 2 4" xfId="3142"/>
    <cellStyle name="Date 13" xfId="3143"/>
    <cellStyle name="Date 13 2" xfId="3144"/>
    <cellStyle name="Date 13 2 2" xfId="3145"/>
    <cellStyle name="Date 13 2 3" xfId="3146"/>
    <cellStyle name="Date 13 2 4" xfId="3147"/>
    <cellStyle name="Date 14" xfId="3148"/>
    <cellStyle name="Date 14 2" xfId="3149"/>
    <cellStyle name="Date 14 2 2" xfId="3150"/>
    <cellStyle name="Date 14 2 3" xfId="3151"/>
    <cellStyle name="Date 14 2 4" xfId="3152"/>
    <cellStyle name="Date 15" xfId="3153"/>
    <cellStyle name="Date 15 2" xfId="3154"/>
    <cellStyle name="Date 15 2 2" xfId="3155"/>
    <cellStyle name="Date 15 2 3" xfId="3156"/>
    <cellStyle name="Date 15 2 4" xfId="3157"/>
    <cellStyle name="Date 16" xfId="3158"/>
    <cellStyle name="Date 16 2" xfId="3159"/>
    <cellStyle name="Date 16 2 2" xfId="3160"/>
    <cellStyle name="Date 16 2 3" xfId="3161"/>
    <cellStyle name="Date 16 2 4" xfId="3162"/>
    <cellStyle name="Date 17" xfId="3163"/>
    <cellStyle name="Date 17 2" xfId="3164"/>
    <cellStyle name="Date 17 2 2" xfId="3165"/>
    <cellStyle name="Date 17 2 3" xfId="3166"/>
    <cellStyle name="Date 17 2 4" xfId="3167"/>
    <cellStyle name="Date 18" xfId="3168"/>
    <cellStyle name="Date 18 2" xfId="3169"/>
    <cellStyle name="Date 18 2 2" xfId="3170"/>
    <cellStyle name="Date 18 2 3" xfId="3171"/>
    <cellStyle name="Date 18 2 4" xfId="3172"/>
    <cellStyle name="Date 18 3" xfId="3173"/>
    <cellStyle name="Date 18 4" xfId="3174"/>
    <cellStyle name="Date 18 5" xfId="3175"/>
    <cellStyle name="Date 19" xfId="3176"/>
    <cellStyle name="Date 19 2" xfId="3177"/>
    <cellStyle name="Date 19 2 2" xfId="3178"/>
    <cellStyle name="Date 19 2 3" xfId="3179"/>
    <cellStyle name="Date 19 2 4" xfId="3180"/>
    <cellStyle name="Date 19 3" xfId="3181"/>
    <cellStyle name="Date 19 4" xfId="3182"/>
    <cellStyle name="Date 19 5" xfId="3183"/>
    <cellStyle name="Date 2" xfId="3184"/>
    <cellStyle name="Date 2 10" xfId="3185"/>
    <cellStyle name="Date 2 10 2" xfId="3186"/>
    <cellStyle name="Date 2 10 3" xfId="3187"/>
    <cellStyle name="Date 2 10 4" xfId="3188"/>
    <cellStyle name="Date 2 11" xfId="3189"/>
    <cellStyle name="Date 2 11 2" xfId="3190"/>
    <cellStyle name="Date 2 11 3" xfId="3191"/>
    <cellStyle name="Date 2 11 4" xfId="3192"/>
    <cellStyle name="Date 2 12" xfId="3193"/>
    <cellStyle name="Date 2 12 2" xfId="3194"/>
    <cellStyle name="Date 2 12 3" xfId="3195"/>
    <cellStyle name="Date 2 12 4" xfId="3196"/>
    <cellStyle name="Date 2 13" xfId="3197"/>
    <cellStyle name="Date 2 13 2" xfId="3198"/>
    <cellStyle name="Date 2 13 3" xfId="3199"/>
    <cellStyle name="Date 2 13 4" xfId="3200"/>
    <cellStyle name="Date 2 14" xfId="3201"/>
    <cellStyle name="Date 2 14 2" xfId="3202"/>
    <cellStyle name="Date 2 14 3" xfId="3203"/>
    <cellStyle name="Date 2 14 4" xfId="3204"/>
    <cellStyle name="Date 2 15" xfId="3205"/>
    <cellStyle name="Date 2 15 2" xfId="3206"/>
    <cellStyle name="Date 2 15 3" xfId="3207"/>
    <cellStyle name="Date 2 15 4" xfId="3208"/>
    <cellStyle name="Date 2 16" xfId="3209"/>
    <cellStyle name="Date 2 16 2" xfId="3210"/>
    <cellStyle name="Date 2 16 3" xfId="3211"/>
    <cellStyle name="Date 2 16 4" xfId="3212"/>
    <cellStyle name="Date 2 17" xfId="3213"/>
    <cellStyle name="Date 2 17 2" xfId="3214"/>
    <cellStyle name="Date 2 17 3" xfId="3215"/>
    <cellStyle name="Date 2 17 4" xfId="3216"/>
    <cellStyle name="Date 2 18" xfId="3217"/>
    <cellStyle name="Date 2 18 2" xfId="3218"/>
    <cellStyle name="Date 2 18 3" xfId="3219"/>
    <cellStyle name="Date 2 18 4" xfId="3220"/>
    <cellStyle name="Date 2 19" xfId="3221"/>
    <cellStyle name="Date 2 2" xfId="3222"/>
    <cellStyle name="Date 2 2 10" xfId="3223"/>
    <cellStyle name="Date 2 2 10 2" xfId="3224"/>
    <cellStyle name="Date 2 2 10 3" xfId="3225"/>
    <cellStyle name="Date 2 2 10 4" xfId="3226"/>
    <cellStyle name="Date 2 2 11" xfId="3227"/>
    <cellStyle name="Date 2 2 11 2" xfId="3228"/>
    <cellStyle name="Date 2 2 11 3" xfId="3229"/>
    <cellStyle name="Date 2 2 11 4" xfId="3230"/>
    <cellStyle name="Date 2 2 12" xfId="3231"/>
    <cellStyle name="Date 2 2 12 2" xfId="3232"/>
    <cellStyle name="Date 2 2 12 3" xfId="3233"/>
    <cellStyle name="Date 2 2 12 4" xfId="3234"/>
    <cellStyle name="Date 2 2 13" xfId="3235"/>
    <cellStyle name="Date 2 2 13 2" xfId="3236"/>
    <cellStyle name="Date 2 2 13 3" xfId="3237"/>
    <cellStyle name="Date 2 2 13 4" xfId="3238"/>
    <cellStyle name="Date 2 2 14" xfId="3239"/>
    <cellStyle name="Date 2 2 14 2" xfId="3240"/>
    <cellStyle name="Date 2 2 14 3" xfId="3241"/>
    <cellStyle name="Date 2 2 14 4" xfId="3242"/>
    <cellStyle name="Date 2 2 15" xfId="3243"/>
    <cellStyle name="Date 2 2 16" xfId="3244"/>
    <cellStyle name="Date 2 2 17" xfId="3245"/>
    <cellStyle name="Date 2 2 2" xfId="3246"/>
    <cellStyle name="Date 2 2 2 2" xfId="3247"/>
    <cellStyle name="Date 2 2 2 3" xfId="3248"/>
    <cellStyle name="Date 2 2 2 4" xfId="3249"/>
    <cellStyle name="Date 2 2 3" xfId="3250"/>
    <cellStyle name="Date 2 2 3 2" xfId="3251"/>
    <cellStyle name="Date 2 2 3 3" xfId="3252"/>
    <cellStyle name="Date 2 2 3 4" xfId="3253"/>
    <cellStyle name="Date 2 2 4" xfId="3254"/>
    <cellStyle name="Date 2 2 4 2" xfId="3255"/>
    <cellStyle name="Date 2 2 4 3" xfId="3256"/>
    <cellStyle name="Date 2 2 4 4" xfId="3257"/>
    <cellStyle name="Date 2 2 5" xfId="3258"/>
    <cellStyle name="Date 2 2 5 2" xfId="3259"/>
    <cellStyle name="Date 2 2 5 3" xfId="3260"/>
    <cellStyle name="Date 2 2 5 4" xfId="3261"/>
    <cellStyle name="Date 2 2 6" xfId="3262"/>
    <cellStyle name="Date 2 2 6 2" xfId="3263"/>
    <cellStyle name="Date 2 2 6 3" xfId="3264"/>
    <cellStyle name="Date 2 2 6 4" xfId="3265"/>
    <cellStyle name="Date 2 2 7" xfId="3266"/>
    <cellStyle name="Date 2 2 7 2" xfId="3267"/>
    <cellStyle name="Date 2 2 7 3" xfId="3268"/>
    <cellStyle name="Date 2 2 7 4" xfId="3269"/>
    <cellStyle name="Date 2 2 8" xfId="3270"/>
    <cellStyle name="Date 2 2 8 2" xfId="3271"/>
    <cellStyle name="Date 2 2 8 3" xfId="3272"/>
    <cellStyle name="Date 2 2 8 4" xfId="3273"/>
    <cellStyle name="Date 2 2 9" xfId="3274"/>
    <cellStyle name="Date 2 2 9 2" xfId="3275"/>
    <cellStyle name="Date 2 2 9 3" xfId="3276"/>
    <cellStyle name="Date 2 2 9 4" xfId="3277"/>
    <cellStyle name="Date 2 20" xfId="3278"/>
    <cellStyle name="Date 2 21" xfId="3279"/>
    <cellStyle name="Date 2 3" xfId="3280"/>
    <cellStyle name="Date 2 3 10" xfId="3281"/>
    <cellStyle name="Date 2 3 10 2" xfId="3282"/>
    <cellStyle name="Date 2 3 10 3" xfId="3283"/>
    <cellStyle name="Date 2 3 10 4" xfId="3284"/>
    <cellStyle name="Date 2 3 11" xfId="3285"/>
    <cellStyle name="Date 2 3 11 2" xfId="3286"/>
    <cellStyle name="Date 2 3 11 3" xfId="3287"/>
    <cellStyle name="Date 2 3 11 4" xfId="3288"/>
    <cellStyle name="Date 2 3 12" xfId="3289"/>
    <cellStyle name="Date 2 3 12 2" xfId="3290"/>
    <cellStyle name="Date 2 3 12 3" xfId="3291"/>
    <cellStyle name="Date 2 3 12 4" xfId="3292"/>
    <cellStyle name="Date 2 3 13" xfId="3293"/>
    <cellStyle name="Date 2 3 13 2" xfId="3294"/>
    <cellStyle name="Date 2 3 13 3" xfId="3295"/>
    <cellStyle name="Date 2 3 13 4" xfId="3296"/>
    <cellStyle name="Date 2 3 14" xfId="3297"/>
    <cellStyle name="Date 2 3 14 2" xfId="3298"/>
    <cellStyle name="Date 2 3 14 3" xfId="3299"/>
    <cellStyle name="Date 2 3 14 4" xfId="3300"/>
    <cellStyle name="Date 2 3 15" xfId="3301"/>
    <cellStyle name="Date 2 3 15 2" xfId="3302"/>
    <cellStyle name="Date 2 3 15 3" xfId="3303"/>
    <cellStyle name="Date 2 3 15 4" xfId="3304"/>
    <cellStyle name="Date 2 3 16" xfId="3305"/>
    <cellStyle name="Date 2 3 16 2" xfId="3306"/>
    <cellStyle name="Date 2 3 16 3" xfId="3307"/>
    <cellStyle name="Date 2 3 16 4" xfId="3308"/>
    <cellStyle name="Date 2 3 17" xfId="3309"/>
    <cellStyle name="Date 2 3 18" xfId="3310"/>
    <cellStyle name="Date 2 3 19" xfId="3311"/>
    <cellStyle name="Date 2 3 2" xfId="3312"/>
    <cellStyle name="Date 2 3 2 10" xfId="3313"/>
    <cellStyle name="Date 2 3 2 10 2" xfId="3314"/>
    <cellStyle name="Date 2 3 2 10 3" xfId="3315"/>
    <cellStyle name="Date 2 3 2 10 4" xfId="3316"/>
    <cellStyle name="Date 2 3 2 11" xfId="3317"/>
    <cellStyle name="Date 2 3 2 11 2" xfId="3318"/>
    <cellStyle name="Date 2 3 2 11 3" xfId="3319"/>
    <cellStyle name="Date 2 3 2 11 4" xfId="3320"/>
    <cellStyle name="Date 2 3 2 12" xfId="3321"/>
    <cellStyle name="Date 2 3 2 12 2" xfId="3322"/>
    <cellStyle name="Date 2 3 2 12 3" xfId="3323"/>
    <cellStyle name="Date 2 3 2 12 4" xfId="3324"/>
    <cellStyle name="Date 2 3 2 13" xfId="3325"/>
    <cellStyle name="Date 2 3 2 13 2" xfId="3326"/>
    <cellStyle name="Date 2 3 2 13 3" xfId="3327"/>
    <cellStyle name="Date 2 3 2 13 4" xfId="3328"/>
    <cellStyle name="Date 2 3 2 14" xfId="3329"/>
    <cellStyle name="Date 2 3 2 14 2" xfId="3330"/>
    <cellStyle name="Date 2 3 2 14 3" xfId="3331"/>
    <cellStyle name="Date 2 3 2 14 4" xfId="3332"/>
    <cellStyle name="Date 2 3 2 15" xfId="3333"/>
    <cellStyle name="Date 2 3 2 15 2" xfId="3334"/>
    <cellStyle name="Date 2 3 2 15 3" xfId="3335"/>
    <cellStyle name="Date 2 3 2 15 4" xfId="3336"/>
    <cellStyle name="Date 2 3 2 16" xfId="3337"/>
    <cellStyle name="Date 2 3 2 16 2" xfId="3338"/>
    <cellStyle name="Date 2 3 2 16 3" xfId="3339"/>
    <cellStyle name="Date 2 3 2 16 4" xfId="3340"/>
    <cellStyle name="Date 2 3 2 17" xfId="3341"/>
    <cellStyle name="Date 2 3 2 18" xfId="3342"/>
    <cellStyle name="Date 2 3 2 19" xfId="3343"/>
    <cellStyle name="Date 2 3 2 2" xfId="3344"/>
    <cellStyle name="Date 2 3 2 2 10" xfId="3345"/>
    <cellStyle name="Date 2 3 2 2 10 2" xfId="3346"/>
    <cellStyle name="Date 2 3 2 2 10 3" xfId="3347"/>
    <cellStyle name="Date 2 3 2 2 10 4" xfId="3348"/>
    <cellStyle name="Date 2 3 2 2 11" xfId="3349"/>
    <cellStyle name="Date 2 3 2 2 11 2" xfId="3350"/>
    <cellStyle name="Date 2 3 2 2 11 3" xfId="3351"/>
    <cellStyle name="Date 2 3 2 2 11 4" xfId="3352"/>
    <cellStyle name="Date 2 3 2 2 12" xfId="3353"/>
    <cellStyle name="Date 2 3 2 2 12 2" xfId="3354"/>
    <cellStyle name="Date 2 3 2 2 12 3" xfId="3355"/>
    <cellStyle name="Date 2 3 2 2 12 4" xfId="3356"/>
    <cellStyle name="Date 2 3 2 2 13" xfId="3357"/>
    <cellStyle name="Date 2 3 2 2 13 2" xfId="3358"/>
    <cellStyle name="Date 2 3 2 2 13 3" xfId="3359"/>
    <cellStyle name="Date 2 3 2 2 13 4" xfId="3360"/>
    <cellStyle name="Date 2 3 2 2 14" xfId="3361"/>
    <cellStyle name="Date 2 3 2 2 14 2" xfId="3362"/>
    <cellStyle name="Date 2 3 2 2 14 3" xfId="3363"/>
    <cellStyle name="Date 2 3 2 2 14 4" xfId="3364"/>
    <cellStyle name="Date 2 3 2 2 15" xfId="3365"/>
    <cellStyle name="Date 2 3 2 2 16" xfId="3366"/>
    <cellStyle name="Date 2 3 2 2 17" xfId="3367"/>
    <cellStyle name="Date 2 3 2 2 2" xfId="3368"/>
    <cellStyle name="Date 2 3 2 2 2 2" xfId="3369"/>
    <cellStyle name="Date 2 3 2 2 2 3" xfId="3370"/>
    <cellStyle name="Date 2 3 2 2 2 4" xfId="3371"/>
    <cellStyle name="Date 2 3 2 2 3" xfId="3372"/>
    <cellStyle name="Date 2 3 2 2 3 2" xfId="3373"/>
    <cellStyle name="Date 2 3 2 2 3 3" xfId="3374"/>
    <cellStyle name="Date 2 3 2 2 3 4" xfId="3375"/>
    <cellStyle name="Date 2 3 2 2 4" xfId="3376"/>
    <cellStyle name="Date 2 3 2 2 4 2" xfId="3377"/>
    <cellStyle name="Date 2 3 2 2 4 3" xfId="3378"/>
    <cellStyle name="Date 2 3 2 2 4 4" xfId="3379"/>
    <cellStyle name="Date 2 3 2 2 5" xfId="3380"/>
    <cellStyle name="Date 2 3 2 2 5 2" xfId="3381"/>
    <cellStyle name="Date 2 3 2 2 5 3" xfId="3382"/>
    <cellStyle name="Date 2 3 2 2 5 4" xfId="3383"/>
    <cellStyle name="Date 2 3 2 2 6" xfId="3384"/>
    <cellStyle name="Date 2 3 2 2 6 2" xfId="3385"/>
    <cellStyle name="Date 2 3 2 2 6 3" xfId="3386"/>
    <cellStyle name="Date 2 3 2 2 6 4" xfId="3387"/>
    <cellStyle name="Date 2 3 2 2 7" xfId="3388"/>
    <cellStyle name="Date 2 3 2 2 7 2" xfId="3389"/>
    <cellStyle name="Date 2 3 2 2 7 3" xfId="3390"/>
    <cellStyle name="Date 2 3 2 2 7 4" xfId="3391"/>
    <cellStyle name="Date 2 3 2 2 8" xfId="3392"/>
    <cellStyle name="Date 2 3 2 2 8 2" xfId="3393"/>
    <cellStyle name="Date 2 3 2 2 8 3" xfId="3394"/>
    <cellStyle name="Date 2 3 2 2 8 4" xfId="3395"/>
    <cellStyle name="Date 2 3 2 2 9" xfId="3396"/>
    <cellStyle name="Date 2 3 2 2 9 2" xfId="3397"/>
    <cellStyle name="Date 2 3 2 2 9 3" xfId="3398"/>
    <cellStyle name="Date 2 3 2 2 9 4" xfId="3399"/>
    <cellStyle name="Date 2 3 2 3" xfId="3400"/>
    <cellStyle name="Date 2 3 2 3 2" xfId="3401"/>
    <cellStyle name="Date 2 3 2 3 3" xfId="3402"/>
    <cellStyle name="Date 2 3 2 3 4" xfId="3403"/>
    <cellStyle name="Date 2 3 2 4" xfId="3404"/>
    <cellStyle name="Date 2 3 2 4 2" xfId="3405"/>
    <cellStyle name="Date 2 3 2 4 3" xfId="3406"/>
    <cellStyle name="Date 2 3 2 4 4" xfId="3407"/>
    <cellStyle name="Date 2 3 2 5" xfId="3408"/>
    <cellStyle name="Date 2 3 2 5 2" xfId="3409"/>
    <cellStyle name="Date 2 3 2 5 3" xfId="3410"/>
    <cellStyle name="Date 2 3 2 5 4" xfId="3411"/>
    <cellStyle name="Date 2 3 2 6" xfId="3412"/>
    <cellStyle name="Date 2 3 2 6 2" xfId="3413"/>
    <cellStyle name="Date 2 3 2 6 3" xfId="3414"/>
    <cellStyle name="Date 2 3 2 6 4" xfId="3415"/>
    <cellStyle name="Date 2 3 2 7" xfId="3416"/>
    <cellStyle name="Date 2 3 2 7 2" xfId="3417"/>
    <cellStyle name="Date 2 3 2 7 3" xfId="3418"/>
    <cellStyle name="Date 2 3 2 7 4" xfId="3419"/>
    <cellStyle name="Date 2 3 2 8" xfId="3420"/>
    <cellStyle name="Date 2 3 2 8 2" xfId="3421"/>
    <cellStyle name="Date 2 3 2 8 3" xfId="3422"/>
    <cellStyle name="Date 2 3 2 8 4" xfId="3423"/>
    <cellStyle name="Date 2 3 2 9" xfId="3424"/>
    <cellStyle name="Date 2 3 2 9 2" xfId="3425"/>
    <cellStyle name="Date 2 3 2 9 3" xfId="3426"/>
    <cellStyle name="Date 2 3 2 9 4" xfId="3427"/>
    <cellStyle name="Date 2 3 3" xfId="3428"/>
    <cellStyle name="Date 2 3 3 2" xfId="3429"/>
    <cellStyle name="Date 2 3 3 3" xfId="3430"/>
    <cellStyle name="Date 2 3 3 4" xfId="3431"/>
    <cellStyle name="Date 2 3 4" xfId="3432"/>
    <cellStyle name="Date 2 3 4 2" xfId="3433"/>
    <cellStyle name="Date 2 3 4 3" xfId="3434"/>
    <cellStyle name="Date 2 3 4 4" xfId="3435"/>
    <cellStyle name="Date 2 3 5" xfId="3436"/>
    <cellStyle name="Date 2 3 5 2" xfId="3437"/>
    <cellStyle name="Date 2 3 5 3" xfId="3438"/>
    <cellStyle name="Date 2 3 5 4" xfId="3439"/>
    <cellStyle name="Date 2 3 6" xfId="3440"/>
    <cellStyle name="Date 2 3 6 2" xfId="3441"/>
    <cellStyle name="Date 2 3 6 3" xfId="3442"/>
    <cellStyle name="Date 2 3 6 4" xfId="3443"/>
    <cellStyle name="Date 2 3 7" xfId="3444"/>
    <cellStyle name="Date 2 3 7 2" xfId="3445"/>
    <cellStyle name="Date 2 3 7 3" xfId="3446"/>
    <cellStyle name="Date 2 3 7 4" xfId="3447"/>
    <cellStyle name="Date 2 3 8" xfId="3448"/>
    <cellStyle name="Date 2 3 8 2" xfId="3449"/>
    <cellStyle name="Date 2 3 8 3" xfId="3450"/>
    <cellStyle name="Date 2 3 8 4" xfId="3451"/>
    <cellStyle name="Date 2 3 9" xfId="3452"/>
    <cellStyle name="Date 2 3 9 2" xfId="3453"/>
    <cellStyle name="Date 2 3 9 3" xfId="3454"/>
    <cellStyle name="Date 2 3 9 4" xfId="3455"/>
    <cellStyle name="Date 2 4" xfId="3456"/>
    <cellStyle name="Date 2 4 10" xfId="3457"/>
    <cellStyle name="Date 2 4 10 2" xfId="3458"/>
    <cellStyle name="Date 2 4 10 3" xfId="3459"/>
    <cellStyle name="Date 2 4 10 4" xfId="3460"/>
    <cellStyle name="Date 2 4 11" xfId="3461"/>
    <cellStyle name="Date 2 4 11 2" xfId="3462"/>
    <cellStyle name="Date 2 4 11 3" xfId="3463"/>
    <cellStyle name="Date 2 4 11 4" xfId="3464"/>
    <cellStyle name="Date 2 4 12" xfId="3465"/>
    <cellStyle name="Date 2 4 12 2" xfId="3466"/>
    <cellStyle name="Date 2 4 12 3" xfId="3467"/>
    <cellStyle name="Date 2 4 12 4" xfId="3468"/>
    <cellStyle name="Date 2 4 13" xfId="3469"/>
    <cellStyle name="Date 2 4 13 2" xfId="3470"/>
    <cellStyle name="Date 2 4 13 3" xfId="3471"/>
    <cellStyle name="Date 2 4 13 4" xfId="3472"/>
    <cellStyle name="Date 2 4 14" xfId="3473"/>
    <cellStyle name="Date 2 4 14 2" xfId="3474"/>
    <cellStyle name="Date 2 4 14 3" xfId="3475"/>
    <cellStyle name="Date 2 4 14 4" xfId="3476"/>
    <cellStyle name="Date 2 4 15" xfId="3477"/>
    <cellStyle name="Date 2 4 16" xfId="3478"/>
    <cellStyle name="Date 2 4 17" xfId="3479"/>
    <cellStyle name="Date 2 4 2" xfId="3480"/>
    <cellStyle name="Date 2 4 2 2" xfId="3481"/>
    <cellStyle name="Date 2 4 2 3" xfId="3482"/>
    <cellStyle name="Date 2 4 2 4" xfId="3483"/>
    <cellStyle name="Date 2 4 3" xfId="3484"/>
    <cellStyle name="Date 2 4 3 2" xfId="3485"/>
    <cellStyle name="Date 2 4 3 3" xfId="3486"/>
    <cellStyle name="Date 2 4 3 4" xfId="3487"/>
    <cellStyle name="Date 2 4 4" xfId="3488"/>
    <cellStyle name="Date 2 4 4 2" xfId="3489"/>
    <cellStyle name="Date 2 4 4 3" xfId="3490"/>
    <cellStyle name="Date 2 4 4 4" xfId="3491"/>
    <cellStyle name="Date 2 4 5" xfId="3492"/>
    <cellStyle name="Date 2 4 5 2" xfId="3493"/>
    <cellStyle name="Date 2 4 5 3" xfId="3494"/>
    <cellStyle name="Date 2 4 5 4" xfId="3495"/>
    <cellStyle name="Date 2 4 6" xfId="3496"/>
    <cellStyle name="Date 2 4 6 2" xfId="3497"/>
    <cellStyle name="Date 2 4 6 3" xfId="3498"/>
    <cellStyle name="Date 2 4 6 4" xfId="3499"/>
    <cellStyle name="Date 2 4 7" xfId="3500"/>
    <cellStyle name="Date 2 4 7 2" xfId="3501"/>
    <cellStyle name="Date 2 4 7 3" xfId="3502"/>
    <cellStyle name="Date 2 4 7 4" xfId="3503"/>
    <cellStyle name="Date 2 4 8" xfId="3504"/>
    <cellStyle name="Date 2 4 8 2" xfId="3505"/>
    <cellStyle name="Date 2 4 8 3" xfId="3506"/>
    <cellStyle name="Date 2 4 8 4" xfId="3507"/>
    <cellStyle name="Date 2 4 9" xfId="3508"/>
    <cellStyle name="Date 2 4 9 2" xfId="3509"/>
    <cellStyle name="Date 2 4 9 3" xfId="3510"/>
    <cellStyle name="Date 2 4 9 4" xfId="3511"/>
    <cellStyle name="Date 2 5" xfId="3512"/>
    <cellStyle name="Date 2 5 2" xfId="3513"/>
    <cellStyle name="Date 2 5 3" xfId="3514"/>
    <cellStyle name="Date 2 5 4" xfId="3515"/>
    <cellStyle name="Date 2 6" xfId="3516"/>
    <cellStyle name="Date 2 6 2" xfId="3517"/>
    <cellStyle name="Date 2 6 3" xfId="3518"/>
    <cellStyle name="Date 2 6 4" xfId="3519"/>
    <cellStyle name="Date 2 7" xfId="3520"/>
    <cellStyle name="Date 2 7 2" xfId="3521"/>
    <cellStyle name="Date 2 7 3" xfId="3522"/>
    <cellStyle name="Date 2 7 4" xfId="3523"/>
    <cellStyle name="Date 2 8" xfId="3524"/>
    <cellStyle name="Date 2 8 2" xfId="3525"/>
    <cellStyle name="Date 2 8 3" xfId="3526"/>
    <cellStyle name="Date 2 8 4" xfId="3527"/>
    <cellStyle name="Date 2 9" xfId="3528"/>
    <cellStyle name="Date 2 9 2" xfId="3529"/>
    <cellStyle name="Date 2 9 3" xfId="3530"/>
    <cellStyle name="Date 2 9 4" xfId="3531"/>
    <cellStyle name="Date 20" xfId="3532"/>
    <cellStyle name="Date 20 2" xfId="3533"/>
    <cellStyle name="Date 20 2 2" xfId="3534"/>
    <cellStyle name="Date 20 2 3" xfId="3535"/>
    <cellStyle name="Date 20 2 4" xfId="3536"/>
    <cellStyle name="Date 20 3" xfId="3537"/>
    <cellStyle name="Date 20 4" xfId="3538"/>
    <cellStyle name="Date 20 5" xfId="3539"/>
    <cellStyle name="Date 21" xfId="3540"/>
    <cellStyle name="Date 21 2" xfId="3541"/>
    <cellStyle name="Date 21 2 2" xfId="3542"/>
    <cellStyle name="Date 21 2 3" xfId="3543"/>
    <cellStyle name="Date 21 2 4" xfId="3544"/>
    <cellStyle name="Date 21 3" xfId="3545"/>
    <cellStyle name="Date 21 4" xfId="3546"/>
    <cellStyle name="Date 21 5" xfId="3547"/>
    <cellStyle name="Date 22" xfId="3548"/>
    <cellStyle name="Date 22 2" xfId="3549"/>
    <cellStyle name="Date 22 2 2" xfId="3550"/>
    <cellStyle name="Date 22 2 3" xfId="3551"/>
    <cellStyle name="Date 22 2 4" xfId="3552"/>
    <cellStyle name="Date 22 3" xfId="3553"/>
    <cellStyle name="Date 22 4" xfId="3554"/>
    <cellStyle name="Date 22 5" xfId="3555"/>
    <cellStyle name="Date 23" xfId="3556"/>
    <cellStyle name="Date 23 2" xfId="3557"/>
    <cellStyle name="Date 23 2 2" xfId="3558"/>
    <cellStyle name="Date 23 2 3" xfId="3559"/>
    <cellStyle name="Date 23 2 4" xfId="3560"/>
    <cellStyle name="Date 23 3" xfId="3561"/>
    <cellStyle name="Date 23 4" xfId="3562"/>
    <cellStyle name="Date 23 5" xfId="3563"/>
    <cellStyle name="Date 24" xfId="3564"/>
    <cellStyle name="Date 25" xfId="3565"/>
    <cellStyle name="Date 26" xfId="3566"/>
    <cellStyle name="Date 3" xfId="3567"/>
    <cellStyle name="Date 3 10" xfId="3568"/>
    <cellStyle name="Date 3 10 2" xfId="3569"/>
    <cellStyle name="Date 3 10 3" xfId="3570"/>
    <cellStyle name="Date 3 10 4" xfId="3571"/>
    <cellStyle name="Date 3 11" xfId="3572"/>
    <cellStyle name="Date 3 11 2" xfId="3573"/>
    <cellStyle name="Date 3 11 3" xfId="3574"/>
    <cellStyle name="Date 3 11 4" xfId="3575"/>
    <cellStyle name="Date 3 12" xfId="3576"/>
    <cellStyle name="Date 3 12 2" xfId="3577"/>
    <cellStyle name="Date 3 12 3" xfId="3578"/>
    <cellStyle name="Date 3 12 4" xfId="3579"/>
    <cellStyle name="Date 3 13" xfId="3580"/>
    <cellStyle name="Date 3 13 2" xfId="3581"/>
    <cellStyle name="Date 3 13 3" xfId="3582"/>
    <cellStyle name="Date 3 13 4" xfId="3583"/>
    <cellStyle name="Date 3 14" xfId="3584"/>
    <cellStyle name="Date 3 14 2" xfId="3585"/>
    <cellStyle name="Date 3 14 3" xfId="3586"/>
    <cellStyle name="Date 3 14 4" xfId="3587"/>
    <cellStyle name="Date 3 15" xfId="3588"/>
    <cellStyle name="Date 3 15 2" xfId="3589"/>
    <cellStyle name="Date 3 15 3" xfId="3590"/>
    <cellStyle name="Date 3 15 4" xfId="3591"/>
    <cellStyle name="Date 3 16" xfId="3592"/>
    <cellStyle name="Date 3 16 2" xfId="3593"/>
    <cellStyle name="Date 3 16 3" xfId="3594"/>
    <cellStyle name="Date 3 16 4" xfId="3595"/>
    <cellStyle name="Date 3 17" xfId="3596"/>
    <cellStyle name="Date 3 17 2" xfId="3597"/>
    <cellStyle name="Date 3 17 3" xfId="3598"/>
    <cellStyle name="Date 3 17 4" xfId="3599"/>
    <cellStyle name="Date 3 18" xfId="3600"/>
    <cellStyle name="Date 3 19" xfId="3601"/>
    <cellStyle name="Date 3 2" xfId="3602"/>
    <cellStyle name="Date 3 2 10" xfId="3603"/>
    <cellStyle name="Date 3 2 10 2" xfId="3604"/>
    <cellStyle name="Date 3 2 10 3" xfId="3605"/>
    <cellStyle name="Date 3 2 10 4" xfId="3606"/>
    <cellStyle name="Date 3 2 11" xfId="3607"/>
    <cellStyle name="Date 3 2 11 2" xfId="3608"/>
    <cellStyle name="Date 3 2 11 3" xfId="3609"/>
    <cellStyle name="Date 3 2 11 4" xfId="3610"/>
    <cellStyle name="Date 3 2 12" xfId="3611"/>
    <cellStyle name="Date 3 2 12 2" xfId="3612"/>
    <cellStyle name="Date 3 2 12 3" xfId="3613"/>
    <cellStyle name="Date 3 2 12 4" xfId="3614"/>
    <cellStyle name="Date 3 2 13" xfId="3615"/>
    <cellStyle name="Date 3 2 13 2" xfId="3616"/>
    <cellStyle name="Date 3 2 13 3" xfId="3617"/>
    <cellStyle name="Date 3 2 13 4" xfId="3618"/>
    <cellStyle name="Date 3 2 14" xfId="3619"/>
    <cellStyle name="Date 3 2 14 2" xfId="3620"/>
    <cellStyle name="Date 3 2 14 3" xfId="3621"/>
    <cellStyle name="Date 3 2 14 4" xfId="3622"/>
    <cellStyle name="Date 3 2 15" xfId="3623"/>
    <cellStyle name="Date 3 2 16" xfId="3624"/>
    <cellStyle name="Date 3 2 17" xfId="3625"/>
    <cellStyle name="Date 3 2 2" xfId="3626"/>
    <cellStyle name="Date 3 2 2 2" xfId="3627"/>
    <cellStyle name="Date 3 2 2 3" xfId="3628"/>
    <cellStyle name="Date 3 2 2 4" xfId="3629"/>
    <cellStyle name="Date 3 2 3" xfId="3630"/>
    <cellStyle name="Date 3 2 3 2" xfId="3631"/>
    <cellStyle name="Date 3 2 3 3" xfId="3632"/>
    <cellStyle name="Date 3 2 3 4" xfId="3633"/>
    <cellStyle name="Date 3 2 4" xfId="3634"/>
    <cellStyle name="Date 3 2 4 2" xfId="3635"/>
    <cellStyle name="Date 3 2 4 3" xfId="3636"/>
    <cellStyle name="Date 3 2 4 4" xfId="3637"/>
    <cellStyle name="Date 3 2 5" xfId="3638"/>
    <cellStyle name="Date 3 2 5 2" xfId="3639"/>
    <cellStyle name="Date 3 2 5 3" xfId="3640"/>
    <cellStyle name="Date 3 2 5 4" xfId="3641"/>
    <cellStyle name="Date 3 2 6" xfId="3642"/>
    <cellStyle name="Date 3 2 6 2" xfId="3643"/>
    <cellStyle name="Date 3 2 6 3" xfId="3644"/>
    <cellStyle name="Date 3 2 6 4" xfId="3645"/>
    <cellStyle name="Date 3 2 7" xfId="3646"/>
    <cellStyle name="Date 3 2 7 2" xfId="3647"/>
    <cellStyle name="Date 3 2 7 3" xfId="3648"/>
    <cellStyle name="Date 3 2 7 4" xfId="3649"/>
    <cellStyle name="Date 3 2 8" xfId="3650"/>
    <cellStyle name="Date 3 2 8 2" xfId="3651"/>
    <cellStyle name="Date 3 2 8 3" xfId="3652"/>
    <cellStyle name="Date 3 2 8 4" xfId="3653"/>
    <cellStyle name="Date 3 2 9" xfId="3654"/>
    <cellStyle name="Date 3 2 9 2" xfId="3655"/>
    <cellStyle name="Date 3 2 9 3" xfId="3656"/>
    <cellStyle name="Date 3 2 9 4" xfId="3657"/>
    <cellStyle name="Date 3 20" xfId="3658"/>
    <cellStyle name="Date 3 3" xfId="3659"/>
    <cellStyle name="Date 3 3 10" xfId="3660"/>
    <cellStyle name="Date 3 3 10 2" xfId="3661"/>
    <cellStyle name="Date 3 3 10 3" xfId="3662"/>
    <cellStyle name="Date 3 3 10 4" xfId="3663"/>
    <cellStyle name="Date 3 3 11" xfId="3664"/>
    <cellStyle name="Date 3 3 11 2" xfId="3665"/>
    <cellStyle name="Date 3 3 11 3" xfId="3666"/>
    <cellStyle name="Date 3 3 11 4" xfId="3667"/>
    <cellStyle name="Date 3 3 12" xfId="3668"/>
    <cellStyle name="Date 3 3 12 2" xfId="3669"/>
    <cellStyle name="Date 3 3 12 3" xfId="3670"/>
    <cellStyle name="Date 3 3 12 4" xfId="3671"/>
    <cellStyle name="Date 3 3 13" xfId="3672"/>
    <cellStyle name="Date 3 3 13 2" xfId="3673"/>
    <cellStyle name="Date 3 3 13 3" xfId="3674"/>
    <cellStyle name="Date 3 3 13 4" xfId="3675"/>
    <cellStyle name="Date 3 3 14" xfId="3676"/>
    <cellStyle name="Date 3 3 14 2" xfId="3677"/>
    <cellStyle name="Date 3 3 14 3" xfId="3678"/>
    <cellStyle name="Date 3 3 14 4" xfId="3679"/>
    <cellStyle name="Date 3 3 15" xfId="3680"/>
    <cellStyle name="Date 3 3 16" xfId="3681"/>
    <cellStyle name="Date 3 3 17" xfId="3682"/>
    <cellStyle name="Date 3 3 2" xfId="3683"/>
    <cellStyle name="Date 3 3 2 2" xfId="3684"/>
    <cellStyle name="Date 3 3 2 3" xfId="3685"/>
    <cellStyle name="Date 3 3 2 4" xfId="3686"/>
    <cellStyle name="Date 3 3 3" xfId="3687"/>
    <cellStyle name="Date 3 3 3 2" xfId="3688"/>
    <cellStyle name="Date 3 3 3 3" xfId="3689"/>
    <cellStyle name="Date 3 3 3 4" xfId="3690"/>
    <cellStyle name="Date 3 3 4" xfId="3691"/>
    <cellStyle name="Date 3 3 4 2" xfId="3692"/>
    <cellStyle name="Date 3 3 4 3" xfId="3693"/>
    <cellStyle name="Date 3 3 4 4" xfId="3694"/>
    <cellStyle name="Date 3 3 5" xfId="3695"/>
    <cellStyle name="Date 3 3 5 2" xfId="3696"/>
    <cellStyle name="Date 3 3 5 3" xfId="3697"/>
    <cellStyle name="Date 3 3 5 4" xfId="3698"/>
    <cellStyle name="Date 3 3 6" xfId="3699"/>
    <cellStyle name="Date 3 3 6 2" xfId="3700"/>
    <cellStyle name="Date 3 3 6 3" xfId="3701"/>
    <cellStyle name="Date 3 3 6 4" xfId="3702"/>
    <cellStyle name="Date 3 3 7" xfId="3703"/>
    <cellStyle name="Date 3 3 7 2" xfId="3704"/>
    <cellStyle name="Date 3 3 7 3" xfId="3705"/>
    <cellStyle name="Date 3 3 7 4" xfId="3706"/>
    <cellStyle name="Date 3 3 8" xfId="3707"/>
    <cellStyle name="Date 3 3 8 2" xfId="3708"/>
    <cellStyle name="Date 3 3 8 3" xfId="3709"/>
    <cellStyle name="Date 3 3 8 4" xfId="3710"/>
    <cellStyle name="Date 3 3 9" xfId="3711"/>
    <cellStyle name="Date 3 3 9 2" xfId="3712"/>
    <cellStyle name="Date 3 3 9 3" xfId="3713"/>
    <cellStyle name="Date 3 3 9 4" xfId="3714"/>
    <cellStyle name="Date 3 4" xfId="3715"/>
    <cellStyle name="Date 3 4 2" xfId="3716"/>
    <cellStyle name="Date 3 4 3" xfId="3717"/>
    <cellStyle name="Date 3 4 4" xfId="3718"/>
    <cellStyle name="Date 3 5" xfId="3719"/>
    <cellStyle name="Date 3 5 2" xfId="3720"/>
    <cellStyle name="Date 3 5 3" xfId="3721"/>
    <cellStyle name="Date 3 5 4" xfId="3722"/>
    <cellStyle name="Date 3 6" xfId="3723"/>
    <cellStyle name="Date 3 6 2" xfId="3724"/>
    <cellStyle name="Date 3 6 3" xfId="3725"/>
    <cellStyle name="Date 3 6 4" xfId="3726"/>
    <cellStyle name="Date 3 7" xfId="3727"/>
    <cellStyle name="Date 3 7 2" xfId="3728"/>
    <cellStyle name="Date 3 7 3" xfId="3729"/>
    <cellStyle name="Date 3 7 4" xfId="3730"/>
    <cellStyle name="Date 3 8" xfId="3731"/>
    <cellStyle name="Date 3 8 2" xfId="3732"/>
    <cellStyle name="Date 3 8 3" xfId="3733"/>
    <cellStyle name="Date 3 8 4" xfId="3734"/>
    <cellStyle name="Date 3 9" xfId="3735"/>
    <cellStyle name="Date 3 9 2" xfId="3736"/>
    <cellStyle name="Date 3 9 3" xfId="3737"/>
    <cellStyle name="Date 3 9 4" xfId="3738"/>
    <cellStyle name="Date 4" xfId="3739"/>
    <cellStyle name="Date 4 10" xfId="3740"/>
    <cellStyle name="Date 4 10 2" xfId="3741"/>
    <cellStyle name="Date 4 10 3" xfId="3742"/>
    <cellStyle name="Date 4 10 4" xfId="3743"/>
    <cellStyle name="Date 4 11" xfId="3744"/>
    <cellStyle name="Date 4 11 2" xfId="3745"/>
    <cellStyle name="Date 4 11 3" xfId="3746"/>
    <cellStyle name="Date 4 11 4" xfId="3747"/>
    <cellStyle name="Date 4 12" xfId="3748"/>
    <cellStyle name="Date 4 12 2" xfId="3749"/>
    <cellStyle name="Date 4 12 3" xfId="3750"/>
    <cellStyle name="Date 4 12 4" xfId="3751"/>
    <cellStyle name="Date 4 13" xfId="3752"/>
    <cellStyle name="Date 4 13 2" xfId="3753"/>
    <cellStyle name="Date 4 13 3" xfId="3754"/>
    <cellStyle name="Date 4 13 4" xfId="3755"/>
    <cellStyle name="Date 4 14" xfId="3756"/>
    <cellStyle name="Date 4 14 2" xfId="3757"/>
    <cellStyle name="Date 4 14 3" xfId="3758"/>
    <cellStyle name="Date 4 14 4" xfId="3759"/>
    <cellStyle name="Date 4 15" xfId="3760"/>
    <cellStyle name="Date 4 15 2" xfId="3761"/>
    <cellStyle name="Date 4 15 3" xfId="3762"/>
    <cellStyle name="Date 4 15 4" xfId="3763"/>
    <cellStyle name="Date 4 16" xfId="3764"/>
    <cellStyle name="Date 4 16 2" xfId="3765"/>
    <cellStyle name="Date 4 16 3" xfId="3766"/>
    <cellStyle name="Date 4 16 4" xfId="3767"/>
    <cellStyle name="Date 4 17" xfId="3768"/>
    <cellStyle name="Date 4 17 2" xfId="3769"/>
    <cellStyle name="Date 4 17 3" xfId="3770"/>
    <cellStyle name="Date 4 17 4" xfId="3771"/>
    <cellStyle name="Date 4 2" xfId="3772"/>
    <cellStyle name="Date 4 2 10" xfId="3773"/>
    <cellStyle name="Date 4 2 10 2" xfId="3774"/>
    <cellStyle name="Date 4 2 10 3" xfId="3775"/>
    <cellStyle name="Date 4 2 10 4" xfId="3776"/>
    <cellStyle name="Date 4 2 11" xfId="3777"/>
    <cellStyle name="Date 4 2 11 2" xfId="3778"/>
    <cellStyle name="Date 4 2 11 3" xfId="3779"/>
    <cellStyle name="Date 4 2 11 4" xfId="3780"/>
    <cellStyle name="Date 4 2 12" xfId="3781"/>
    <cellStyle name="Date 4 2 12 2" xfId="3782"/>
    <cellStyle name="Date 4 2 12 3" xfId="3783"/>
    <cellStyle name="Date 4 2 12 4" xfId="3784"/>
    <cellStyle name="Date 4 2 13" xfId="3785"/>
    <cellStyle name="Date 4 2 13 2" xfId="3786"/>
    <cellStyle name="Date 4 2 13 3" xfId="3787"/>
    <cellStyle name="Date 4 2 13 4" xfId="3788"/>
    <cellStyle name="Date 4 2 14" xfId="3789"/>
    <cellStyle name="Date 4 2 14 2" xfId="3790"/>
    <cellStyle name="Date 4 2 14 3" xfId="3791"/>
    <cellStyle name="Date 4 2 14 4" xfId="3792"/>
    <cellStyle name="Date 4 2 15" xfId="3793"/>
    <cellStyle name="Date 4 2 15 2" xfId="3794"/>
    <cellStyle name="Date 4 2 15 3" xfId="3795"/>
    <cellStyle name="Date 4 2 15 4" xfId="3796"/>
    <cellStyle name="Date 4 2 16" xfId="3797"/>
    <cellStyle name="Date 4 2 16 2" xfId="3798"/>
    <cellStyle name="Date 4 2 16 3" xfId="3799"/>
    <cellStyle name="Date 4 2 16 4" xfId="3800"/>
    <cellStyle name="Date 4 2 17" xfId="3801"/>
    <cellStyle name="Date 4 2 18" xfId="3802"/>
    <cellStyle name="Date 4 2 19" xfId="3803"/>
    <cellStyle name="Date 4 2 2" xfId="3804"/>
    <cellStyle name="Date 4 2 2 10" xfId="3805"/>
    <cellStyle name="Date 4 2 2 10 2" xfId="3806"/>
    <cellStyle name="Date 4 2 2 10 3" xfId="3807"/>
    <cellStyle name="Date 4 2 2 10 4" xfId="3808"/>
    <cellStyle name="Date 4 2 2 11" xfId="3809"/>
    <cellStyle name="Date 4 2 2 11 2" xfId="3810"/>
    <cellStyle name="Date 4 2 2 11 3" xfId="3811"/>
    <cellStyle name="Date 4 2 2 11 4" xfId="3812"/>
    <cellStyle name="Date 4 2 2 12" xfId="3813"/>
    <cellStyle name="Date 4 2 2 12 2" xfId="3814"/>
    <cellStyle name="Date 4 2 2 12 3" xfId="3815"/>
    <cellStyle name="Date 4 2 2 12 4" xfId="3816"/>
    <cellStyle name="Date 4 2 2 13" xfId="3817"/>
    <cellStyle name="Date 4 2 2 13 2" xfId="3818"/>
    <cellStyle name="Date 4 2 2 13 3" xfId="3819"/>
    <cellStyle name="Date 4 2 2 13 4" xfId="3820"/>
    <cellStyle name="Date 4 2 2 14" xfId="3821"/>
    <cellStyle name="Date 4 2 2 14 2" xfId="3822"/>
    <cellStyle name="Date 4 2 2 14 3" xfId="3823"/>
    <cellStyle name="Date 4 2 2 14 4" xfId="3824"/>
    <cellStyle name="Date 4 2 2 15" xfId="3825"/>
    <cellStyle name="Date 4 2 2 15 2" xfId="3826"/>
    <cellStyle name="Date 4 2 2 15 3" xfId="3827"/>
    <cellStyle name="Date 4 2 2 15 4" xfId="3828"/>
    <cellStyle name="Date 4 2 2 16" xfId="3829"/>
    <cellStyle name="Date 4 2 2 16 2" xfId="3830"/>
    <cellStyle name="Date 4 2 2 16 3" xfId="3831"/>
    <cellStyle name="Date 4 2 2 16 4" xfId="3832"/>
    <cellStyle name="Date 4 2 2 17" xfId="3833"/>
    <cellStyle name="Date 4 2 2 18" xfId="3834"/>
    <cellStyle name="Date 4 2 2 19" xfId="3835"/>
    <cellStyle name="Date 4 2 2 2" xfId="3836"/>
    <cellStyle name="Date 4 2 2 2 10" xfId="3837"/>
    <cellStyle name="Date 4 2 2 2 10 2" xfId="3838"/>
    <cellStyle name="Date 4 2 2 2 10 3" xfId="3839"/>
    <cellStyle name="Date 4 2 2 2 10 4" xfId="3840"/>
    <cellStyle name="Date 4 2 2 2 11" xfId="3841"/>
    <cellStyle name="Date 4 2 2 2 11 2" xfId="3842"/>
    <cellStyle name="Date 4 2 2 2 11 3" xfId="3843"/>
    <cellStyle name="Date 4 2 2 2 11 4" xfId="3844"/>
    <cellStyle name="Date 4 2 2 2 12" xfId="3845"/>
    <cellStyle name="Date 4 2 2 2 12 2" xfId="3846"/>
    <cellStyle name="Date 4 2 2 2 12 3" xfId="3847"/>
    <cellStyle name="Date 4 2 2 2 12 4" xfId="3848"/>
    <cellStyle name="Date 4 2 2 2 13" xfId="3849"/>
    <cellStyle name="Date 4 2 2 2 13 2" xfId="3850"/>
    <cellStyle name="Date 4 2 2 2 13 3" xfId="3851"/>
    <cellStyle name="Date 4 2 2 2 13 4" xfId="3852"/>
    <cellStyle name="Date 4 2 2 2 14" xfId="3853"/>
    <cellStyle name="Date 4 2 2 2 14 2" xfId="3854"/>
    <cellStyle name="Date 4 2 2 2 14 3" xfId="3855"/>
    <cellStyle name="Date 4 2 2 2 14 4" xfId="3856"/>
    <cellStyle name="Date 4 2 2 2 15" xfId="3857"/>
    <cellStyle name="Date 4 2 2 2 16" xfId="3858"/>
    <cellStyle name="Date 4 2 2 2 17" xfId="3859"/>
    <cellStyle name="Date 4 2 2 2 2" xfId="3860"/>
    <cellStyle name="Date 4 2 2 2 2 2" xfId="3861"/>
    <cellStyle name="Date 4 2 2 2 2 3" xfId="3862"/>
    <cellStyle name="Date 4 2 2 2 2 4" xfId="3863"/>
    <cellStyle name="Date 4 2 2 2 3" xfId="3864"/>
    <cellStyle name="Date 4 2 2 2 3 2" xfId="3865"/>
    <cellStyle name="Date 4 2 2 2 3 3" xfId="3866"/>
    <cellStyle name="Date 4 2 2 2 3 4" xfId="3867"/>
    <cellStyle name="Date 4 2 2 2 4" xfId="3868"/>
    <cellStyle name="Date 4 2 2 2 4 2" xfId="3869"/>
    <cellStyle name="Date 4 2 2 2 4 3" xfId="3870"/>
    <cellStyle name="Date 4 2 2 2 4 4" xfId="3871"/>
    <cellStyle name="Date 4 2 2 2 5" xfId="3872"/>
    <cellStyle name="Date 4 2 2 2 5 2" xfId="3873"/>
    <cellStyle name="Date 4 2 2 2 5 3" xfId="3874"/>
    <cellStyle name="Date 4 2 2 2 5 4" xfId="3875"/>
    <cellStyle name="Date 4 2 2 2 6" xfId="3876"/>
    <cellStyle name="Date 4 2 2 2 6 2" xfId="3877"/>
    <cellStyle name="Date 4 2 2 2 6 3" xfId="3878"/>
    <cellStyle name="Date 4 2 2 2 6 4" xfId="3879"/>
    <cellStyle name="Date 4 2 2 2 7" xfId="3880"/>
    <cellStyle name="Date 4 2 2 2 7 2" xfId="3881"/>
    <cellStyle name="Date 4 2 2 2 7 3" xfId="3882"/>
    <cellStyle name="Date 4 2 2 2 7 4" xfId="3883"/>
    <cellStyle name="Date 4 2 2 2 8" xfId="3884"/>
    <cellStyle name="Date 4 2 2 2 8 2" xfId="3885"/>
    <cellStyle name="Date 4 2 2 2 8 3" xfId="3886"/>
    <cellStyle name="Date 4 2 2 2 8 4" xfId="3887"/>
    <cellStyle name="Date 4 2 2 2 9" xfId="3888"/>
    <cellStyle name="Date 4 2 2 2 9 2" xfId="3889"/>
    <cellStyle name="Date 4 2 2 2 9 3" xfId="3890"/>
    <cellStyle name="Date 4 2 2 2 9 4" xfId="3891"/>
    <cellStyle name="Date 4 2 2 3" xfId="3892"/>
    <cellStyle name="Date 4 2 2 3 2" xfId="3893"/>
    <cellStyle name="Date 4 2 2 3 3" xfId="3894"/>
    <cellStyle name="Date 4 2 2 3 4" xfId="3895"/>
    <cellStyle name="Date 4 2 2 4" xfId="3896"/>
    <cellStyle name="Date 4 2 2 4 2" xfId="3897"/>
    <cellStyle name="Date 4 2 2 4 3" xfId="3898"/>
    <cellStyle name="Date 4 2 2 4 4" xfId="3899"/>
    <cellStyle name="Date 4 2 2 5" xfId="3900"/>
    <cellStyle name="Date 4 2 2 5 2" xfId="3901"/>
    <cellStyle name="Date 4 2 2 5 3" xfId="3902"/>
    <cellStyle name="Date 4 2 2 5 4" xfId="3903"/>
    <cellStyle name="Date 4 2 2 6" xfId="3904"/>
    <cellStyle name="Date 4 2 2 6 2" xfId="3905"/>
    <cellStyle name="Date 4 2 2 6 3" xfId="3906"/>
    <cellStyle name="Date 4 2 2 6 4" xfId="3907"/>
    <cellStyle name="Date 4 2 2 7" xfId="3908"/>
    <cellStyle name="Date 4 2 2 7 2" xfId="3909"/>
    <cellStyle name="Date 4 2 2 7 3" xfId="3910"/>
    <cellStyle name="Date 4 2 2 7 4" xfId="3911"/>
    <cellStyle name="Date 4 2 2 8" xfId="3912"/>
    <cellStyle name="Date 4 2 2 8 2" xfId="3913"/>
    <cellStyle name="Date 4 2 2 8 3" xfId="3914"/>
    <cellStyle name="Date 4 2 2 8 4" xfId="3915"/>
    <cellStyle name="Date 4 2 2 9" xfId="3916"/>
    <cellStyle name="Date 4 2 2 9 2" xfId="3917"/>
    <cellStyle name="Date 4 2 2 9 3" xfId="3918"/>
    <cellStyle name="Date 4 2 2 9 4" xfId="3919"/>
    <cellStyle name="Date 4 2 3" xfId="3920"/>
    <cellStyle name="Date 4 2 3 2" xfId="3921"/>
    <cellStyle name="Date 4 2 3 3" xfId="3922"/>
    <cellStyle name="Date 4 2 3 4" xfId="3923"/>
    <cellStyle name="Date 4 2 4" xfId="3924"/>
    <cellStyle name="Date 4 2 4 2" xfId="3925"/>
    <cellStyle name="Date 4 2 4 3" xfId="3926"/>
    <cellStyle name="Date 4 2 4 4" xfId="3927"/>
    <cellStyle name="Date 4 2 5" xfId="3928"/>
    <cellStyle name="Date 4 2 5 2" xfId="3929"/>
    <cellStyle name="Date 4 2 5 3" xfId="3930"/>
    <cellStyle name="Date 4 2 5 4" xfId="3931"/>
    <cellStyle name="Date 4 2 6" xfId="3932"/>
    <cellStyle name="Date 4 2 6 2" xfId="3933"/>
    <cellStyle name="Date 4 2 6 3" xfId="3934"/>
    <cellStyle name="Date 4 2 6 4" xfId="3935"/>
    <cellStyle name="Date 4 2 7" xfId="3936"/>
    <cellStyle name="Date 4 2 7 2" xfId="3937"/>
    <cellStyle name="Date 4 2 7 3" xfId="3938"/>
    <cellStyle name="Date 4 2 7 4" xfId="3939"/>
    <cellStyle name="Date 4 2 8" xfId="3940"/>
    <cellStyle name="Date 4 2 8 2" xfId="3941"/>
    <cellStyle name="Date 4 2 8 3" xfId="3942"/>
    <cellStyle name="Date 4 2 8 4" xfId="3943"/>
    <cellStyle name="Date 4 2 9" xfId="3944"/>
    <cellStyle name="Date 4 2 9 2" xfId="3945"/>
    <cellStyle name="Date 4 2 9 3" xfId="3946"/>
    <cellStyle name="Date 4 2 9 4" xfId="3947"/>
    <cellStyle name="Date 4 3" xfId="3948"/>
    <cellStyle name="Date 4 3 10" xfId="3949"/>
    <cellStyle name="Date 4 3 10 2" xfId="3950"/>
    <cellStyle name="Date 4 3 10 3" xfId="3951"/>
    <cellStyle name="Date 4 3 10 4" xfId="3952"/>
    <cellStyle name="Date 4 3 11" xfId="3953"/>
    <cellStyle name="Date 4 3 11 2" xfId="3954"/>
    <cellStyle name="Date 4 3 11 3" xfId="3955"/>
    <cellStyle name="Date 4 3 11 4" xfId="3956"/>
    <cellStyle name="Date 4 3 12" xfId="3957"/>
    <cellStyle name="Date 4 3 12 2" xfId="3958"/>
    <cellStyle name="Date 4 3 12 3" xfId="3959"/>
    <cellStyle name="Date 4 3 12 4" xfId="3960"/>
    <cellStyle name="Date 4 3 13" xfId="3961"/>
    <cellStyle name="Date 4 3 13 2" xfId="3962"/>
    <cellStyle name="Date 4 3 13 3" xfId="3963"/>
    <cellStyle name="Date 4 3 13 4" xfId="3964"/>
    <cellStyle name="Date 4 3 14" xfId="3965"/>
    <cellStyle name="Date 4 3 14 2" xfId="3966"/>
    <cellStyle name="Date 4 3 14 3" xfId="3967"/>
    <cellStyle name="Date 4 3 14 4" xfId="3968"/>
    <cellStyle name="Date 4 3 15" xfId="3969"/>
    <cellStyle name="Date 4 3 16" xfId="3970"/>
    <cellStyle name="Date 4 3 17" xfId="3971"/>
    <cellStyle name="Date 4 3 2" xfId="3972"/>
    <cellStyle name="Date 4 3 2 2" xfId="3973"/>
    <cellStyle name="Date 4 3 2 3" xfId="3974"/>
    <cellStyle name="Date 4 3 2 4" xfId="3975"/>
    <cellStyle name="Date 4 3 3" xfId="3976"/>
    <cellStyle name="Date 4 3 3 2" xfId="3977"/>
    <cellStyle name="Date 4 3 3 3" xfId="3978"/>
    <cellStyle name="Date 4 3 3 4" xfId="3979"/>
    <cellStyle name="Date 4 3 4" xfId="3980"/>
    <cellStyle name="Date 4 3 4 2" xfId="3981"/>
    <cellStyle name="Date 4 3 4 3" xfId="3982"/>
    <cellStyle name="Date 4 3 4 4" xfId="3983"/>
    <cellStyle name="Date 4 3 5" xfId="3984"/>
    <cellStyle name="Date 4 3 5 2" xfId="3985"/>
    <cellStyle name="Date 4 3 5 3" xfId="3986"/>
    <cellStyle name="Date 4 3 5 4" xfId="3987"/>
    <cellStyle name="Date 4 3 6" xfId="3988"/>
    <cellStyle name="Date 4 3 6 2" xfId="3989"/>
    <cellStyle name="Date 4 3 6 3" xfId="3990"/>
    <cellStyle name="Date 4 3 6 4" xfId="3991"/>
    <cellStyle name="Date 4 3 7" xfId="3992"/>
    <cellStyle name="Date 4 3 7 2" xfId="3993"/>
    <cellStyle name="Date 4 3 7 3" xfId="3994"/>
    <cellStyle name="Date 4 3 7 4" xfId="3995"/>
    <cellStyle name="Date 4 3 8" xfId="3996"/>
    <cellStyle name="Date 4 3 8 2" xfId="3997"/>
    <cellStyle name="Date 4 3 8 3" xfId="3998"/>
    <cellStyle name="Date 4 3 8 4" xfId="3999"/>
    <cellStyle name="Date 4 3 9" xfId="4000"/>
    <cellStyle name="Date 4 3 9 2" xfId="4001"/>
    <cellStyle name="Date 4 3 9 3" xfId="4002"/>
    <cellStyle name="Date 4 3 9 4" xfId="4003"/>
    <cellStyle name="Date 4 4" xfId="4004"/>
    <cellStyle name="Date 4 4 2" xfId="4005"/>
    <cellStyle name="Date 4 4 3" xfId="4006"/>
    <cellStyle name="Date 4 4 4" xfId="4007"/>
    <cellStyle name="Date 4 5" xfId="4008"/>
    <cellStyle name="Date 4 5 2" xfId="4009"/>
    <cellStyle name="Date 4 5 3" xfId="4010"/>
    <cellStyle name="Date 4 5 4" xfId="4011"/>
    <cellStyle name="Date 4 6" xfId="4012"/>
    <cellStyle name="Date 4 6 2" xfId="4013"/>
    <cellStyle name="Date 4 6 3" xfId="4014"/>
    <cellStyle name="Date 4 6 4" xfId="4015"/>
    <cellStyle name="Date 4 7" xfId="4016"/>
    <cellStyle name="Date 4 7 2" xfId="4017"/>
    <cellStyle name="Date 4 7 3" xfId="4018"/>
    <cellStyle name="Date 4 7 4" xfId="4019"/>
    <cellStyle name="Date 4 8" xfId="4020"/>
    <cellStyle name="Date 4 8 2" xfId="4021"/>
    <cellStyle name="Date 4 8 3" xfId="4022"/>
    <cellStyle name="Date 4 8 4" xfId="4023"/>
    <cellStyle name="Date 4 9" xfId="4024"/>
    <cellStyle name="Date 4 9 2" xfId="4025"/>
    <cellStyle name="Date 4 9 3" xfId="4026"/>
    <cellStyle name="Date 4 9 4" xfId="4027"/>
    <cellStyle name="Date 5" xfId="4028"/>
    <cellStyle name="Date 5 10" xfId="4029"/>
    <cellStyle name="Date 5 10 2" xfId="4030"/>
    <cellStyle name="Date 5 10 3" xfId="4031"/>
    <cellStyle name="Date 5 10 4" xfId="4032"/>
    <cellStyle name="Date 5 11" xfId="4033"/>
    <cellStyle name="Date 5 11 2" xfId="4034"/>
    <cellStyle name="Date 5 11 3" xfId="4035"/>
    <cellStyle name="Date 5 11 4" xfId="4036"/>
    <cellStyle name="Date 5 12" xfId="4037"/>
    <cellStyle name="Date 5 12 2" xfId="4038"/>
    <cellStyle name="Date 5 12 3" xfId="4039"/>
    <cellStyle name="Date 5 12 4" xfId="4040"/>
    <cellStyle name="Date 5 13" xfId="4041"/>
    <cellStyle name="Date 5 13 2" xfId="4042"/>
    <cellStyle name="Date 5 13 3" xfId="4043"/>
    <cellStyle name="Date 5 13 4" xfId="4044"/>
    <cellStyle name="Date 5 14" xfId="4045"/>
    <cellStyle name="Date 5 14 2" xfId="4046"/>
    <cellStyle name="Date 5 14 3" xfId="4047"/>
    <cellStyle name="Date 5 14 4" xfId="4048"/>
    <cellStyle name="Date 5 15" xfId="4049"/>
    <cellStyle name="Date 5 15 2" xfId="4050"/>
    <cellStyle name="Date 5 15 3" xfId="4051"/>
    <cellStyle name="Date 5 15 4" xfId="4052"/>
    <cellStyle name="Date 5 2" xfId="4053"/>
    <cellStyle name="Date 5 2 2" xfId="4054"/>
    <cellStyle name="Date 5 2 3" xfId="4055"/>
    <cellStyle name="Date 5 2 4" xfId="4056"/>
    <cellStyle name="Date 5 3" xfId="4057"/>
    <cellStyle name="Date 5 3 2" xfId="4058"/>
    <cellStyle name="Date 5 3 3" xfId="4059"/>
    <cellStyle name="Date 5 3 4" xfId="4060"/>
    <cellStyle name="Date 5 4" xfId="4061"/>
    <cellStyle name="Date 5 4 2" xfId="4062"/>
    <cellStyle name="Date 5 4 3" xfId="4063"/>
    <cellStyle name="Date 5 4 4" xfId="4064"/>
    <cellStyle name="Date 5 5" xfId="4065"/>
    <cellStyle name="Date 5 5 2" xfId="4066"/>
    <cellStyle name="Date 5 5 3" xfId="4067"/>
    <cellStyle name="Date 5 5 4" xfId="4068"/>
    <cellStyle name="Date 5 6" xfId="4069"/>
    <cellStyle name="Date 5 6 2" xfId="4070"/>
    <cellStyle name="Date 5 6 3" xfId="4071"/>
    <cellStyle name="Date 5 6 4" xfId="4072"/>
    <cellStyle name="Date 5 7" xfId="4073"/>
    <cellStyle name="Date 5 7 2" xfId="4074"/>
    <cellStyle name="Date 5 7 3" xfId="4075"/>
    <cellStyle name="Date 5 7 4" xfId="4076"/>
    <cellStyle name="Date 5 8" xfId="4077"/>
    <cellStyle name="Date 5 8 2" xfId="4078"/>
    <cellStyle name="Date 5 8 3" xfId="4079"/>
    <cellStyle name="Date 5 8 4" xfId="4080"/>
    <cellStyle name="Date 5 9" xfId="4081"/>
    <cellStyle name="Date 5 9 2" xfId="4082"/>
    <cellStyle name="Date 5 9 3" xfId="4083"/>
    <cellStyle name="Date 5 9 4" xfId="4084"/>
    <cellStyle name="Date 6" xfId="4085"/>
    <cellStyle name="Date 6 10" xfId="4086"/>
    <cellStyle name="Date 6 10 2" xfId="4087"/>
    <cellStyle name="Date 6 10 3" xfId="4088"/>
    <cellStyle name="Date 6 10 4" xfId="4089"/>
    <cellStyle name="Date 6 11" xfId="4090"/>
    <cellStyle name="Date 6 12" xfId="4091"/>
    <cellStyle name="Date 6 13" xfId="4092"/>
    <cellStyle name="Date 6 2" xfId="4093"/>
    <cellStyle name="Date 6 2 2" xfId="4094"/>
    <cellStyle name="Date 6 2 3" xfId="4095"/>
    <cellStyle name="Date 6 2 4" xfId="4096"/>
    <cellStyle name="Date 6 3" xfId="4097"/>
    <cellStyle name="Date 6 3 2" xfId="4098"/>
    <cellStyle name="Date 6 3 3" xfId="4099"/>
    <cellStyle name="Date 6 3 4" xfId="4100"/>
    <cellStyle name="Date 6 4" xfId="4101"/>
    <cellStyle name="Date 6 4 2" xfId="4102"/>
    <cellStyle name="Date 6 4 3" xfId="4103"/>
    <cellStyle name="Date 6 4 4" xfId="4104"/>
    <cellStyle name="Date 6 5" xfId="4105"/>
    <cellStyle name="Date 6 5 2" xfId="4106"/>
    <cellStyle name="Date 6 5 3" xfId="4107"/>
    <cellStyle name="Date 6 5 4" xfId="4108"/>
    <cellStyle name="Date 6 6" xfId="4109"/>
    <cellStyle name="Date 6 6 2" xfId="4110"/>
    <cellStyle name="Date 6 6 3" xfId="4111"/>
    <cellStyle name="Date 6 6 4" xfId="4112"/>
    <cellStyle name="Date 6 7" xfId="4113"/>
    <cellStyle name="Date 6 7 2" xfId="4114"/>
    <cellStyle name="Date 6 7 3" xfId="4115"/>
    <cellStyle name="Date 6 7 4" xfId="4116"/>
    <cellStyle name="Date 6 8" xfId="4117"/>
    <cellStyle name="Date 6 8 2" xfId="4118"/>
    <cellStyle name="Date 6 8 3" xfId="4119"/>
    <cellStyle name="Date 6 8 4" xfId="4120"/>
    <cellStyle name="Date 6 9" xfId="4121"/>
    <cellStyle name="Date 6 9 2" xfId="4122"/>
    <cellStyle name="Date 6 9 3" xfId="4123"/>
    <cellStyle name="Date 6 9 4" xfId="4124"/>
    <cellStyle name="Date 7" xfId="4125"/>
    <cellStyle name="Date 7 2" xfId="4126"/>
    <cellStyle name="Date 7 2 2" xfId="4127"/>
    <cellStyle name="Date 7 2 3" xfId="4128"/>
    <cellStyle name="Date 7 2 4" xfId="4129"/>
    <cellStyle name="Date 7 3" xfId="4130"/>
    <cellStyle name="Date 7 4" xfId="4131"/>
    <cellStyle name="Date 7 5" xfId="4132"/>
    <cellStyle name="Date 8" xfId="4133"/>
    <cellStyle name="Date 8 2" xfId="4134"/>
    <cellStyle name="Date 8 2 2" xfId="4135"/>
    <cellStyle name="Date 8 2 3" xfId="4136"/>
    <cellStyle name="Date 8 2 4" xfId="4137"/>
    <cellStyle name="Date 9" xfId="4138"/>
    <cellStyle name="Date 9 2" xfId="4139"/>
    <cellStyle name="Date 9 2 2" xfId="4140"/>
    <cellStyle name="Date 9 2 3" xfId="4141"/>
    <cellStyle name="Date 9 2 4" xfId="4142"/>
    <cellStyle name="Date_VOF1 06-30-09cls" xfId="4143"/>
    <cellStyle name="Euro" xfId="4144"/>
    <cellStyle name="Euro 10" xfId="4145"/>
    <cellStyle name="Euro 10 10" xfId="4146"/>
    <cellStyle name="Euro 10 10 2" xfId="4147"/>
    <cellStyle name="Euro 10 10 3" xfId="4148"/>
    <cellStyle name="Euro 10 10 4" xfId="4149"/>
    <cellStyle name="Euro 10 11" xfId="4150"/>
    <cellStyle name="Euro 10 11 2" xfId="4151"/>
    <cellStyle name="Euro 10 11 3" xfId="4152"/>
    <cellStyle name="Euro 10 11 4" xfId="4153"/>
    <cellStyle name="Euro 10 12" xfId="4154"/>
    <cellStyle name="Euro 10 12 2" xfId="4155"/>
    <cellStyle name="Euro 10 12 3" xfId="4156"/>
    <cellStyle name="Euro 10 12 4" xfId="4157"/>
    <cellStyle name="Euro 10 13" xfId="4158"/>
    <cellStyle name="Euro 10 13 2" xfId="4159"/>
    <cellStyle name="Euro 10 13 3" xfId="4160"/>
    <cellStyle name="Euro 10 13 4" xfId="4161"/>
    <cellStyle name="Euro 10 14" xfId="4162"/>
    <cellStyle name="Euro 10 14 2" xfId="4163"/>
    <cellStyle name="Euro 10 14 3" xfId="4164"/>
    <cellStyle name="Euro 10 14 4" xfId="4165"/>
    <cellStyle name="Euro 10 15" xfId="4166"/>
    <cellStyle name="Euro 10 15 2" xfId="4167"/>
    <cellStyle name="Euro 10 15 3" xfId="4168"/>
    <cellStyle name="Euro 10 15 4" xfId="4169"/>
    <cellStyle name="Euro 10 16" xfId="4170"/>
    <cellStyle name="Euro 10 16 2" xfId="4171"/>
    <cellStyle name="Euro 10 16 3" xfId="4172"/>
    <cellStyle name="Euro 10 16 4" xfId="4173"/>
    <cellStyle name="Euro 10 17" xfId="4174"/>
    <cellStyle name="Euro 10 17 2" xfId="4175"/>
    <cellStyle name="Euro 10 17 3" xfId="4176"/>
    <cellStyle name="Euro 10 17 4" xfId="4177"/>
    <cellStyle name="Euro 10 18" xfId="4178"/>
    <cellStyle name="Euro 10 18 2" xfId="4179"/>
    <cellStyle name="Euro 10 18 3" xfId="4180"/>
    <cellStyle name="Euro 10 18 4" xfId="4181"/>
    <cellStyle name="Euro 10 19" xfId="4182"/>
    <cellStyle name="Euro 10 19 2" xfId="4183"/>
    <cellStyle name="Euro 10 19 3" xfId="4184"/>
    <cellStyle name="Euro 10 19 4" xfId="4185"/>
    <cellStyle name="Euro 10 2" xfId="4186"/>
    <cellStyle name="Euro 10 2 10" xfId="4187"/>
    <cellStyle name="Euro 10 2 10 2" xfId="4188"/>
    <cellStyle name="Euro 10 2 10 3" xfId="4189"/>
    <cellStyle name="Euro 10 2 10 4" xfId="4190"/>
    <cellStyle name="Euro 10 2 11" xfId="4191"/>
    <cellStyle name="Euro 10 2 11 2" xfId="4192"/>
    <cellStyle name="Euro 10 2 11 3" xfId="4193"/>
    <cellStyle name="Euro 10 2 11 4" xfId="4194"/>
    <cellStyle name="Euro 10 2 12" xfId="4195"/>
    <cellStyle name="Euro 10 2 12 2" xfId="4196"/>
    <cellStyle name="Euro 10 2 12 3" xfId="4197"/>
    <cellStyle name="Euro 10 2 12 4" xfId="4198"/>
    <cellStyle name="Euro 10 2 13" xfId="4199"/>
    <cellStyle name="Euro 10 2 13 2" xfId="4200"/>
    <cellStyle name="Euro 10 2 13 3" xfId="4201"/>
    <cellStyle name="Euro 10 2 13 4" xfId="4202"/>
    <cellStyle name="Euro 10 2 14" xfId="4203"/>
    <cellStyle name="Euro 10 2 14 2" xfId="4204"/>
    <cellStyle name="Euro 10 2 14 3" xfId="4205"/>
    <cellStyle name="Euro 10 2 14 4" xfId="4206"/>
    <cellStyle name="Euro 10 2 15" xfId="4207"/>
    <cellStyle name="Euro 10 2 15 2" xfId="4208"/>
    <cellStyle name="Euro 10 2 15 3" xfId="4209"/>
    <cellStyle name="Euro 10 2 15 4" xfId="4210"/>
    <cellStyle name="Euro 10 2 16" xfId="4211"/>
    <cellStyle name="Euro 10 2 16 2" xfId="4212"/>
    <cellStyle name="Euro 10 2 16 3" xfId="4213"/>
    <cellStyle name="Euro 10 2 16 4" xfId="4214"/>
    <cellStyle name="Euro 10 2 17" xfId="4215"/>
    <cellStyle name="Euro 10 2 17 2" xfId="4216"/>
    <cellStyle name="Euro 10 2 17 3" xfId="4217"/>
    <cellStyle name="Euro 10 2 17 4" xfId="4218"/>
    <cellStyle name="Euro 10 2 18" xfId="4219"/>
    <cellStyle name="Euro 10 2 18 2" xfId="4220"/>
    <cellStyle name="Euro 10 2 18 3" xfId="4221"/>
    <cellStyle name="Euro 10 2 18 4" xfId="4222"/>
    <cellStyle name="Euro 10 2 19" xfId="4223"/>
    <cellStyle name="Euro 10 2 19 2" xfId="4224"/>
    <cellStyle name="Euro 10 2 19 3" xfId="4225"/>
    <cellStyle name="Euro 10 2 19 4" xfId="4226"/>
    <cellStyle name="Euro 10 2 2" xfId="4227"/>
    <cellStyle name="Euro 10 2 2 10" xfId="4228"/>
    <cellStyle name="Euro 10 2 2 2" xfId="4229"/>
    <cellStyle name="Euro 10 2 2 2 10" xfId="4230"/>
    <cellStyle name="Euro 10 2 2 2 10 2" xfId="4231"/>
    <cellStyle name="Euro 10 2 2 2 10 3" xfId="4232"/>
    <cellStyle name="Euro 10 2 2 2 10 4" xfId="4233"/>
    <cellStyle name="Euro 10 2 2 2 11" xfId="4234"/>
    <cellStyle name="Euro 10 2 2 2 11 2" xfId="4235"/>
    <cellStyle name="Euro 10 2 2 2 11 3" xfId="4236"/>
    <cellStyle name="Euro 10 2 2 2 11 4" xfId="4237"/>
    <cellStyle name="Euro 10 2 2 2 12" xfId="4238"/>
    <cellStyle name="Euro 10 2 2 2 13" xfId="4239"/>
    <cellStyle name="Euro 10 2 2 2 14" xfId="4240"/>
    <cellStyle name="Euro 10 2 2 2 15" xfId="4241"/>
    <cellStyle name="Euro 10 2 2 2 2" xfId="4242"/>
    <cellStyle name="Euro 10 2 2 2 2 2" xfId="4243"/>
    <cellStyle name="Euro 10 2 2 2 2 2 2" xfId="4244"/>
    <cellStyle name="Euro 10 2 2 2 2 2 3" xfId="4245"/>
    <cellStyle name="Euro 10 2 2 2 2 2 4" xfId="4246"/>
    <cellStyle name="Euro 10 2 2 2 2 3" xfId="4247"/>
    <cellStyle name="Euro 10 2 2 2 2 3 2" xfId="4248"/>
    <cellStyle name="Euro 10 2 2 2 2 3 3" xfId="4249"/>
    <cellStyle name="Euro 10 2 2 2 2 3 4" xfId="4250"/>
    <cellStyle name="Euro 10 2 2 2 2 4" xfId="4251"/>
    <cellStyle name="Euro 10 2 2 2 2 4 2" xfId="4252"/>
    <cellStyle name="Euro 10 2 2 2 2 4 3" xfId="4253"/>
    <cellStyle name="Euro 10 2 2 2 2 4 4" xfId="4254"/>
    <cellStyle name="Euro 10 2 2 2 2 5" xfId="4255"/>
    <cellStyle name="Euro 10 2 2 2 2 5 2" xfId="4256"/>
    <cellStyle name="Euro 10 2 2 2 2 5 3" xfId="4257"/>
    <cellStyle name="Euro 10 2 2 2 2 5 4" xfId="4258"/>
    <cellStyle name="Euro 10 2 2 2 2 6" xfId="4259"/>
    <cellStyle name="Euro 10 2 2 2 2 7" xfId="4260"/>
    <cellStyle name="Euro 10 2 2 2 2 8" xfId="4261"/>
    <cellStyle name="Euro 10 2 2 2 3" xfId="4262"/>
    <cellStyle name="Euro 10 2 2 2 3 2" xfId="4263"/>
    <cellStyle name="Euro 10 2 2 2 3 3" xfId="4264"/>
    <cellStyle name="Euro 10 2 2 2 3 4" xfId="4265"/>
    <cellStyle name="Euro 10 2 2 2 4" xfId="4266"/>
    <cellStyle name="Euro 10 2 2 2 4 2" xfId="4267"/>
    <cellStyle name="Euro 10 2 2 2 4 3" xfId="4268"/>
    <cellStyle name="Euro 10 2 2 2 4 4" xfId="4269"/>
    <cellStyle name="Euro 10 2 2 2 5" xfId="4270"/>
    <cellStyle name="Euro 10 2 2 2 5 2" xfId="4271"/>
    <cellStyle name="Euro 10 2 2 2 5 3" xfId="4272"/>
    <cellStyle name="Euro 10 2 2 2 5 4" xfId="4273"/>
    <cellStyle name="Euro 10 2 2 2 6" xfId="4274"/>
    <cellStyle name="Euro 10 2 2 2 6 2" xfId="4275"/>
    <cellStyle name="Euro 10 2 2 2 6 3" xfId="4276"/>
    <cellStyle name="Euro 10 2 2 2 6 4" xfId="4277"/>
    <cellStyle name="Euro 10 2 2 2 7" xfId="4278"/>
    <cellStyle name="Euro 10 2 2 2 7 2" xfId="4279"/>
    <cellStyle name="Euro 10 2 2 2 7 3" xfId="4280"/>
    <cellStyle name="Euro 10 2 2 2 7 4" xfId="4281"/>
    <cellStyle name="Euro 10 2 2 2 8" xfId="4282"/>
    <cellStyle name="Euro 10 2 2 2 8 2" xfId="4283"/>
    <cellStyle name="Euro 10 2 2 2 8 3" xfId="4284"/>
    <cellStyle name="Euro 10 2 2 2 8 4" xfId="4285"/>
    <cellStyle name="Euro 10 2 2 2 9" xfId="4286"/>
    <cellStyle name="Euro 10 2 2 2 9 2" xfId="4287"/>
    <cellStyle name="Euro 10 2 2 2 9 3" xfId="4288"/>
    <cellStyle name="Euro 10 2 2 2 9 4" xfId="4289"/>
    <cellStyle name="Euro 10 2 2 3" xfId="4290"/>
    <cellStyle name="Euro 10 2 2 3 2" xfId="4291"/>
    <cellStyle name="Euro 10 2 2 3 3" xfId="4292"/>
    <cellStyle name="Euro 10 2 2 3 4" xfId="4293"/>
    <cellStyle name="Euro 10 2 2 4" xfId="4294"/>
    <cellStyle name="Euro 10 2 2 4 2" xfId="4295"/>
    <cellStyle name="Euro 10 2 2 4 3" xfId="4296"/>
    <cellStyle name="Euro 10 2 2 4 4" xfId="4297"/>
    <cellStyle name="Euro 10 2 2 5" xfId="4298"/>
    <cellStyle name="Euro 10 2 2 5 2" xfId="4299"/>
    <cellStyle name="Euro 10 2 2 5 3" xfId="4300"/>
    <cellStyle name="Euro 10 2 2 5 4" xfId="4301"/>
    <cellStyle name="Euro 10 2 2 6" xfId="4302"/>
    <cellStyle name="Euro 10 2 2 6 2" xfId="4303"/>
    <cellStyle name="Euro 10 2 2 6 3" xfId="4304"/>
    <cellStyle name="Euro 10 2 2 6 4" xfId="4305"/>
    <cellStyle name="Euro 10 2 2 7" xfId="4306"/>
    <cellStyle name="Euro 10 2 2 7 2" xfId="4307"/>
    <cellStyle name="Euro 10 2 2 7 3" xfId="4308"/>
    <cellStyle name="Euro 10 2 2 7 4" xfId="4309"/>
    <cellStyle name="Euro 10 2 2 8" xfId="4310"/>
    <cellStyle name="Euro 10 2 2 9" xfId="4311"/>
    <cellStyle name="Euro 10 2 20" xfId="4312"/>
    <cellStyle name="Euro 10 2 20 2" xfId="4313"/>
    <cellStyle name="Euro 10 2 20 3" xfId="4314"/>
    <cellStyle name="Euro 10 2 20 4" xfId="4315"/>
    <cellStyle name="Euro 10 2 21" xfId="4316"/>
    <cellStyle name="Euro 10 2 21 2" xfId="4317"/>
    <cellStyle name="Euro 10 2 21 3" xfId="4318"/>
    <cellStyle name="Euro 10 2 21 4" xfId="4319"/>
    <cellStyle name="Euro 10 2 22" xfId="4320"/>
    <cellStyle name="Euro 10 2 22 2" xfId="4321"/>
    <cellStyle name="Euro 10 2 22 3" xfId="4322"/>
    <cellStyle name="Euro 10 2 22 4" xfId="4323"/>
    <cellStyle name="Euro 10 2 23" xfId="4324"/>
    <cellStyle name="Euro 10 2 23 2" xfId="4325"/>
    <cellStyle name="Euro 10 2 23 3" xfId="4326"/>
    <cellStyle name="Euro 10 2 23 4" xfId="4327"/>
    <cellStyle name="Euro 10 2 24" xfId="4328"/>
    <cellStyle name="Euro 10 2 24 2" xfId="4329"/>
    <cellStyle name="Euro 10 2 24 3" xfId="4330"/>
    <cellStyle name="Euro 10 2 24 4" xfId="4331"/>
    <cellStyle name="Euro 10 2 25" xfId="4332"/>
    <cellStyle name="Euro 10 2 25 2" xfId="4333"/>
    <cellStyle name="Euro 10 2 25 3" xfId="4334"/>
    <cellStyle name="Euro 10 2 25 4" xfId="4335"/>
    <cellStyle name="Euro 10 2 26" xfId="4336"/>
    <cellStyle name="Euro 10 2 26 2" xfId="4337"/>
    <cellStyle name="Euro 10 2 26 3" xfId="4338"/>
    <cellStyle name="Euro 10 2 26 4" xfId="4339"/>
    <cellStyle name="Euro 10 2 27" xfId="4340"/>
    <cellStyle name="Euro 10 2 27 2" xfId="4341"/>
    <cellStyle name="Euro 10 2 27 3" xfId="4342"/>
    <cellStyle name="Euro 10 2 27 4" xfId="4343"/>
    <cellStyle name="Euro 10 2 28" xfId="4344"/>
    <cellStyle name="Euro 10 2 29" xfId="4345"/>
    <cellStyle name="Euro 10 2 3" xfId="4346"/>
    <cellStyle name="Euro 10 2 3 10" xfId="4347"/>
    <cellStyle name="Euro 10 2 3 10 2" xfId="4348"/>
    <cellStyle name="Euro 10 2 3 10 3" xfId="4349"/>
    <cellStyle name="Euro 10 2 3 10 4" xfId="4350"/>
    <cellStyle name="Euro 10 2 3 11" xfId="4351"/>
    <cellStyle name="Euro 10 2 3 11 2" xfId="4352"/>
    <cellStyle name="Euro 10 2 3 11 3" xfId="4353"/>
    <cellStyle name="Euro 10 2 3 11 4" xfId="4354"/>
    <cellStyle name="Euro 10 2 3 12" xfId="4355"/>
    <cellStyle name="Euro 10 2 3 12 2" xfId="4356"/>
    <cellStyle name="Euro 10 2 3 12 3" xfId="4357"/>
    <cellStyle name="Euro 10 2 3 12 4" xfId="4358"/>
    <cellStyle name="Euro 10 2 3 13" xfId="4359"/>
    <cellStyle name="Euro 10 2 3 13 2" xfId="4360"/>
    <cellStyle name="Euro 10 2 3 13 3" xfId="4361"/>
    <cellStyle name="Euro 10 2 3 13 4" xfId="4362"/>
    <cellStyle name="Euro 10 2 3 14" xfId="4363"/>
    <cellStyle name="Euro 10 2 3 14 2" xfId="4364"/>
    <cellStyle name="Euro 10 2 3 14 3" xfId="4365"/>
    <cellStyle name="Euro 10 2 3 14 4" xfId="4366"/>
    <cellStyle name="Euro 10 2 3 15" xfId="4367"/>
    <cellStyle name="Euro 10 2 3 15 2" xfId="4368"/>
    <cellStyle name="Euro 10 2 3 15 3" xfId="4369"/>
    <cellStyle name="Euro 10 2 3 15 4" xfId="4370"/>
    <cellStyle name="Euro 10 2 3 16" xfId="4371"/>
    <cellStyle name="Euro 10 2 3 16 2" xfId="4372"/>
    <cellStyle name="Euro 10 2 3 16 3" xfId="4373"/>
    <cellStyle name="Euro 10 2 3 16 4" xfId="4374"/>
    <cellStyle name="Euro 10 2 3 17" xfId="4375"/>
    <cellStyle name="Euro 10 2 3 17 2" xfId="4376"/>
    <cellStyle name="Euro 10 2 3 17 3" xfId="4377"/>
    <cellStyle name="Euro 10 2 3 17 4" xfId="4378"/>
    <cellStyle name="Euro 10 2 3 18" xfId="4379"/>
    <cellStyle name="Euro 10 2 3 18 2" xfId="4380"/>
    <cellStyle name="Euro 10 2 3 18 3" xfId="4381"/>
    <cellStyle name="Euro 10 2 3 18 4" xfId="4382"/>
    <cellStyle name="Euro 10 2 3 19" xfId="4383"/>
    <cellStyle name="Euro 10 2 3 19 2" xfId="4384"/>
    <cellStyle name="Euro 10 2 3 19 3" xfId="4385"/>
    <cellStyle name="Euro 10 2 3 19 4" xfId="4386"/>
    <cellStyle name="Euro 10 2 3 2" xfId="4387"/>
    <cellStyle name="Euro 10 2 3 2 2" xfId="4388"/>
    <cellStyle name="Euro 10 2 3 2 2 2" xfId="4389"/>
    <cellStyle name="Euro 10 2 3 2 2 3" xfId="4390"/>
    <cellStyle name="Euro 10 2 3 2 2 4" xfId="4391"/>
    <cellStyle name="Euro 10 2 3 2 3" xfId="4392"/>
    <cellStyle name="Euro 10 2 3 2 3 2" xfId="4393"/>
    <cellStyle name="Euro 10 2 3 2 3 3" xfId="4394"/>
    <cellStyle name="Euro 10 2 3 2 3 4" xfId="4395"/>
    <cellStyle name="Euro 10 2 3 2 4" xfId="4396"/>
    <cellStyle name="Euro 10 2 3 2 4 2" xfId="4397"/>
    <cellStyle name="Euro 10 2 3 2 4 3" xfId="4398"/>
    <cellStyle name="Euro 10 2 3 2 4 4" xfId="4399"/>
    <cellStyle name="Euro 10 2 3 2 5" xfId="4400"/>
    <cellStyle name="Euro 10 2 3 2 5 2" xfId="4401"/>
    <cellStyle name="Euro 10 2 3 2 5 3" xfId="4402"/>
    <cellStyle name="Euro 10 2 3 2 5 4" xfId="4403"/>
    <cellStyle name="Euro 10 2 3 2 6" xfId="4404"/>
    <cellStyle name="Euro 10 2 3 2 6 2" xfId="4405"/>
    <cellStyle name="Euro 10 2 3 2 6 3" xfId="4406"/>
    <cellStyle name="Euro 10 2 3 2 6 4" xfId="4407"/>
    <cellStyle name="Euro 10 2 3 2 7" xfId="4408"/>
    <cellStyle name="Euro 10 2 3 2 8" xfId="4409"/>
    <cellStyle name="Euro 10 2 3 2 9" xfId="4410"/>
    <cellStyle name="Euro 10 2 3 20" xfId="4411"/>
    <cellStyle name="Euro 10 2 3 20 2" xfId="4412"/>
    <cellStyle name="Euro 10 2 3 20 3" xfId="4413"/>
    <cellStyle name="Euro 10 2 3 20 4" xfId="4414"/>
    <cellStyle name="Euro 10 2 3 21" xfId="4415"/>
    <cellStyle name="Euro 10 2 3 21 2" xfId="4416"/>
    <cellStyle name="Euro 10 2 3 21 3" xfId="4417"/>
    <cellStyle name="Euro 10 2 3 21 4" xfId="4418"/>
    <cellStyle name="Euro 10 2 3 22" xfId="4419"/>
    <cellStyle name="Euro 10 2 3 22 2" xfId="4420"/>
    <cellStyle name="Euro 10 2 3 22 3" xfId="4421"/>
    <cellStyle name="Euro 10 2 3 22 4" xfId="4422"/>
    <cellStyle name="Euro 10 2 3 23" xfId="4423"/>
    <cellStyle name="Euro 10 2 3 23 2" xfId="4424"/>
    <cellStyle name="Euro 10 2 3 23 3" xfId="4425"/>
    <cellStyle name="Euro 10 2 3 23 4" xfId="4426"/>
    <cellStyle name="Euro 10 2 3 24" xfId="4427"/>
    <cellStyle name="Euro 10 2 3 25" xfId="4428"/>
    <cellStyle name="Euro 10 2 3 26" xfId="4429"/>
    <cellStyle name="Euro 10 2 3 27" xfId="4430"/>
    <cellStyle name="Euro 10 2 3 3" xfId="4431"/>
    <cellStyle name="Euro 10 2 3 3 2" xfId="4432"/>
    <cellStyle name="Euro 10 2 3 3 3" xfId="4433"/>
    <cellStyle name="Euro 10 2 3 3 4" xfId="4434"/>
    <cellStyle name="Euro 10 2 3 4" xfId="4435"/>
    <cellStyle name="Euro 10 2 3 4 2" xfId="4436"/>
    <cellStyle name="Euro 10 2 3 4 3" xfId="4437"/>
    <cellStyle name="Euro 10 2 3 4 4" xfId="4438"/>
    <cellStyle name="Euro 10 2 3 5" xfId="4439"/>
    <cellStyle name="Euro 10 2 3 5 2" xfId="4440"/>
    <cellStyle name="Euro 10 2 3 5 3" xfId="4441"/>
    <cellStyle name="Euro 10 2 3 5 4" xfId="4442"/>
    <cellStyle name="Euro 10 2 3 6" xfId="4443"/>
    <cellStyle name="Euro 10 2 3 6 2" xfId="4444"/>
    <cellStyle name="Euro 10 2 3 6 3" xfId="4445"/>
    <cellStyle name="Euro 10 2 3 6 4" xfId="4446"/>
    <cellStyle name="Euro 10 2 3 7" xfId="4447"/>
    <cellStyle name="Euro 10 2 3 7 2" xfId="4448"/>
    <cellStyle name="Euro 10 2 3 7 3" xfId="4449"/>
    <cellStyle name="Euro 10 2 3 7 4" xfId="4450"/>
    <cellStyle name="Euro 10 2 3 8" xfId="4451"/>
    <cellStyle name="Euro 10 2 3 8 2" xfId="4452"/>
    <cellStyle name="Euro 10 2 3 8 3" xfId="4453"/>
    <cellStyle name="Euro 10 2 3 8 4" xfId="4454"/>
    <cellStyle name="Euro 10 2 3 9" xfId="4455"/>
    <cellStyle name="Euro 10 2 3 9 2" xfId="4456"/>
    <cellStyle name="Euro 10 2 3 9 3" xfId="4457"/>
    <cellStyle name="Euro 10 2 3 9 4" xfId="4458"/>
    <cellStyle name="Euro 10 2 30" xfId="4459"/>
    <cellStyle name="Euro 10 2 31" xfId="4460"/>
    <cellStyle name="Euro 10 2 4" xfId="4461"/>
    <cellStyle name="Euro 10 2 4 10" xfId="4462"/>
    <cellStyle name="Euro 10 2 4 10 2" xfId="4463"/>
    <cellStyle name="Euro 10 2 4 10 3" xfId="4464"/>
    <cellStyle name="Euro 10 2 4 10 4" xfId="4465"/>
    <cellStyle name="Euro 10 2 4 11" xfId="4466"/>
    <cellStyle name="Euro 10 2 4 11 2" xfId="4467"/>
    <cellStyle name="Euro 10 2 4 11 3" xfId="4468"/>
    <cellStyle name="Euro 10 2 4 11 4" xfId="4469"/>
    <cellStyle name="Euro 10 2 4 12" xfId="4470"/>
    <cellStyle name="Euro 10 2 4 12 2" xfId="4471"/>
    <cellStyle name="Euro 10 2 4 12 3" xfId="4472"/>
    <cellStyle name="Euro 10 2 4 12 4" xfId="4473"/>
    <cellStyle name="Euro 10 2 4 13" xfId="4474"/>
    <cellStyle name="Euro 10 2 4 13 2" xfId="4475"/>
    <cellStyle name="Euro 10 2 4 13 3" xfId="4476"/>
    <cellStyle name="Euro 10 2 4 13 4" xfId="4477"/>
    <cellStyle name="Euro 10 2 4 14" xfId="4478"/>
    <cellStyle name="Euro 10 2 4 14 2" xfId="4479"/>
    <cellStyle name="Euro 10 2 4 14 3" xfId="4480"/>
    <cellStyle name="Euro 10 2 4 14 4" xfId="4481"/>
    <cellStyle name="Euro 10 2 4 15" xfId="4482"/>
    <cellStyle name="Euro 10 2 4 15 2" xfId="4483"/>
    <cellStyle name="Euro 10 2 4 15 3" xfId="4484"/>
    <cellStyle name="Euro 10 2 4 15 4" xfId="4485"/>
    <cellStyle name="Euro 10 2 4 16" xfId="4486"/>
    <cellStyle name="Euro 10 2 4 16 2" xfId="4487"/>
    <cellStyle name="Euro 10 2 4 16 3" xfId="4488"/>
    <cellStyle name="Euro 10 2 4 16 4" xfId="4489"/>
    <cellStyle name="Euro 10 2 4 17" xfId="4490"/>
    <cellStyle name="Euro 10 2 4 17 2" xfId="4491"/>
    <cellStyle name="Euro 10 2 4 17 3" xfId="4492"/>
    <cellStyle name="Euro 10 2 4 17 4" xfId="4493"/>
    <cellStyle name="Euro 10 2 4 18" xfId="4494"/>
    <cellStyle name="Euro 10 2 4 18 2" xfId="4495"/>
    <cellStyle name="Euro 10 2 4 18 3" xfId="4496"/>
    <cellStyle name="Euro 10 2 4 18 4" xfId="4497"/>
    <cellStyle name="Euro 10 2 4 19" xfId="4498"/>
    <cellStyle name="Euro 10 2 4 19 2" xfId="4499"/>
    <cellStyle name="Euro 10 2 4 19 3" xfId="4500"/>
    <cellStyle name="Euro 10 2 4 19 4" xfId="4501"/>
    <cellStyle name="Euro 10 2 4 2" xfId="4502"/>
    <cellStyle name="Euro 10 2 4 2 2" xfId="4503"/>
    <cellStyle name="Euro 10 2 4 2 2 2" xfId="4504"/>
    <cellStyle name="Euro 10 2 4 2 2 3" xfId="4505"/>
    <cellStyle name="Euro 10 2 4 2 2 4" xfId="4506"/>
    <cellStyle name="Euro 10 2 4 2 3" xfId="4507"/>
    <cellStyle name="Euro 10 2 4 2 3 2" xfId="4508"/>
    <cellStyle name="Euro 10 2 4 2 3 3" xfId="4509"/>
    <cellStyle name="Euro 10 2 4 2 3 4" xfId="4510"/>
    <cellStyle name="Euro 10 2 4 2 4" xfId="4511"/>
    <cellStyle name="Euro 10 2 4 2 4 2" xfId="4512"/>
    <cellStyle name="Euro 10 2 4 2 4 3" xfId="4513"/>
    <cellStyle name="Euro 10 2 4 2 4 4" xfId="4514"/>
    <cellStyle name="Euro 10 2 4 2 5" xfId="4515"/>
    <cellStyle name="Euro 10 2 4 2 5 2" xfId="4516"/>
    <cellStyle name="Euro 10 2 4 2 5 3" xfId="4517"/>
    <cellStyle name="Euro 10 2 4 2 5 4" xfId="4518"/>
    <cellStyle name="Euro 10 2 4 2 6" xfId="4519"/>
    <cellStyle name="Euro 10 2 4 2 6 2" xfId="4520"/>
    <cellStyle name="Euro 10 2 4 2 6 3" xfId="4521"/>
    <cellStyle name="Euro 10 2 4 2 6 4" xfId="4522"/>
    <cellStyle name="Euro 10 2 4 2 7" xfId="4523"/>
    <cellStyle name="Euro 10 2 4 2 8" xfId="4524"/>
    <cellStyle name="Euro 10 2 4 2 9" xfId="4525"/>
    <cellStyle name="Euro 10 2 4 20" xfId="4526"/>
    <cellStyle name="Euro 10 2 4 20 2" xfId="4527"/>
    <cellStyle name="Euro 10 2 4 20 3" xfId="4528"/>
    <cellStyle name="Euro 10 2 4 20 4" xfId="4529"/>
    <cellStyle name="Euro 10 2 4 21" xfId="4530"/>
    <cellStyle name="Euro 10 2 4 21 2" xfId="4531"/>
    <cellStyle name="Euro 10 2 4 21 3" xfId="4532"/>
    <cellStyle name="Euro 10 2 4 21 4" xfId="4533"/>
    <cellStyle name="Euro 10 2 4 22" xfId="4534"/>
    <cellStyle name="Euro 10 2 4 22 2" xfId="4535"/>
    <cellStyle name="Euro 10 2 4 22 3" xfId="4536"/>
    <cellStyle name="Euro 10 2 4 22 4" xfId="4537"/>
    <cellStyle name="Euro 10 2 4 23" xfId="4538"/>
    <cellStyle name="Euro 10 2 4 23 2" xfId="4539"/>
    <cellStyle name="Euro 10 2 4 23 3" xfId="4540"/>
    <cellStyle name="Euro 10 2 4 23 4" xfId="4541"/>
    <cellStyle name="Euro 10 2 4 24" xfId="4542"/>
    <cellStyle name="Euro 10 2 4 25" xfId="4543"/>
    <cellStyle name="Euro 10 2 4 26" xfId="4544"/>
    <cellStyle name="Euro 10 2 4 27" xfId="4545"/>
    <cellStyle name="Euro 10 2 4 3" xfId="4546"/>
    <cellStyle name="Euro 10 2 4 3 2" xfId="4547"/>
    <cellStyle name="Euro 10 2 4 3 3" xfId="4548"/>
    <cellStyle name="Euro 10 2 4 3 4" xfId="4549"/>
    <cellStyle name="Euro 10 2 4 4" xfId="4550"/>
    <cellStyle name="Euro 10 2 4 4 2" xfId="4551"/>
    <cellStyle name="Euro 10 2 4 4 3" xfId="4552"/>
    <cellStyle name="Euro 10 2 4 4 4" xfId="4553"/>
    <cellStyle name="Euro 10 2 4 5" xfId="4554"/>
    <cellStyle name="Euro 10 2 4 5 2" xfId="4555"/>
    <cellStyle name="Euro 10 2 4 5 3" xfId="4556"/>
    <cellStyle name="Euro 10 2 4 5 4" xfId="4557"/>
    <cellStyle name="Euro 10 2 4 6" xfId="4558"/>
    <cellStyle name="Euro 10 2 4 6 2" xfId="4559"/>
    <cellStyle name="Euro 10 2 4 6 3" xfId="4560"/>
    <cellStyle name="Euro 10 2 4 6 4" xfId="4561"/>
    <cellStyle name="Euro 10 2 4 7" xfId="4562"/>
    <cellStyle name="Euro 10 2 4 7 2" xfId="4563"/>
    <cellStyle name="Euro 10 2 4 7 3" xfId="4564"/>
    <cellStyle name="Euro 10 2 4 7 4" xfId="4565"/>
    <cellStyle name="Euro 10 2 4 8" xfId="4566"/>
    <cellStyle name="Euro 10 2 4 8 2" xfId="4567"/>
    <cellStyle name="Euro 10 2 4 8 3" xfId="4568"/>
    <cellStyle name="Euro 10 2 4 8 4" xfId="4569"/>
    <cellStyle name="Euro 10 2 4 9" xfId="4570"/>
    <cellStyle name="Euro 10 2 4 9 2" xfId="4571"/>
    <cellStyle name="Euro 10 2 4 9 3" xfId="4572"/>
    <cellStyle name="Euro 10 2 4 9 4" xfId="4573"/>
    <cellStyle name="Euro 10 2 5" xfId="4574"/>
    <cellStyle name="Euro 10 2 5 10" xfId="4575"/>
    <cellStyle name="Euro 10 2 5 10 2" xfId="4576"/>
    <cellStyle name="Euro 10 2 5 10 3" xfId="4577"/>
    <cellStyle name="Euro 10 2 5 10 4" xfId="4578"/>
    <cellStyle name="Euro 10 2 5 11" xfId="4579"/>
    <cellStyle name="Euro 10 2 5 11 2" xfId="4580"/>
    <cellStyle name="Euro 10 2 5 11 3" xfId="4581"/>
    <cellStyle name="Euro 10 2 5 11 4" xfId="4582"/>
    <cellStyle name="Euro 10 2 5 12" xfId="4583"/>
    <cellStyle name="Euro 10 2 5 12 2" xfId="4584"/>
    <cellStyle name="Euro 10 2 5 12 3" xfId="4585"/>
    <cellStyle name="Euro 10 2 5 12 4" xfId="4586"/>
    <cellStyle name="Euro 10 2 5 13" xfId="4587"/>
    <cellStyle name="Euro 10 2 5 13 2" xfId="4588"/>
    <cellStyle name="Euro 10 2 5 13 3" xfId="4589"/>
    <cellStyle name="Euro 10 2 5 13 4" xfId="4590"/>
    <cellStyle name="Euro 10 2 5 14" xfId="4591"/>
    <cellStyle name="Euro 10 2 5 14 2" xfId="4592"/>
    <cellStyle name="Euro 10 2 5 14 3" xfId="4593"/>
    <cellStyle name="Euro 10 2 5 14 4" xfId="4594"/>
    <cellStyle name="Euro 10 2 5 15" xfId="4595"/>
    <cellStyle name="Euro 10 2 5 15 2" xfId="4596"/>
    <cellStyle name="Euro 10 2 5 15 3" xfId="4597"/>
    <cellStyle name="Euro 10 2 5 15 4" xfId="4598"/>
    <cellStyle name="Euro 10 2 5 16" xfId="4599"/>
    <cellStyle name="Euro 10 2 5 16 2" xfId="4600"/>
    <cellStyle name="Euro 10 2 5 16 3" xfId="4601"/>
    <cellStyle name="Euro 10 2 5 16 4" xfId="4602"/>
    <cellStyle name="Euro 10 2 5 17" xfId="4603"/>
    <cellStyle name="Euro 10 2 5 17 2" xfId="4604"/>
    <cellStyle name="Euro 10 2 5 17 3" xfId="4605"/>
    <cellStyle name="Euro 10 2 5 17 4" xfId="4606"/>
    <cellStyle name="Euro 10 2 5 18" xfId="4607"/>
    <cellStyle name="Euro 10 2 5 18 2" xfId="4608"/>
    <cellStyle name="Euro 10 2 5 18 3" xfId="4609"/>
    <cellStyle name="Euro 10 2 5 18 4" xfId="4610"/>
    <cellStyle name="Euro 10 2 5 19" xfId="4611"/>
    <cellStyle name="Euro 10 2 5 19 2" xfId="4612"/>
    <cellStyle name="Euro 10 2 5 19 3" xfId="4613"/>
    <cellStyle name="Euro 10 2 5 19 4" xfId="4614"/>
    <cellStyle name="Euro 10 2 5 2" xfId="4615"/>
    <cellStyle name="Euro 10 2 5 2 2" xfId="4616"/>
    <cellStyle name="Euro 10 2 5 2 2 2" xfId="4617"/>
    <cellStyle name="Euro 10 2 5 2 2 3" xfId="4618"/>
    <cellStyle name="Euro 10 2 5 2 2 4" xfId="4619"/>
    <cellStyle name="Euro 10 2 5 2 3" xfId="4620"/>
    <cellStyle name="Euro 10 2 5 2 3 2" xfId="4621"/>
    <cellStyle name="Euro 10 2 5 2 3 3" xfId="4622"/>
    <cellStyle name="Euro 10 2 5 2 3 4" xfId="4623"/>
    <cellStyle name="Euro 10 2 5 2 4" xfId="4624"/>
    <cellStyle name="Euro 10 2 5 2 4 2" xfId="4625"/>
    <cellStyle name="Euro 10 2 5 2 4 3" xfId="4626"/>
    <cellStyle name="Euro 10 2 5 2 4 4" xfId="4627"/>
    <cellStyle name="Euro 10 2 5 2 5" xfId="4628"/>
    <cellStyle name="Euro 10 2 5 2 5 2" xfId="4629"/>
    <cellStyle name="Euro 10 2 5 2 5 3" xfId="4630"/>
    <cellStyle name="Euro 10 2 5 2 5 4" xfId="4631"/>
    <cellStyle name="Euro 10 2 5 2 6" xfId="4632"/>
    <cellStyle name="Euro 10 2 5 2 6 2" xfId="4633"/>
    <cellStyle name="Euro 10 2 5 2 6 3" xfId="4634"/>
    <cellStyle name="Euro 10 2 5 2 6 4" xfId="4635"/>
    <cellStyle name="Euro 10 2 5 2 7" xfId="4636"/>
    <cellStyle name="Euro 10 2 5 2 8" xfId="4637"/>
    <cellStyle name="Euro 10 2 5 2 9" xfId="4638"/>
    <cellStyle name="Euro 10 2 5 20" xfId="4639"/>
    <cellStyle name="Euro 10 2 5 20 2" xfId="4640"/>
    <cellStyle name="Euro 10 2 5 20 3" xfId="4641"/>
    <cellStyle name="Euro 10 2 5 20 4" xfId="4642"/>
    <cellStyle name="Euro 10 2 5 21" xfId="4643"/>
    <cellStyle name="Euro 10 2 5 21 2" xfId="4644"/>
    <cellStyle name="Euro 10 2 5 21 3" xfId="4645"/>
    <cellStyle name="Euro 10 2 5 21 4" xfId="4646"/>
    <cellStyle name="Euro 10 2 5 22" xfId="4647"/>
    <cellStyle name="Euro 10 2 5 22 2" xfId="4648"/>
    <cellStyle name="Euro 10 2 5 22 3" xfId="4649"/>
    <cellStyle name="Euro 10 2 5 22 4" xfId="4650"/>
    <cellStyle name="Euro 10 2 5 23" xfId="4651"/>
    <cellStyle name="Euro 10 2 5 23 2" xfId="4652"/>
    <cellStyle name="Euro 10 2 5 23 3" xfId="4653"/>
    <cellStyle name="Euro 10 2 5 23 4" xfId="4654"/>
    <cellStyle name="Euro 10 2 5 24" xfId="4655"/>
    <cellStyle name="Euro 10 2 5 25" xfId="4656"/>
    <cellStyle name="Euro 10 2 5 26" xfId="4657"/>
    <cellStyle name="Euro 10 2 5 27" xfId="4658"/>
    <cellStyle name="Euro 10 2 5 3" xfId="4659"/>
    <cellStyle name="Euro 10 2 5 3 2" xfId="4660"/>
    <cellStyle name="Euro 10 2 5 3 3" xfId="4661"/>
    <cellStyle name="Euro 10 2 5 3 4" xfId="4662"/>
    <cellStyle name="Euro 10 2 5 4" xfId="4663"/>
    <cellStyle name="Euro 10 2 5 4 2" xfId="4664"/>
    <cellStyle name="Euro 10 2 5 4 3" xfId="4665"/>
    <cellStyle name="Euro 10 2 5 4 4" xfId="4666"/>
    <cellStyle name="Euro 10 2 5 5" xfId="4667"/>
    <cellStyle name="Euro 10 2 5 5 2" xfId="4668"/>
    <cellStyle name="Euro 10 2 5 5 3" xfId="4669"/>
    <cellStyle name="Euro 10 2 5 5 4" xfId="4670"/>
    <cellStyle name="Euro 10 2 5 6" xfId="4671"/>
    <cellStyle name="Euro 10 2 5 6 2" xfId="4672"/>
    <cellStyle name="Euro 10 2 5 6 3" xfId="4673"/>
    <cellStyle name="Euro 10 2 5 6 4" xfId="4674"/>
    <cellStyle name="Euro 10 2 5 7" xfId="4675"/>
    <cellStyle name="Euro 10 2 5 7 2" xfId="4676"/>
    <cellStyle name="Euro 10 2 5 7 3" xfId="4677"/>
    <cellStyle name="Euro 10 2 5 7 4" xfId="4678"/>
    <cellStyle name="Euro 10 2 5 8" xfId="4679"/>
    <cellStyle name="Euro 10 2 5 8 2" xfId="4680"/>
    <cellStyle name="Euro 10 2 5 8 3" xfId="4681"/>
    <cellStyle name="Euro 10 2 5 8 4" xfId="4682"/>
    <cellStyle name="Euro 10 2 5 9" xfId="4683"/>
    <cellStyle name="Euro 10 2 5 9 2" xfId="4684"/>
    <cellStyle name="Euro 10 2 5 9 3" xfId="4685"/>
    <cellStyle name="Euro 10 2 5 9 4" xfId="4686"/>
    <cellStyle name="Euro 10 2 6" xfId="4687"/>
    <cellStyle name="Euro 10 2 6 2" xfId="4688"/>
    <cellStyle name="Euro 10 2 6 2 2" xfId="4689"/>
    <cellStyle name="Euro 10 2 6 2 3" xfId="4690"/>
    <cellStyle name="Euro 10 2 6 2 4" xfId="4691"/>
    <cellStyle name="Euro 10 2 6 3" xfId="4692"/>
    <cellStyle name="Euro 10 2 6 3 2" xfId="4693"/>
    <cellStyle name="Euro 10 2 6 3 3" xfId="4694"/>
    <cellStyle name="Euro 10 2 6 3 4" xfId="4695"/>
    <cellStyle name="Euro 10 2 6 4" xfId="4696"/>
    <cellStyle name="Euro 10 2 6 4 2" xfId="4697"/>
    <cellStyle name="Euro 10 2 6 4 3" xfId="4698"/>
    <cellStyle name="Euro 10 2 6 4 4" xfId="4699"/>
    <cellStyle name="Euro 10 2 6 5" xfId="4700"/>
    <cellStyle name="Euro 10 2 6 5 2" xfId="4701"/>
    <cellStyle name="Euro 10 2 6 5 3" xfId="4702"/>
    <cellStyle name="Euro 10 2 6 5 4" xfId="4703"/>
    <cellStyle name="Euro 10 2 6 6" xfId="4704"/>
    <cellStyle name="Euro 10 2 6 6 2" xfId="4705"/>
    <cellStyle name="Euro 10 2 6 6 3" xfId="4706"/>
    <cellStyle name="Euro 10 2 6 6 4" xfId="4707"/>
    <cellStyle name="Euro 10 2 6 7" xfId="4708"/>
    <cellStyle name="Euro 10 2 6 8" xfId="4709"/>
    <cellStyle name="Euro 10 2 6 9" xfId="4710"/>
    <cellStyle name="Euro 10 2 7" xfId="4711"/>
    <cellStyle name="Euro 10 2 7 2" xfId="4712"/>
    <cellStyle name="Euro 10 2 7 3" xfId="4713"/>
    <cellStyle name="Euro 10 2 7 4" xfId="4714"/>
    <cellStyle name="Euro 10 2 8" xfId="4715"/>
    <cellStyle name="Euro 10 2 8 2" xfId="4716"/>
    <cellStyle name="Euro 10 2 8 3" xfId="4717"/>
    <cellStyle name="Euro 10 2 8 4" xfId="4718"/>
    <cellStyle name="Euro 10 2 9" xfId="4719"/>
    <cellStyle name="Euro 10 2 9 2" xfId="4720"/>
    <cellStyle name="Euro 10 2 9 3" xfId="4721"/>
    <cellStyle name="Euro 10 2 9 4" xfId="4722"/>
    <cellStyle name="Euro 10 20" xfId="4723"/>
    <cellStyle name="Euro 10 20 2" xfId="4724"/>
    <cellStyle name="Euro 10 20 3" xfId="4725"/>
    <cellStyle name="Euro 10 20 4" xfId="4726"/>
    <cellStyle name="Euro 10 21" xfId="4727"/>
    <cellStyle name="Euro 10 21 2" xfId="4728"/>
    <cellStyle name="Euro 10 21 3" xfId="4729"/>
    <cellStyle name="Euro 10 21 4" xfId="4730"/>
    <cellStyle name="Euro 10 22" xfId="4731"/>
    <cellStyle name="Euro 10 22 2" xfId="4732"/>
    <cellStyle name="Euro 10 22 3" xfId="4733"/>
    <cellStyle name="Euro 10 22 4" xfId="4734"/>
    <cellStyle name="Euro 10 23" xfId="4735"/>
    <cellStyle name="Euro 10 23 2" xfId="4736"/>
    <cellStyle name="Euro 10 23 3" xfId="4737"/>
    <cellStyle name="Euro 10 23 4" xfId="4738"/>
    <cellStyle name="Euro 10 24" xfId="4739"/>
    <cellStyle name="Euro 10 24 2" xfId="4740"/>
    <cellStyle name="Euro 10 24 3" xfId="4741"/>
    <cellStyle name="Euro 10 24 4" xfId="4742"/>
    <cellStyle name="Euro 10 25" xfId="4743"/>
    <cellStyle name="Euro 10 25 2" xfId="4744"/>
    <cellStyle name="Euro 10 25 3" xfId="4745"/>
    <cellStyle name="Euro 10 25 4" xfId="4746"/>
    <cellStyle name="Euro 10 26" xfId="4747"/>
    <cellStyle name="Euro 10 26 2" xfId="4748"/>
    <cellStyle name="Euro 10 26 3" xfId="4749"/>
    <cellStyle name="Euro 10 26 4" xfId="4750"/>
    <cellStyle name="Euro 10 27" xfId="4751"/>
    <cellStyle name="Euro 10 27 2" xfId="4752"/>
    <cellStyle name="Euro 10 27 3" xfId="4753"/>
    <cellStyle name="Euro 10 27 4" xfId="4754"/>
    <cellStyle name="Euro 10 28" xfId="4755"/>
    <cellStyle name="Euro 10 28 2" xfId="4756"/>
    <cellStyle name="Euro 10 28 3" xfId="4757"/>
    <cellStyle name="Euro 10 28 4" xfId="4758"/>
    <cellStyle name="Euro 10 29" xfId="4759"/>
    <cellStyle name="Euro 10 3" xfId="4760"/>
    <cellStyle name="Euro 10 3 10" xfId="4761"/>
    <cellStyle name="Euro 10 3 10 2" xfId="4762"/>
    <cellStyle name="Euro 10 3 10 3" xfId="4763"/>
    <cellStyle name="Euro 10 3 10 4" xfId="4764"/>
    <cellStyle name="Euro 10 3 11" xfId="4765"/>
    <cellStyle name="Euro 10 3 11 2" xfId="4766"/>
    <cellStyle name="Euro 10 3 11 3" xfId="4767"/>
    <cellStyle name="Euro 10 3 11 4" xfId="4768"/>
    <cellStyle name="Euro 10 3 12" xfId="4769"/>
    <cellStyle name="Euro 10 3 12 2" xfId="4770"/>
    <cellStyle name="Euro 10 3 12 3" xfId="4771"/>
    <cellStyle name="Euro 10 3 12 4" xfId="4772"/>
    <cellStyle name="Euro 10 3 13" xfId="4773"/>
    <cellStyle name="Euro 10 3 13 2" xfId="4774"/>
    <cellStyle name="Euro 10 3 13 3" xfId="4775"/>
    <cellStyle name="Euro 10 3 13 4" xfId="4776"/>
    <cellStyle name="Euro 10 3 14" xfId="4777"/>
    <cellStyle name="Euro 10 3 14 2" xfId="4778"/>
    <cellStyle name="Euro 10 3 14 3" xfId="4779"/>
    <cellStyle name="Euro 10 3 14 4" xfId="4780"/>
    <cellStyle name="Euro 10 3 15" xfId="4781"/>
    <cellStyle name="Euro 10 3 15 2" xfId="4782"/>
    <cellStyle name="Euro 10 3 15 3" xfId="4783"/>
    <cellStyle name="Euro 10 3 15 4" xfId="4784"/>
    <cellStyle name="Euro 10 3 16" xfId="4785"/>
    <cellStyle name="Euro 10 3 16 2" xfId="4786"/>
    <cellStyle name="Euro 10 3 16 3" xfId="4787"/>
    <cellStyle name="Euro 10 3 16 4" xfId="4788"/>
    <cellStyle name="Euro 10 3 17" xfId="4789"/>
    <cellStyle name="Euro 10 3 17 2" xfId="4790"/>
    <cellStyle name="Euro 10 3 17 3" xfId="4791"/>
    <cellStyle name="Euro 10 3 17 4" xfId="4792"/>
    <cellStyle name="Euro 10 3 18" xfId="4793"/>
    <cellStyle name="Euro 10 3 18 2" xfId="4794"/>
    <cellStyle name="Euro 10 3 18 3" xfId="4795"/>
    <cellStyle name="Euro 10 3 18 4" xfId="4796"/>
    <cellStyle name="Euro 10 3 19" xfId="4797"/>
    <cellStyle name="Euro 10 3 19 2" xfId="4798"/>
    <cellStyle name="Euro 10 3 19 3" xfId="4799"/>
    <cellStyle name="Euro 10 3 19 4" xfId="4800"/>
    <cellStyle name="Euro 10 3 2" xfId="4801"/>
    <cellStyle name="Euro 10 3 2 2" xfId="4802"/>
    <cellStyle name="Euro 10 3 2 2 2" xfId="4803"/>
    <cellStyle name="Euro 10 3 2 2 3" xfId="4804"/>
    <cellStyle name="Euro 10 3 2 2 4" xfId="4805"/>
    <cellStyle name="Euro 10 3 2 3" xfId="4806"/>
    <cellStyle name="Euro 10 3 2 3 2" xfId="4807"/>
    <cellStyle name="Euro 10 3 2 3 3" xfId="4808"/>
    <cellStyle name="Euro 10 3 2 3 4" xfId="4809"/>
    <cellStyle name="Euro 10 3 2 4" xfId="4810"/>
    <cellStyle name="Euro 10 3 2 4 2" xfId="4811"/>
    <cellStyle name="Euro 10 3 2 4 3" xfId="4812"/>
    <cellStyle name="Euro 10 3 2 4 4" xfId="4813"/>
    <cellStyle name="Euro 10 3 2 5" xfId="4814"/>
    <cellStyle name="Euro 10 3 2 5 2" xfId="4815"/>
    <cellStyle name="Euro 10 3 2 5 3" xfId="4816"/>
    <cellStyle name="Euro 10 3 2 5 4" xfId="4817"/>
    <cellStyle name="Euro 10 3 2 6" xfId="4818"/>
    <cellStyle name="Euro 10 3 2 6 2" xfId="4819"/>
    <cellStyle name="Euro 10 3 2 6 3" xfId="4820"/>
    <cellStyle name="Euro 10 3 2 6 4" xfId="4821"/>
    <cellStyle name="Euro 10 3 2 7" xfId="4822"/>
    <cellStyle name="Euro 10 3 2 8" xfId="4823"/>
    <cellStyle name="Euro 10 3 2 9" xfId="4824"/>
    <cellStyle name="Euro 10 3 20" xfId="4825"/>
    <cellStyle name="Euro 10 3 20 2" xfId="4826"/>
    <cellStyle name="Euro 10 3 20 3" xfId="4827"/>
    <cellStyle name="Euro 10 3 20 4" xfId="4828"/>
    <cellStyle name="Euro 10 3 21" xfId="4829"/>
    <cellStyle name="Euro 10 3 21 2" xfId="4830"/>
    <cellStyle name="Euro 10 3 21 3" xfId="4831"/>
    <cellStyle name="Euro 10 3 21 4" xfId="4832"/>
    <cellStyle name="Euro 10 3 22" xfId="4833"/>
    <cellStyle name="Euro 10 3 22 2" xfId="4834"/>
    <cellStyle name="Euro 10 3 22 3" xfId="4835"/>
    <cellStyle name="Euro 10 3 22 4" xfId="4836"/>
    <cellStyle name="Euro 10 3 23" xfId="4837"/>
    <cellStyle name="Euro 10 3 23 2" xfId="4838"/>
    <cellStyle name="Euro 10 3 23 3" xfId="4839"/>
    <cellStyle name="Euro 10 3 23 4" xfId="4840"/>
    <cellStyle name="Euro 10 3 24" xfId="4841"/>
    <cellStyle name="Euro 10 3 25" xfId="4842"/>
    <cellStyle name="Euro 10 3 26" xfId="4843"/>
    <cellStyle name="Euro 10 3 27" xfId="4844"/>
    <cellStyle name="Euro 10 3 3" xfId="4845"/>
    <cellStyle name="Euro 10 3 3 2" xfId="4846"/>
    <cellStyle name="Euro 10 3 3 3" xfId="4847"/>
    <cellStyle name="Euro 10 3 3 4" xfId="4848"/>
    <cellStyle name="Euro 10 3 4" xfId="4849"/>
    <cellStyle name="Euro 10 3 4 2" xfId="4850"/>
    <cellStyle name="Euro 10 3 4 3" xfId="4851"/>
    <cellStyle name="Euro 10 3 4 4" xfId="4852"/>
    <cellStyle name="Euro 10 3 5" xfId="4853"/>
    <cellStyle name="Euro 10 3 5 2" xfId="4854"/>
    <cellStyle name="Euro 10 3 5 3" xfId="4855"/>
    <cellStyle name="Euro 10 3 5 4" xfId="4856"/>
    <cellStyle name="Euro 10 3 6" xfId="4857"/>
    <cellStyle name="Euro 10 3 6 2" xfId="4858"/>
    <cellStyle name="Euro 10 3 6 3" xfId="4859"/>
    <cellStyle name="Euro 10 3 6 4" xfId="4860"/>
    <cellStyle name="Euro 10 3 7" xfId="4861"/>
    <cellStyle name="Euro 10 3 7 2" xfId="4862"/>
    <cellStyle name="Euro 10 3 7 3" xfId="4863"/>
    <cellStyle name="Euro 10 3 7 4" xfId="4864"/>
    <cellStyle name="Euro 10 3 8" xfId="4865"/>
    <cellStyle name="Euro 10 3 8 2" xfId="4866"/>
    <cellStyle name="Euro 10 3 8 3" xfId="4867"/>
    <cellStyle name="Euro 10 3 8 4" xfId="4868"/>
    <cellStyle name="Euro 10 3 9" xfId="4869"/>
    <cellStyle name="Euro 10 3 9 2" xfId="4870"/>
    <cellStyle name="Euro 10 3 9 3" xfId="4871"/>
    <cellStyle name="Euro 10 3 9 4" xfId="4872"/>
    <cellStyle name="Euro 10 30" xfId="4873"/>
    <cellStyle name="Euro 10 31" xfId="4874"/>
    <cellStyle name="Euro 10 32" xfId="4875"/>
    <cellStyle name="Euro 10 4" xfId="4876"/>
    <cellStyle name="Euro 10 4 2" xfId="4877"/>
    <cellStyle name="Euro 10 4 3" xfId="4878"/>
    <cellStyle name="Euro 10 4 4" xfId="4879"/>
    <cellStyle name="Euro 10 5" xfId="4880"/>
    <cellStyle name="Euro 10 5 2" xfId="4881"/>
    <cellStyle name="Euro 10 5 3" xfId="4882"/>
    <cellStyle name="Euro 10 5 4" xfId="4883"/>
    <cellStyle name="Euro 10 6" xfId="4884"/>
    <cellStyle name="Euro 10 6 2" xfId="4885"/>
    <cellStyle name="Euro 10 6 3" xfId="4886"/>
    <cellStyle name="Euro 10 6 4" xfId="4887"/>
    <cellStyle name="Euro 10 7" xfId="4888"/>
    <cellStyle name="Euro 10 7 2" xfId="4889"/>
    <cellStyle name="Euro 10 7 3" xfId="4890"/>
    <cellStyle name="Euro 10 7 4" xfId="4891"/>
    <cellStyle name="Euro 10 8" xfId="4892"/>
    <cellStyle name="Euro 10 8 2" xfId="4893"/>
    <cellStyle name="Euro 10 8 3" xfId="4894"/>
    <cellStyle name="Euro 10 8 4" xfId="4895"/>
    <cellStyle name="Euro 10 9" xfId="4896"/>
    <cellStyle name="Euro 10 9 2" xfId="4897"/>
    <cellStyle name="Euro 10 9 3" xfId="4898"/>
    <cellStyle name="Euro 10 9 4" xfId="4899"/>
    <cellStyle name="Euro 11" xfId="4900"/>
    <cellStyle name="Euro 11 10" xfId="4901"/>
    <cellStyle name="Euro 11 10 2" xfId="4902"/>
    <cellStyle name="Euro 11 10 3" xfId="4903"/>
    <cellStyle name="Euro 11 10 4" xfId="4904"/>
    <cellStyle name="Euro 11 11" xfId="4905"/>
    <cellStyle name="Euro 11 11 2" xfId="4906"/>
    <cellStyle name="Euro 11 11 3" xfId="4907"/>
    <cellStyle name="Euro 11 11 4" xfId="4908"/>
    <cellStyle name="Euro 11 12" xfId="4909"/>
    <cellStyle name="Euro 11 12 2" xfId="4910"/>
    <cellStyle name="Euro 11 12 3" xfId="4911"/>
    <cellStyle name="Euro 11 12 4" xfId="4912"/>
    <cellStyle name="Euro 11 13" xfId="4913"/>
    <cellStyle name="Euro 11 13 2" xfId="4914"/>
    <cellStyle name="Euro 11 13 3" xfId="4915"/>
    <cellStyle name="Euro 11 13 4" xfId="4916"/>
    <cellStyle name="Euro 11 14" xfId="4917"/>
    <cellStyle name="Euro 11 14 2" xfId="4918"/>
    <cellStyle name="Euro 11 14 3" xfId="4919"/>
    <cellStyle name="Euro 11 14 4" xfId="4920"/>
    <cellStyle name="Euro 11 15" xfId="4921"/>
    <cellStyle name="Euro 11 15 10" xfId="4922"/>
    <cellStyle name="Euro 11 15 10 2" xfId="4923"/>
    <cellStyle name="Euro 11 15 10 3" xfId="4924"/>
    <cellStyle name="Euro 11 15 10 4" xfId="4925"/>
    <cellStyle name="Euro 11 15 11" xfId="4926"/>
    <cellStyle name="Euro 11 15 12" xfId="4927"/>
    <cellStyle name="Euro 11 15 13" xfId="4928"/>
    <cellStyle name="Euro 11 15 14" xfId="4929"/>
    <cellStyle name="Euro 11 15 2" xfId="4930"/>
    <cellStyle name="Euro 11 15 2 2" xfId="4931"/>
    <cellStyle name="Euro 11 15 2 3" xfId="4932"/>
    <cellStyle name="Euro 11 15 2 4" xfId="4933"/>
    <cellStyle name="Euro 11 15 3" xfId="4934"/>
    <cellStyle name="Euro 11 15 3 2" xfId="4935"/>
    <cellStyle name="Euro 11 15 3 3" xfId="4936"/>
    <cellStyle name="Euro 11 15 3 4" xfId="4937"/>
    <cellStyle name="Euro 11 15 4" xfId="4938"/>
    <cellStyle name="Euro 11 15 4 2" xfId="4939"/>
    <cellStyle name="Euro 11 15 4 3" xfId="4940"/>
    <cellStyle name="Euro 11 15 4 4" xfId="4941"/>
    <cellStyle name="Euro 11 15 5" xfId="4942"/>
    <cellStyle name="Euro 11 15 5 2" xfId="4943"/>
    <cellStyle name="Euro 11 15 5 3" xfId="4944"/>
    <cellStyle name="Euro 11 15 5 4" xfId="4945"/>
    <cellStyle name="Euro 11 15 6" xfId="4946"/>
    <cellStyle name="Euro 11 15 6 2" xfId="4947"/>
    <cellStyle name="Euro 11 15 6 3" xfId="4948"/>
    <cellStyle name="Euro 11 15 6 4" xfId="4949"/>
    <cellStyle name="Euro 11 15 7" xfId="4950"/>
    <cellStyle name="Euro 11 15 7 2" xfId="4951"/>
    <cellStyle name="Euro 11 15 7 3" xfId="4952"/>
    <cellStyle name="Euro 11 15 7 4" xfId="4953"/>
    <cellStyle name="Euro 11 15 8" xfId="4954"/>
    <cellStyle name="Euro 11 15 8 2" xfId="4955"/>
    <cellStyle name="Euro 11 15 8 3" xfId="4956"/>
    <cellStyle name="Euro 11 15 8 4" xfId="4957"/>
    <cellStyle name="Euro 11 15 9" xfId="4958"/>
    <cellStyle name="Euro 11 15 9 2" xfId="4959"/>
    <cellStyle name="Euro 11 15 9 3" xfId="4960"/>
    <cellStyle name="Euro 11 15 9 4" xfId="4961"/>
    <cellStyle name="Euro 11 16" xfId="4962"/>
    <cellStyle name="Euro 11 16 10" xfId="4963"/>
    <cellStyle name="Euro 11 16 11" xfId="4964"/>
    <cellStyle name="Euro 11 16 12" xfId="4965"/>
    <cellStyle name="Euro 11 16 2" xfId="4966"/>
    <cellStyle name="Euro 11 16 2 2" xfId="4967"/>
    <cellStyle name="Euro 11 16 2 3" xfId="4968"/>
    <cellStyle name="Euro 11 16 2 4" xfId="4969"/>
    <cellStyle name="Euro 11 16 3" xfId="4970"/>
    <cellStyle name="Euro 11 16 3 2" xfId="4971"/>
    <cellStyle name="Euro 11 16 3 3" xfId="4972"/>
    <cellStyle name="Euro 11 16 3 4" xfId="4973"/>
    <cellStyle name="Euro 11 16 4" xfId="4974"/>
    <cellStyle name="Euro 11 16 4 2" xfId="4975"/>
    <cellStyle name="Euro 11 16 4 3" xfId="4976"/>
    <cellStyle name="Euro 11 16 4 4" xfId="4977"/>
    <cellStyle name="Euro 11 16 5" xfId="4978"/>
    <cellStyle name="Euro 11 16 5 2" xfId="4979"/>
    <cellStyle name="Euro 11 16 5 3" xfId="4980"/>
    <cellStyle name="Euro 11 16 5 4" xfId="4981"/>
    <cellStyle name="Euro 11 16 6" xfId="4982"/>
    <cellStyle name="Euro 11 16 6 2" xfId="4983"/>
    <cellStyle name="Euro 11 16 6 3" xfId="4984"/>
    <cellStyle name="Euro 11 16 6 4" xfId="4985"/>
    <cellStyle name="Euro 11 16 7" xfId="4986"/>
    <cellStyle name="Euro 11 16 7 2" xfId="4987"/>
    <cellStyle name="Euro 11 16 7 3" xfId="4988"/>
    <cellStyle name="Euro 11 16 7 4" xfId="4989"/>
    <cellStyle name="Euro 11 16 8" xfId="4990"/>
    <cellStyle name="Euro 11 16 8 2" xfId="4991"/>
    <cellStyle name="Euro 11 16 8 3" xfId="4992"/>
    <cellStyle name="Euro 11 16 8 4" xfId="4993"/>
    <cellStyle name="Euro 11 16 9" xfId="4994"/>
    <cellStyle name="Euro 11 17" xfId="4995"/>
    <cellStyle name="Euro 11 17 2" xfId="4996"/>
    <cellStyle name="Euro 11 17 3" xfId="4997"/>
    <cellStyle name="Euro 11 17 4" xfId="4998"/>
    <cellStyle name="Euro 11 18" xfId="4999"/>
    <cellStyle name="Euro 11 18 2" xfId="5000"/>
    <cellStyle name="Euro 11 18 3" xfId="5001"/>
    <cellStyle name="Euro 11 18 4" xfId="5002"/>
    <cellStyle name="Euro 11 19" xfId="5003"/>
    <cellStyle name="Euro 11 19 2" xfId="5004"/>
    <cellStyle name="Euro 11 19 3" xfId="5005"/>
    <cellStyle name="Euro 11 19 4" xfId="5006"/>
    <cellStyle name="Euro 11 2" xfId="5007"/>
    <cellStyle name="Euro 11 2 2" xfId="5008"/>
    <cellStyle name="Euro 11 2 2 2" xfId="5009"/>
    <cellStyle name="Euro 11 2 2 3" xfId="5010"/>
    <cellStyle name="Euro 11 2 2 4" xfId="5011"/>
    <cellStyle name="Euro 11 2 3" xfId="5012"/>
    <cellStyle name="Euro 11 2 3 2" xfId="5013"/>
    <cellStyle name="Euro 11 2 3 3" xfId="5014"/>
    <cellStyle name="Euro 11 2 3 4" xfId="5015"/>
    <cellStyle name="Euro 11 2 4" xfId="5016"/>
    <cellStyle name="Euro 11 2 4 2" xfId="5017"/>
    <cellStyle name="Euro 11 2 4 3" xfId="5018"/>
    <cellStyle name="Euro 11 2 4 4" xfId="5019"/>
    <cellStyle name="Euro 11 2 5" xfId="5020"/>
    <cellStyle name="Euro 11 2 5 2" xfId="5021"/>
    <cellStyle name="Euro 11 2 5 3" xfId="5022"/>
    <cellStyle name="Euro 11 2 5 4" xfId="5023"/>
    <cellStyle name="Euro 11 2 6" xfId="5024"/>
    <cellStyle name="Euro 11 2 6 2" xfId="5025"/>
    <cellStyle name="Euro 11 2 6 3" xfId="5026"/>
    <cellStyle name="Euro 11 2 6 4" xfId="5027"/>
    <cellStyle name="Euro 11 2 7" xfId="5028"/>
    <cellStyle name="Euro 11 2 8" xfId="5029"/>
    <cellStyle name="Euro 11 2 9" xfId="5030"/>
    <cellStyle name="Euro 11 20" xfId="5031"/>
    <cellStyle name="Euro 11 20 2" xfId="5032"/>
    <cellStyle name="Euro 11 20 3" xfId="5033"/>
    <cellStyle name="Euro 11 20 4" xfId="5034"/>
    <cellStyle name="Euro 11 21" xfId="5035"/>
    <cellStyle name="Euro 11 21 2" xfId="5036"/>
    <cellStyle name="Euro 11 21 3" xfId="5037"/>
    <cellStyle name="Euro 11 21 4" xfId="5038"/>
    <cellStyle name="Euro 11 22" xfId="5039"/>
    <cellStyle name="Euro 11 22 2" xfId="5040"/>
    <cellStyle name="Euro 11 22 3" xfId="5041"/>
    <cellStyle name="Euro 11 22 4" xfId="5042"/>
    <cellStyle name="Euro 11 23" xfId="5043"/>
    <cellStyle name="Euro 11 23 2" xfId="5044"/>
    <cellStyle name="Euro 11 23 3" xfId="5045"/>
    <cellStyle name="Euro 11 23 4" xfId="5046"/>
    <cellStyle name="Euro 11 24" xfId="5047"/>
    <cellStyle name="Euro 11 24 2" xfId="5048"/>
    <cellStyle name="Euro 11 24 3" xfId="5049"/>
    <cellStyle name="Euro 11 24 4" xfId="5050"/>
    <cellStyle name="Euro 11 25" xfId="5051"/>
    <cellStyle name="Euro 11 25 2" xfId="5052"/>
    <cellStyle name="Euro 11 25 3" xfId="5053"/>
    <cellStyle name="Euro 11 25 4" xfId="5054"/>
    <cellStyle name="Euro 11 26" xfId="5055"/>
    <cellStyle name="Euro 11 26 2" xfId="5056"/>
    <cellStyle name="Euro 11 26 3" xfId="5057"/>
    <cellStyle name="Euro 11 26 4" xfId="5058"/>
    <cellStyle name="Euro 11 27" xfId="5059"/>
    <cellStyle name="Euro 11 27 2" xfId="5060"/>
    <cellStyle name="Euro 11 27 3" xfId="5061"/>
    <cellStyle name="Euro 11 27 4" xfId="5062"/>
    <cellStyle name="Euro 11 28" xfId="5063"/>
    <cellStyle name="Euro 11 28 2" xfId="5064"/>
    <cellStyle name="Euro 11 28 3" xfId="5065"/>
    <cellStyle name="Euro 11 28 4" xfId="5066"/>
    <cellStyle name="Euro 11 29" xfId="5067"/>
    <cellStyle name="Euro 11 3" xfId="5068"/>
    <cellStyle name="Euro 11 3 2" xfId="5069"/>
    <cellStyle name="Euro 11 3 3" xfId="5070"/>
    <cellStyle name="Euro 11 3 4" xfId="5071"/>
    <cellStyle name="Euro 11 30" xfId="5072"/>
    <cellStyle name="Euro 11 31" xfId="5073"/>
    <cellStyle name="Euro 11 32" xfId="5074"/>
    <cellStyle name="Euro 11 4" xfId="5075"/>
    <cellStyle name="Euro 11 4 2" xfId="5076"/>
    <cellStyle name="Euro 11 4 3" xfId="5077"/>
    <cellStyle name="Euro 11 4 4" xfId="5078"/>
    <cellStyle name="Euro 11 5" xfId="5079"/>
    <cellStyle name="Euro 11 5 2" xfId="5080"/>
    <cellStyle name="Euro 11 5 3" xfId="5081"/>
    <cellStyle name="Euro 11 5 4" xfId="5082"/>
    <cellStyle name="Euro 11 6" xfId="5083"/>
    <cellStyle name="Euro 11 6 2" xfId="5084"/>
    <cellStyle name="Euro 11 6 3" xfId="5085"/>
    <cellStyle name="Euro 11 6 4" xfId="5086"/>
    <cellStyle name="Euro 11 7" xfId="5087"/>
    <cellStyle name="Euro 11 7 2" xfId="5088"/>
    <cellStyle name="Euro 11 7 3" xfId="5089"/>
    <cellStyle name="Euro 11 7 4" xfId="5090"/>
    <cellStyle name="Euro 11 8" xfId="5091"/>
    <cellStyle name="Euro 11 8 2" xfId="5092"/>
    <cellStyle name="Euro 11 8 3" xfId="5093"/>
    <cellStyle name="Euro 11 8 4" xfId="5094"/>
    <cellStyle name="Euro 11 9" xfId="5095"/>
    <cellStyle name="Euro 11 9 2" xfId="5096"/>
    <cellStyle name="Euro 11 9 3" xfId="5097"/>
    <cellStyle name="Euro 11 9 4" xfId="5098"/>
    <cellStyle name="Euro 12" xfId="5099"/>
    <cellStyle name="Euro 12 10" xfId="5100"/>
    <cellStyle name="Euro 12 10 2" xfId="5101"/>
    <cellStyle name="Euro 12 10 3" xfId="5102"/>
    <cellStyle name="Euro 12 10 4" xfId="5103"/>
    <cellStyle name="Euro 12 11" xfId="5104"/>
    <cellStyle name="Euro 12 11 2" xfId="5105"/>
    <cellStyle name="Euro 12 11 3" xfId="5106"/>
    <cellStyle name="Euro 12 11 4" xfId="5107"/>
    <cellStyle name="Euro 12 12" xfId="5108"/>
    <cellStyle name="Euro 12 12 2" xfId="5109"/>
    <cellStyle name="Euro 12 12 3" xfId="5110"/>
    <cellStyle name="Euro 12 12 4" xfId="5111"/>
    <cellStyle name="Euro 12 13" xfId="5112"/>
    <cellStyle name="Euro 12 13 2" xfId="5113"/>
    <cellStyle name="Euro 12 13 3" xfId="5114"/>
    <cellStyle name="Euro 12 13 4" xfId="5115"/>
    <cellStyle name="Euro 12 14" xfId="5116"/>
    <cellStyle name="Euro 12 14 2" xfId="5117"/>
    <cellStyle name="Euro 12 14 3" xfId="5118"/>
    <cellStyle name="Euro 12 14 4" xfId="5119"/>
    <cellStyle name="Euro 12 15" xfId="5120"/>
    <cellStyle name="Euro 12 15 10" xfId="5121"/>
    <cellStyle name="Euro 12 15 10 2" xfId="5122"/>
    <cellStyle name="Euro 12 15 10 3" xfId="5123"/>
    <cellStyle name="Euro 12 15 10 4" xfId="5124"/>
    <cellStyle name="Euro 12 15 11" xfId="5125"/>
    <cellStyle name="Euro 12 15 12" xfId="5126"/>
    <cellStyle name="Euro 12 15 13" xfId="5127"/>
    <cellStyle name="Euro 12 15 14" xfId="5128"/>
    <cellStyle name="Euro 12 15 2" xfId="5129"/>
    <cellStyle name="Euro 12 15 2 2" xfId="5130"/>
    <cellStyle name="Euro 12 15 2 3" xfId="5131"/>
    <cellStyle name="Euro 12 15 2 4" xfId="5132"/>
    <cellStyle name="Euro 12 15 3" xfId="5133"/>
    <cellStyle name="Euro 12 15 3 2" xfId="5134"/>
    <cellStyle name="Euro 12 15 3 3" xfId="5135"/>
    <cellStyle name="Euro 12 15 3 4" xfId="5136"/>
    <cellStyle name="Euro 12 15 4" xfId="5137"/>
    <cellStyle name="Euro 12 15 4 2" xfId="5138"/>
    <cellStyle name="Euro 12 15 4 3" xfId="5139"/>
    <cellStyle name="Euro 12 15 4 4" xfId="5140"/>
    <cellStyle name="Euro 12 15 5" xfId="5141"/>
    <cellStyle name="Euro 12 15 5 2" xfId="5142"/>
    <cellStyle name="Euro 12 15 5 3" xfId="5143"/>
    <cellStyle name="Euro 12 15 5 4" xfId="5144"/>
    <cellStyle name="Euro 12 15 6" xfId="5145"/>
    <cellStyle name="Euro 12 15 6 2" xfId="5146"/>
    <cellStyle name="Euro 12 15 6 3" xfId="5147"/>
    <cellStyle name="Euro 12 15 6 4" xfId="5148"/>
    <cellStyle name="Euro 12 15 7" xfId="5149"/>
    <cellStyle name="Euro 12 15 7 2" xfId="5150"/>
    <cellStyle name="Euro 12 15 7 3" xfId="5151"/>
    <cellStyle name="Euro 12 15 7 4" xfId="5152"/>
    <cellStyle name="Euro 12 15 8" xfId="5153"/>
    <cellStyle name="Euro 12 15 8 2" xfId="5154"/>
    <cellStyle name="Euro 12 15 8 3" xfId="5155"/>
    <cellStyle name="Euro 12 15 8 4" xfId="5156"/>
    <cellStyle name="Euro 12 15 9" xfId="5157"/>
    <cellStyle name="Euro 12 15 9 2" xfId="5158"/>
    <cellStyle name="Euro 12 15 9 3" xfId="5159"/>
    <cellStyle name="Euro 12 15 9 4" xfId="5160"/>
    <cellStyle name="Euro 12 16" xfId="5161"/>
    <cellStyle name="Euro 12 16 10" xfId="5162"/>
    <cellStyle name="Euro 12 16 11" xfId="5163"/>
    <cellStyle name="Euro 12 16 12" xfId="5164"/>
    <cellStyle name="Euro 12 16 2" xfId="5165"/>
    <cellStyle name="Euro 12 16 2 2" xfId="5166"/>
    <cellStyle name="Euro 12 16 2 3" xfId="5167"/>
    <cellStyle name="Euro 12 16 2 4" xfId="5168"/>
    <cellStyle name="Euro 12 16 3" xfId="5169"/>
    <cellStyle name="Euro 12 16 3 2" xfId="5170"/>
    <cellStyle name="Euro 12 16 3 3" xfId="5171"/>
    <cellStyle name="Euro 12 16 3 4" xfId="5172"/>
    <cellStyle name="Euro 12 16 4" xfId="5173"/>
    <cellStyle name="Euro 12 16 4 2" xfId="5174"/>
    <cellStyle name="Euro 12 16 4 3" xfId="5175"/>
    <cellStyle name="Euro 12 16 4 4" xfId="5176"/>
    <cellStyle name="Euro 12 16 5" xfId="5177"/>
    <cellStyle name="Euro 12 16 5 2" xfId="5178"/>
    <cellStyle name="Euro 12 16 5 3" xfId="5179"/>
    <cellStyle name="Euro 12 16 5 4" xfId="5180"/>
    <cellStyle name="Euro 12 16 6" xfId="5181"/>
    <cellStyle name="Euro 12 16 6 2" xfId="5182"/>
    <cellStyle name="Euro 12 16 6 3" xfId="5183"/>
    <cellStyle name="Euro 12 16 6 4" xfId="5184"/>
    <cellStyle name="Euro 12 16 7" xfId="5185"/>
    <cellStyle name="Euro 12 16 7 2" xfId="5186"/>
    <cellStyle name="Euro 12 16 7 3" xfId="5187"/>
    <cellStyle name="Euro 12 16 7 4" xfId="5188"/>
    <cellStyle name="Euro 12 16 8" xfId="5189"/>
    <cellStyle name="Euro 12 16 8 2" xfId="5190"/>
    <cellStyle name="Euro 12 16 8 3" xfId="5191"/>
    <cellStyle name="Euro 12 16 8 4" xfId="5192"/>
    <cellStyle name="Euro 12 16 9" xfId="5193"/>
    <cellStyle name="Euro 12 17" xfId="5194"/>
    <cellStyle name="Euro 12 17 2" xfId="5195"/>
    <cellStyle name="Euro 12 17 3" xfId="5196"/>
    <cellStyle name="Euro 12 17 4" xfId="5197"/>
    <cellStyle name="Euro 12 18" xfId="5198"/>
    <cellStyle name="Euro 12 18 2" xfId="5199"/>
    <cellStyle name="Euro 12 18 3" xfId="5200"/>
    <cellStyle name="Euro 12 18 4" xfId="5201"/>
    <cellStyle name="Euro 12 19" xfId="5202"/>
    <cellStyle name="Euro 12 19 2" xfId="5203"/>
    <cellStyle name="Euro 12 19 3" xfId="5204"/>
    <cellStyle name="Euro 12 19 4" xfId="5205"/>
    <cellStyle name="Euro 12 2" xfId="5206"/>
    <cellStyle name="Euro 12 2 2" xfId="5207"/>
    <cellStyle name="Euro 12 2 2 2" xfId="5208"/>
    <cellStyle name="Euro 12 2 2 3" xfId="5209"/>
    <cellStyle name="Euro 12 2 2 4" xfId="5210"/>
    <cellStyle name="Euro 12 2 3" xfId="5211"/>
    <cellStyle name="Euro 12 2 3 2" xfId="5212"/>
    <cellStyle name="Euro 12 2 3 3" xfId="5213"/>
    <cellStyle name="Euro 12 2 3 4" xfId="5214"/>
    <cellStyle name="Euro 12 2 4" xfId="5215"/>
    <cellStyle name="Euro 12 2 4 2" xfId="5216"/>
    <cellStyle name="Euro 12 2 4 3" xfId="5217"/>
    <cellStyle name="Euro 12 2 4 4" xfId="5218"/>
    <cellStyle name="Euro 12 2 5" xfId="5219"/>
    <cellStyle name="Euro 12 2 5 2" xfId="5220"/>
    <cellStyle name="Euro 12 2 5 3" xfId="5221"/>
    <cellStyle name="Euro 12 2 5 4" xfId="5222"/>
    <cellStyle name="Euro 12 2 6" xfId="5223"/>
    <cellStyle name="Euro 12 2 6 2" xfId="5224"/>
    <cellStyle name="Euro 12 2 6 3" xfId="5225"/>
    <cellStyle name="Euro 12 2 6 4" xfId="5226"/>
    <cellStyle name="Euro 12 2 7" xfId="5227"/>
    <cellStyle name="Euro 12 2 8" xfId="5228"/>
    <cellStyle name="Euro 12 2 9" xfId="5229"/>
    <cellStyle name="Euro 12 20" xfId="5230"/>
    <cellStyle name="Euro 12 20 2" xfId="5231"/>
    <cellStyle name="Euro 12 20 3" xfId="5232"/>
    <cellStyle name="Euro 12 20 4" xfId="5233"/>
    <cellStyle name="Euro 12 21" xfId="5234"/>
    <cellStyle name="Euro 12 21 2" xfId="5235"/>
    <cellStyle name="Euro 12 21 3" xfId="5236"/>
    <cellStyle name="Euro 12 21 4" xfId="5237"/>
    <cellStyle name="Euro 12 22" xfId="5238"/>
    <cellStyle name="Euro 12 22 2" xfId="5239"/>
    <cellStyle name="Euro 12 22 3" xfId="5240"/>
    <cellStyle name="Euro 12 22 4" xfId="5241"/>
    <cellStyle name="Euro 12 23" xfId="5242"/>
    <cellStyle name="Euro 12 23 2" xfId="5243"/>
    <cellStyle name="Euro 12 23 3" xfId="5244"/>
    <cellStyle name="Euro 12 23 4" xfId="5245"/>
    <cellStyle name="Euro 12 24" xfId="5246"/>
    <cellStyle name="Euro 12 24 2" xfId="5247"/>
    <cellStyle name="Euro 12 24 3" xfId="5248"/>
    <cellStyle name="Euro 12 24 4" xfId="5249"/>
    <cellStyle name="Euro 12 25" xfId="5250"/>
    <cellStyle name="Euro 12 25 2" xfId="5251"/>
    <cellStyle name="Euro 12 25 3" xfId="5252"/>
    <cellStyle name="Euro 12 25 4" xfId="5253"/>
    <cellStyle name="Euro 12 26" xfId="5254"/>
    <cellStyle name="Euro 12 26 2" xfId="5255"/>
    <cellStyle name="Euro 12 26 3" xfId="5256"/>
    <cellStyle name="Euro 12 26 4" xfId="5257"/>
    <cellStyle name="Euro 12 27" xfId="5258"/>
    <cellStyle name="Euro 12 27 2" xfId="5259"/>
    <cellStyle name="Euro 12 27 3" xfId="5260"/>
    <cellStyle name="Euro 12 27 4" xfId="5261"/>
    <cellStyle name="Euro 12 28" xfId="5262"/>
    <cellStyle name="Euro 12 28 2" xfId="5263"/>
    <cellStyle name="Euro 12 28 3" xfId="5264"/>
    <cellStyle name="Euro 12 28 4" xfId="5265"/>
    <cellStyle name="Euro 12 29" xfId="5266"/>
    <cellStyle name="Euro 12 3" xfId="5267"/>
    <cellStyle name="Euro 12 3 2" xfId="5268"/>
    <cellStyle name="Euro 12 3 3" xfId="5269"/>
    <cellStyle name="Euro 12 3 4" xfId="5270"/>
    <cellStyle name="Euro 12 30" xfId="5271"/>
    <cellStyle name="Euro 12 31" xfId="5272"/>
    <cellStyle name="Euro 12 32" xfId="5273"/>
    <cellStyle name="Euro 12 4" xfId="5274"/>
    <cellStyle name="Euro 12 4 2" xfId="5275"/>
    <cellStyle name="Euro 12 4 3" xfId="5276"/>
    <cellStyle name="Euro 12 4 4" xfId="5277"/>
    <cellStyle name="Euro 12 5" xfId="5278"/>
    <cellStyle name="Euro 12 5 2" xfId="5279"/>
    <cellStyle name="Euro 12 5 3" xfId="5280"/>
    <cellStyle name="Euro 12 5 4" xfId="5281"/>
    <cellStyle name="Euro 12 6" xfId="5282"/>
    <cellStyle name="Euro 12 6 2" xfId="5283"/>
    <cellStyle name="Euro 12 6 3" xfId="5284"/>
    <cellStyle name="Euro 12 6 4" xfId="5285"/>
    <cellStyle name="Euro 12 7" xfId="5286"/>
    <cellStyle name="Euro 12 7 2" xfId="5287"/>
    <cellStyle name="Euro 12 7 3" xfId="5288"/>
    <cellStyle name="Euro 12 7 4" xfId="5289"/>
    <cellStyle name="Euro 12 8" xfId="5290"/>
    <cellStyle name="Euro 12 8 2" xfId="5291"/>
    <cellStyle name="Euro 12 8 3" xfId="5292"/>
    <cellStyle name="Euro 12 8 4" xfId="5293"/>
    <cellStyle name="Euro 12 9" xfId="5294"/>
    <cellStyle name="Euro 12 9 2" xfId="5295"/>
    <cellStyle name="Euro 12 9 3" xfId="5296"/>
    <cellStyle name="Euro 12 9 4" xfId="5297"/>
    <cellStyle name="Euro 13" xfId="5298"/>
    <cellStyle name="Euro 13 10" xfId="5299"/>
    <cellStyle name="Euro 13 10 2" xfId="5300"/>
    <cellStyle name="Euro 13 10 3" xfId="5301"/>
    <cellStyle name="Euro 13 10 4" xfId="5302"/>
    <cellStyle name="Euro 13 11" xfId="5303"/>
    <cellStyle name="Euro 13 11 2" xfId="5304"/>
    <cellStyle name="Euro 13 11 3" xfId="5305"/>
    <cellStyle name="Euro 13 11 4" xfId="5306"/>
    <cellStyle name="Euro 13 12" xfId="5307"/>
    <cellStyle name="Euro 13 12 2" xfId="5308"/>
    <cellStyle name="Euro 13 12 3" xfId="5309"/>
    <cellStyle name="Euro 13 12 4" xfId="5310"/>
    <cellStyle name="Euro 13 13" xfId="5311"/>
    <cellStyle name="Euro 13 13 2" xfId="5312"/>
    <cellStyle name="Euro 13 13 3" xfId="5313"/>
    <cellStyle name="Euro 13 13 4" xfId="5314"/>
    <cellStyle name="Euro 13 14" xfId="5315"/>
    <cellStyle name="Euro 13 14 2" xfId="5316"/>
    <cellStyle name="Euro 13 14 3" xfId="5317"/>
    <cellStyle name="Euro 13 14 4" xfId="5318"/>
    <cellStyle name="Euro 13 15" xfId="5319"/>
    <cellStyle name="Euro 13 15 2" xfId="5320"/>
    <cellStyle name="Euro 13 15 3" xfId="5321"/>
    <cellStyle name="Euro 13 15 4" xfId="5322"/>
    <cellStyle name="Euro 13 16" xfId="5323"/>
    <cellStyle name="Euro 13 16 2" xfId="5324"/>
    <cellStyle name="Euro 13 16 3" xfId="5325"/>
    <cellStyle name="Euro 13 16 4" xfId="5326"/>
    <cellStyle name="Euro 13 17" xfId="5327"/>
    <cellStyle name="Euro 13 17 2" xfId="5328"/>
    <cellStyle name="Euro 13 17 3" xfId="5329"/>
    <cellStyle name="Euro 13 17 4" xfId="5330"/>
    <cellStyle name="Euro 13 18" xfId="5331"/>
    <cellStyle name="Euro 13 18 2" xfId="5332"/>
    <cellStyle name="Euro 13 18 3" xfId="5333"/>
    <cellStyle name="Euro 13 18 4" xfId="5334"/>
    <cellStyle name="Euro 13 19" xfId="5335"/>
    <cellStyle name="Euro 13 19 2" xfId="5336"/>
    <cellStyle name="Euro 13 19 3" xfId="5337"/>
    <cellStyle name="Euro 13 19 4" xfId="5338"/>
    <cellStyle name="Euro 13 2" xfId="5339"/>
    <cellStyle name="Euro 13 2 2" xfId="5340"/>
    <cellStyle name="Euro 13 2 2 2" xfId="5341"/>
    <cellStyle name="Euro 13 2 2 3" xfId="5342"/>
    <cellStyle name="Euro 13 2 2 4" xfId="5343"/>
    <cellStyle name="Euro 13 2 3" xfId="5344"/>
    <cellStyle name="Euro 13 2 3 2" xfId="5345"/>
    <cellStyle name="Euro 13 2 3 3" xfId="5346"/>
    <cellStyle name="Euro 13 2 3 4" xfId="5347"/>
    <cellStyle name="Euro 13 2 4" xfId="5348"/>
    <cellStyle name="Euro 13 2 4 2" xfId="5349"/>
    <cellStyle name="Euro 13 2 4 3" xfId="5350"/>
    <cellStyle name="Euro 13 2 4 4" xfId="5351"/>
    <cellStyle name="Euro 13 2 5" xfId="5352"/>
    <cellStyle name="Euro 13 2 5 2" xfId="5353"/>
    <cellStyle name="Euro 13 2 5 3" xfId="5354"/>
    <cellStyle name="Euro 13 2 5 4" xfId="5355"/>
    <cellStyle name="Euro 13 2 6" xfId="5356"/>
    <cellStyle name="Euro 13 2 6 2" xfId="5357"/>
    <cellStyle name="Euro 13 2 6 3" xfId="5358"/>
    <cellStyle name="Euro 13 2 6 4" xfId="5359"/>
    <cellStyle name="Euro 13 2 7" xfId="5360"/>
    <cellStyle name="Euro 13 2 8" xfId="5361"/>
    <cellStyle name="Euro 13 2 9" xfId="5362"/>
    <cellStyle name="Euro 13 20" xfId="5363"/>
    <cellStyle name="Euro 13 20 2" xfId="5364"/>
    <cellStyle name="Euro 13 20 3" xfId="5365"/>
    <cellStyle name="Euro 13 20 4" xfId="5366"/>
    <cellStyle name="Euro 13 21" xfId="5367"/>
    <cellStyle name="Euro 13 21 2" xfId="5368"/>
    <cellStyle name="Euro 13 21 3" xfId="5369"/>
    <cellStyle name="Euro 13 21 4" xfId="5370"/>
    <cellStyle name="Euro 13 22" xfId="5371"/>
    <cellStyle name="Euro 13 22 2" xfId="5372"/>
    <cellStyle name="Euro 13 22 3" xfId="5373"/>
    <cellStyle name="Euro 13 22 4" xfId="5374"/>
    <cellStyle name="Euro 13 23" xfId="5375"/>
    <cellStyle name="Euro 13 23 2" xfId="5376"/>
    <cellStyle name="Euro 13 23 3" xfId="5377"/>
    <cellStyle name="Euro 13 23 4" xfId="5378"/>
    <cellStyle name="Euro 13 24" xfId="5379"/>
    <cellStyle name="Euro 13 25" xfId="5380"/>
    <cellStyle name="Euro 13 26" xfId="5381"/>
    <cellStyle name="Euro 13 27" xfId="5382"/>
    <cellStyle name="Euro 13 3" xfId="5383"/>
    <cellStyle name="Euro 13 3 2" xfId="5384"/>
    <cellStyle name="Euro 13 3 3" xfId="5385"/>
    <cellStyle name="Euro 13 3 4" xfId="5386"/>
    <cellStyle name="Euro 13 4" xfId="5387"/>
    <cellStyle name="Euro 13 4 2" xfId="5388"/>
    <cellStyle name="Euro 13 4 3" xfId="5389"/>
    <cellStyle name="Euro 13 4 4" xfId="5390"/>
    <cellStyle name="Euro 13 5" xfId="5391"/>
    <cellStyle name="Euro 13 5 2" xfId="5392"/>
    <cellStyle name="Euro 13 5 3" xfId="5393"/>
    <cellStyle name="Euro 13 5 4" xfId="5394"/>
    <cellStyle name="Euro 13 6" xfId="5395"/>
    <cellStyle name="Euro 13 6 2" xfId="5396"/>
    <cellStyle name="Euro 13 6 3" xfId="5397"/>
    <cellStyle name="Euro 13 6 4" xfId="5398"/>
    <cellStyle name="Euro 13 7" xfId="5399"/>
    <cellStyle name="Euro 13 7 2" xfId="5400"/>
    <cellStyle name="Euro 13 7 3" xfId="5401"/>
    <cellStyle name="Euro 13 7 4" xfId="5402"/>
    <cellStyle name="Euro 13 8" xfId="5403"/>
    <cellStyle name="Euro 13 8 2" xfId="5404"/>
    <cellStyle name="Euro 13 8 3" xfId="5405"/>
    <cellStyle name="Euro 13 8 4" xfId="5406"/>
    <cellStyle name="Euro 13 9" xfId="5407"/>
    <cellStyle name="Euro 13 9 2" xfId="5408"/>
    <cellStyle name="Euro 13 9 3" xfId="5409"/>
    <cellStyle name="Euro 13 9 4" xfId="5410"/>
    <cellStyle name="Euro 14" xfId="5411"/>
    <cellStyle name="Euro 14 10" xfId="5412"/>
    <cellStyle name="Euro 14 10 2" xfId="5413"/>
    <cellStyle name="Euro 14 10 3" xfId="5414"/>
    <cellStyle name="Euro 14 10 4" xfId="5415"/>
    <cellStyle name="Euro 14 11" xfId="5416"/>
    <cellStyle name="Euro 14 11 2" xfId="5417"/>
    <cellStyle name="Euro 14 11 3" xfId="5418"/>
    <cellStyle name="Euro 14 11 4" xfId="5419"/>
    <cellStyle name="Euro 14 12" xfId="5420"/>
    <cellStyle name="Euro 14 12 2" xfId="5421"/>
    <cellStyle name="Euro 14 12 3" xfId="5422"/>
    <cellStyle name="Euro 14 12 4" xfId="5423"/>
    <cellStyle name="Euro 14 13" xfId="5424"/>
    <cellStyle name="Euro 14 13 2" xfId="5425"/>
    <cellStyle name="Euro 14 13 3" xfId="5426"/>
    <cellStyle name="Euro 14 13 4" xfId="5427"/>
    <cellStyle name="Euro 14 14" xfId="5428"/>
    <cellStyle name="Euro 14 14 2" xfId="5429"/>
    <cellStyle name="Euro 14 14 3" xfId="5430"/>
    <cellStyle name="Euro 14 14 4" xfId="5431"/>
    <cellStyle name="Euro 14 15" xfId="5432"/>
    <cellStyle name="Euro 14 15 2" xfId="5433"/>
    <cellStyle name="Euro 14 15 3" xfId="5434"/>
    <cellStyle name="Euro 14 15 4" xfId="5435"/>
    <cellStyle name="Euro 14 16" xfId="5436"/>
    <cellStyle name="Euro 14 16 2" xfId="5437"/>
    <cellStyle name="Euro 14 16 3" xfId="5438"/>
    <cellStyle name="Euro 14 16 4" xfId="5439"/>
    <cellStyle name="Euro 14 17" xfId="5440"/>
    <cellStyle name="Euro 14 17 2" xfId="5441"/>
    <cellStyle name="Euro 14 17 3" xfId="5442"/>
    <cellStyle name="Euro 14 17 4" xfId="5443"/>
    <cellStyle name="Euro 14 18" xfId="5444"/>
    <cellStyle name="Euro 14 18 2" xfId="5445"/>
    <cellStyle name="Euro 14 18 3" xfId="5446"/>
    <cellStyle name="Euro 14 18 4" xfId="5447"/>
    <cellStyle name="Euro 14 19" xfId="5448"/>
    <cellStyle name="Euro 14 19 2" xfId="5449"/>
    <cellStyle name="Euro 14 19 3" xfId="5450"/>
    <cellStyle name="Euro 14 19 4" xfId="5451"/>
    <cellStyle name="Euro 14 2" xfId="5452"/>
    <cellStyle name="Euro 14 2 2" xfId="5453"/>
    <cellStyle name="Euro 14 2 2 2" xfId="5454"/>
    <cellStyle name="Euro 14 2 2 3" xfId="5455"/>
    <cellStyle name="Euro 14 2 2 4" xfId="5456"/>
    <cellStyle name="Euro 14 2 3" xfId="5457"/>
    <cellStyle name="Euro 14 2 3 2" xfId="5458"/>
    <cellStyle name="Euro 14 2 3 3" xfId="5459"/>
    <cellStyle name="Euro 14 2 3 4" xfId="5460"/>
    <cellStyle name="Euro 14 2 4" xfId="5461"/>
    <cellStyle name="Euro 14 2 4 2" xfId="5462"/>
    <cellStyle name="Euro 14 2 4 3" xfId="5463"/>
    <cellStyle name="Euro 14 2 4 4" xfId="5464"/>
    <cellStyle name="Euro 14 2 5" xfId="5465"/>
    <cellStyle name="Euro 14 2 5 2" xfId="5466"/>
    <cellStyle name="Euro 14 2 5 3" xfId="5467"/>
    <cellStyle name="Euro 14 2 5 4" xfId="5468"/>
    <cellStyle name="Euro 14 2 6" xfId="5469"/>
    <cellStyle name="Euro 14 2 6 2" xfId="5470"/>
    <cellStyle name="Euro 14 2 6 3" xfId="5471"/>
    <cellStyle name="Euro 14 2 6 4" xfId="5472"/>
    <cellStyle name="Euro 14 2 7" xfId="5473"/>
    <cellStyle name="Euro 14 2 8" xfId="5474"/>
    <cellStyle name="Euro 14 2 9" xfId="5475"/>
    <cellStyle name="Euro 14 20" xfId="5476"/>
    <cellStyle name="Euro 14 20 2" xfId="5477"/>
    <cellStyle name="Euro 14 20 3" xfId="5478"/>
    <cellStyle name="Euro 14 20 4" xfId="5479"/>
    <cellStyle name="Euro 14 21" xfId="5480"/>
    <cellStyle name="Euro 14 21 2" xfId="5481"/>
    <cellStyle name="Euro 14 21 3" xfId="5482"/>
    <cellStyle name="Euro 14 21 4" xfId="5483"/>
    <cellStyle name="Euro 14 22" xfId="5484"/>
    <cellStyle name="Euro 14 22 2" xfId="5485"/>
    <cellStyle name="Euro 14 22 3" xfId="5486"/>
    <cellStyle name="Euro 14 22 4" xfId="5487"/>
    <cellStyle name="Euro 14 23" xfId="5488"/>
    <cellStyle name="Euro 14 23 2" xfId="5489"/>
    <cellStyle name="Euro 14 23 3" xfId="5490"/>
    <cellStyle name="Euro 14 23 4" xfId="5491"/>
    <cellStyle name="Euro 14 24" xfId="5492"/>
    <cellStyle name="Euro 14 25" xfId="5493"/>
    <cellStyle name="Euro 14 26" xfId="5494"/>
    <cellStyle name="Euro 14 27" xfId="5495"/>
    <cellStyle name="Euro 14 3" xfId="5496"/>
    <cellStyle name="Euro 14 3 2" xfId="5497"/>
    <cellStyle name="Euro 14 3 3" xfId="5498"/>
    <cellStyle name="Euro 14 3 4" xfId="5499"/>
    <cellStyle name="Euro 14 4" xfId="5500"/>
    <cellStyle name="Euro 14 4 2" xfId="5501"/>
    <cellStyle name="Euro 14 4 3" xfId="5502"/>
    <cellStyle name="Euro 14 4 4" xfId="5503"/>
    <cellStyle name="Euro 14 5" xfId="5504"/>
    <cellStyle name="Euro 14 5 2" xfId="5505"/>
    <cellStyle name="Euro 14 5 3" xfId="5506"/>
    <cellStyle name="Euro 14 5 4" xfId="5507"/>
    <cellStyle name="Euro 14 6" xfId="5508"/>
    <cellStyle name="Euro 14 6 2" xfId="5509"/>
    <cellStyle name="Euro 14 6 3" xfId="5510"/>
    <cellStyle name="Euro 14 6 4" xfId="5511"/>
    <cellStyle name="Euro 14 7" xfId="5512"/>
    <cellStyle name="Euro 14 7 2" xfId="5513"/>
    <cellStyle name="Euro 14 7 3" xfId="5514"/>
    <cellStyle name="Euro 14 7 4" xfId="5515"/>
    <cellStyle name="Euro 14 8" xfId="5516"/>
    <cellStyle name="Euro 14 8 2" xfId="5517"/>
    <cellStyle name="Euro 14 8 3" xfId="5518"/>
    <cellStyle name="Euro 14 8 4" xfId="5519"/>
    <cellStyle name="Euro 14 9" xfId="5520"/>
    <cellStyle name="Euro 14 9 2" xfId="5521"/>
    <cellStyle name="Euro 14 9 3" xfId="5522"/>
    <cellStyle name="Euro 14 9 4" xfId="5523"/>
    <cellStyle name="Euro 15" xfId="5524"/>
    <cellStyle name="Euro 15 10" xfId="5525"/>
    <cellStyle name="Euro 15 10 2" xfId="5526"/>
    <cellStyle name="Euro 15 10 3" xfId="5527"/>
    <cellStyle name="Euro 15 10 4" xfId="5528"/>
    <cellStyle name="Euro 15 11" xfId="5529"/>
    <cellStyle name="Euro 15 11 2" xfId="5530"/>
    <cellStyle name="Euro 15 11 3" xfId="5531"/>
    <cellStyle name="Euro 15 11 4" xfId="5532"/>
    <cellStyle name="Euro 15 12" xfId="5533"/>
    <cellStyle name="Euro 15 12 2" xfId="5534"/>
    <cellStyle name="Euro 15 12 3" xfId="5535"/>
    <cellStyle name="Euro 15 12 4" xfId="5536"/>
    <cellStyle name="Euro 15 13" xfId="5537"/>
    <cellStyle name="Euro 15 13 2" xfId="5538"/>
    <cellStyle name="Euro 15 13 3" xfId="5539"/>
    <cellStyle name="Euro 15 13 4" xfId="5540"/>
    <cellStyle name="Euro 15 14" xfId="5541"/>
    <cellStyle name="Euro 15 14 2" xfId="5542"/>
    <cellStyle name="Euro 15 14 3" xfId="5543"/>
    <cellStyle name="Euro 15 14 4" xfId="5544"/>
    <cellStyle name="Euro 15 15" xfId="5545"/>
    <cellStyle name="Euro 15 15 2" xfId="5546"/>
    <cellStyle name="Euro 15 15 3" xfId="5547"/>
    <cellStyle name="Euro 15 15 4" xfId="5548"/>
    <cellStyle name="Euro 15 16" xfId="5549"/>
    <cellStyle name="Euro 15 16 2" xfId="5550"/>
    <cellStyle name="Euro 15 16 3" xfId="5551"/>
    <cellStyle name="Euro 15 16 4" xfId="5552"/>
    <cellStyle name="Euro 15 17" xfId="5553"/>
    <cellStyle name="Euro 15 17 2" xfId="5554"/>
    <cellStyle name="Euro 15 17 3" xfId="5555"/>
    <cellStyle name="Euro 15 17 4" xfId="5556"/>
    <cellStyle name="Euro 15 18" xfId="5557"/>
    <cellStyle name="Euro 15 18 2" xfId="5558"/>
    <cellStyle name="Euro 15 18 3" xfId="5559"/>
    <cellStyle name="Euro 15 18 4" xfId="5560"/>
    <cellStyle name="Euro 15 19" xfId="5561"/>
    <cellStyle name="Euro 15 19 2" xfId="5562"/>
    <cellStyle name="Euro 15 19 3" xfId="5563"/>
    <cellStyle name="Euro 15 19 4" xfId="5564"/>
    <cellStyle name="Euro 15 2" xfId="5565"/>
    <cellStyle name="Euro 15 2 2" xfId="5566"/>
    <cellStyle name="Euro 15 2 2 2" xfId="5567"/>
    <cellStyle name="Euro 15 2 2 3" xfId="5568"/>
    <cellStyle name="Euro 15 2 2 4" xfId="5569"/>
    <cellStyle name="Euro 15 2 3" xfId="5570"/>
    <cellStyle name="Euro 15 2 3 2" xfId="5571"/>
    <cellStyle name="Euro 15 2 3 3" xfId="5572"/>
    <cellStyle name="Euro 15 2 3 4" xfId="5573"/>
    <cellStyle name="Euro 15 2 4" xfId="5574"/>
    <cellStyle name="Euro 15 2 4 2" xfId="5575"/>
    <cellStyle name="Euro 15 2 4 3" xfId="5576"/>
    <cellStyle name="Euro 15 2 4 4" xfId="5577"/>
    <cellStyle name="Euro 15 2 5" xfId="5578"/>
    <cellStyle name="Euro 15 2 5 2" xfId="5579"/>
    <cellStyle name="Euro 15 2 5 3" xfId="5580"/>
    <cellStyle name="Euro 15 2 5 4" xfId="5581"/>
    <cellStyle name="Euro 15 2 6" xfId="5582"/>
    <cellStyle name="Euro 15 2 6 2" xfId="5583"/>
    <cellStyle name="Euro 15 2 6 3" xfId="5584"/>
    <cellStyle name="Euro 15 2 6 4" xfId="5585"/>
    <cellStyle name="Euro 15 2 7" xfId="5586"/>
    <cellStyle name="Euro 15 2 8" xfId="5587"/>
    <cellStyle name="Euro 15 2 9" xfId="5588"/>
    <cellStyle name="Euro 15 20" xfId="5589"/>
    <cellStyle name="Euro 15 20 2" xfId="5590"/>
    <cellStyle name="Euro 15 20 3" xfId="5591"/>
    <cellStyle name="Euro 15 20 4" xfId="5592"/>
    <cellStyle name="Euro 15 21" xfId="5593"/>
    <cellStyle name="Euro 15 21 2" xfId="5594"/>
    <cellStyle name="Euro 15 21 3" xfId="5595"/>
    <cellStyle name="Euro 15 21 4" xfId="5596"/>
    <cellStyle name="Euro 15 22" xfId="5597"/>
    <cellStyle name="Euro 15 22 2" xfId="5598"/>
    <cellStyle name="Euro 15 22 3" xfId="5599"/>
    <cellStyle name="Euro 15 22 4" xfId="5600"/>
    <cellStyle name="Euro 15 23" xfId="5601"/>
    <cellStyle name="Euro 15 23 2" xfId="5602"/>
    <cellStyle name="Euro 15 23 3" xfId="5603"/>
    <cellStyle name="Euro 15 23 4" xfId="5604"/>
    <cellStyle name="Euro 15 24" xfId="5605"/>
    <cellStyle name="Euro 15 25" xfId="5606"/>
    <cellStyle name="Euro 15 26" xfId="5607"/>
    <cellStyle name="Euro 15 27" xfId="5608"/>
    <cellStyle name="Euro 15 3" xfId="5609"/>
    <cellStyle name="Euro 15 3 2" xfId="5610"/>
    <cellStyle name="Euro 15 3 3" xfId="5611"/>
    <cellStyle name="Euro 15 3 4" xfId="5612"/>
    <cellStyle name="Euro 15 4" xfId="5613"/>
    <cellStyle name="Euro 15 4 2" xfId="5614"/>
    <cellStyle name="Euro 15 4 3" xfId="5615"/>
    <cellStyle name="Euro 15 4 4" xfId="5616"/>
    <cellStyle name="Euro 15 5" xfId="5617"/>
    <cellStyle name="Euro 15 5 2" xfId="5618"/>
    <cellStyle name="Euro 15 5 3" xfId="5619"/>
    <cellStyle name="Euro 15 5 4" xfId="5620"/>
    <cellStyle name="Euro 15 6" xfId="5621"/>
    <cellStyle name="Euro 15 6 2" xfId="5622"/>
    <cellStyle name="Euro 15 6 3" xfId="5623"/>
    <cellStyle name="Euro 15 6 4" xfId="5624"/>
    <cellStyle name="Euro 15 7" xfId="5625"/>
    <cellStyle name="Euro 15 7 2" xfId="5626"/>
    <cellStyle name="Euro 15 7 3" xfId="5627"/>
    <cellStyle name="Euro 15 7 4" xfId="5628"/>
    <cellStyle name="Euro 15 8" xfId="5629"/>
    <cellStyle name="Euro 15 8 2" xfId="5630"/>
    <cellStyle name="Euro 15 8 3" xfId="5631"/>
    <cellStyle name="Euro 15 8 4" xfId="5632"/>
    <cellStyle name="Euro 15 9" xfId="5633"/>
    <cellStyle name="Euro 15 9 2" xfId="5634"/>
    <cellStyle name="Euro 15 9 3" xfId="5635"/>
    <cellStyle name="Euro 15 9 4" xfId="5636"/>
    <cellStyle name="Euro 16" xfId="5637"/>
    <cellStyle name="Euro 16 2" xfId="5638"/>
    <cellStyle name="Euro 16 2 2" xfId="5639"/>
    <cellStyle name="Euro 16 2 3" xfId="5640"/>
    <cellStyle name="Euro 16 2 4" xfId="5641"/>
    <cellStyle name="Euro 16 3" xfId="5642"/>
    <cellStyle name="Euro 16 3 2" xfId="5643"/>
    <cellStyle name="Euro 16 3 3" xfId="5644"/>
    <cellStyle name="Euro 16 3 4" xfId="5645"/>
    <cellStyle name="Euro 16 4" xfId="5646"/>
    <cellStyle name="Euro 16 4 2" xfId="5647"/>
    <cellStyle name="Euro 16 4 3" xfId="5648"/>
    <cellStyle name="Euro 16 4 4" xfId="5649"/>
    <cellStyle name="Euro 16 5" xfId="5650"/>
    <cellStyle name="Euro 16 5 2" xfId="5651"/>
    <cellStyle name="Euro 16 5 3" xfId="5652"/>
    <cellStyle name="Euro 16 5 4" xfId="5653"/>
    <cellStyle name="Euro 16 6" xfId="5654"/>
    <cellStyle name="Euro 16 6 2" xfId="5655"/>
    <cellStyle name="Euro 16 6 3" xfId="5656"/>
    <cellStyle name="Euro 16 6 4" xfId="5657"/>
    <cellStyle name="Euro 16 7" xfId="5658"/>
    <cellStyle name="Euro 16 8" xfId="5659"/>
    <cellStyle name="Euro 16 9" xfId="5660"/>
    <cellStyle name="Euro 17" xfId="5661"/>
    <cellStyle name="Euro 17 2" xfId="5662"/>
    <cellStyle name="Euro 17 2 2" xfId="5663"/>
    <cellStyle name="Euro 17 2 3" xfId="5664"/>
    <cellStyle name="Euro 17 2 4" xfId="5665"/>
    <cellStyle name="Euro 17 3" xfId="5666"/>
    <cellStyle name="Euro 17 4" xfId="5667"/>
    <cellStyle name="Euro 17 5" xfId="5668"/>
    <cellStyle name="Euro 18" xfId="5669"/>
    <cellStyle name="Euro 18 2" xfId="5670"/>
    <cellStyle name="Euro 18 2 2" xfId="5671"/>
    <cellStyle name="Euro 18 2 3" xfId="5672"/>
    <cellStyle name="Euro 18 2 4" xfId="5673"/>
    <cellStyle name="Euro 18 3" xfId="5674"/>
    <cellStyle name="Euro 18 4" xfId="5675"/>
    <cellStyle name="Euro 18 5" xfId="5676"/>
    <cellStyle name="Euro 19" xfId="5677"/>
    <cellStyle name="Euro 19 2" xfId="5678"/>
    <cellStyle name="Euro 19 2 2" xfId="5679"/>
    <cellStyle name="Euro 19 2 3" xfId="5680"/>
    <cellStyle name="Euro 19 2 4" xfId="5681"/>
    <cellStyle name="Euro 19 3" xfId="5682"/>
    <cellStyle name="Euro 19 4" xfId="5683"/>
    <cellStyle name="Euro 19 5" xfId="5684"/>
    <cellStyle name="Euro 2" xfId="5685"/>
    <cellStyle name="Euro 2 10" xfId="5686"/>
    <cellStyle name="Euro 2 10 2" xfId="5687"/>
    <cellStyle name="Euro 2 10 3" xfId="5688"/>
    <cellStyle name="Euro 2 10 4" xfId="5689"/>
    <cellStyle name="Euro 2 11" xfId="5690"/>
    <cellStyle name="Euro 2 11 2" xfId="5691"/>
    <cellStyle name="Euro 2 11 3" xfId="5692"/>
    <cellStyle name="Euro 2 11 4" xfId="5693"/>
    <cellStyle name="Euro 2 12" xfId="5694"/>
    <cellStyle name="Euro 2 12 2" xfId="5695"/>
    <cellStyle name="Euro 2 12 3" xfId="5696"/>
    <cellStyle name="Euro 2 12 4" xfId="5697"/>
    <cellStyle name="Euro 2 13" xfId="5698"/>
    <cellStyle name="Euro 2 13 2" xfId="5699"/>
    <cellStyle name="Euro 2 13 3" xfId="5700"/>
    <cellStyle name="Euro 2 13 4" xfId="5701"/>
    <cellStyle name="Euro 2 14" xfId="5702"/>
    <cellStyle name="Euro 2 14 2" xfId="5703"/>
    <cellStyle name="Euro 2 14 3" xfId="5704"/>
    <cellStyle name="Euro 2 14 4" xfId="5705"/>
    <cellStyle name="Euro 2 15" xfId="5706"/>
    <cellStyle name="Euro 2 15 2" xfId="5707"/>
    <cellStyle name="Euro 2 15 3" xfId="5708"/>
    <cellStyle name="Euro 2 15 4" xfId="5709"/>
    <cellStyle name="Euro 2 16" xfId="5710"/>
    <cellStyle name="Euro 2 16 2" xfId="5711"/>
    <cellStyle name="Euro 2 16 3" xfId="5712"/>
    <cellStyle name="Euro 2 16 4" xfId="5713"/>
    <cellStyle name="Euro 2 17" xfId="5714"/>
    <cellStyle name="Euro 2 17 2" xfId="5715"/>
    <cellStyle name="Euro 2 17 3" xfId="5716"/>
    <cellStyle name="Euro 2 17 4" xfId="5717"/>
    <cellStyle name="Euro 2 18" xfId="5718"/>
    <cellStyle name="Euro 2 18 2" xfId="5719"/>
    <cellStyle name="Euro 2 18 3" xfId="5720"/>
    <cellStyle name="Euro 2 18 4" xfId="5721"/>
    <cellStyle name="Euro 2 19" xfId="5722"/>
    <cellStyle name="Euro 2 19 2" xfId="5723"/>
    <cellStyle name="Euro 2 19 3" xfId="5724"/>
    <cellStyle name="Euro 2 19 4" xfId="5725"/>
    <cellStyle name="Euro 2 2" xfId="5726"/>
    <cellStyle name="Euro 2 2 10" xfId="5727"/>
    <cellStyle name="Euro 2 2 10 2" xfId="5728"/>
    <cellStyle name="Euro 2 2 10 3" xfId="5729"/>
    <cellStyle name="Euro 2 2 10 4" xfId="5730"/>
    <cellStyle name="Euro 2 2 11" xfId="5731"/>
    <cellStyle name="Euro 2 2 11 2" xfId="5732"/>
    <cellStyle name="Euro 2 2 11 3" xfId="5733"/>
    <cellStyle name="Euro 2 2 11 4" xfId="5734"/>
    <cellStyle name="Euro 2 2 12" xfId="5735"/>
    <cellStyle name="Euro 2 2 12 2" xfId="5736"/>
    <cellStyle name="Euro 2 2 12 3" xfId="5737"/>
    <cellStyle name="Euro 2 2 12 4" xfId="5738"/>
    <cellStyle name="Euro 2 2 13" xfId="5739"/>
    <cellStyle name="Euro 2 2 13 2" xfId="5740"/>
    <cellStyle name="Euro 2 2 13 3" xfId="5741"/>
    <cellStyle name="Euro 2 2 13 4" xfId="5742"/>
    <cellStyle name="Euro 2 2 14" xfId="5743"/>
    <cellStyle name="Euro 2 2 14 2" xfId="5744"/>
    <cellStyle name="Euro 2 2 14 3" xfId="5745"/>
    <cellStyle name="Euro 2 2 14 4" xfId="5746"/>
    <cellStyle name="Euro 2 2 15" xfId="5747"/>
    <cellStyle name="Euro 2 2 16" xfId="5748"/>
    <cellStyle name="Euro 2 2 17" xfId="5749"/>
    <cellStyle name="Euro 2 2 2" xfId="5750"/>
    <cellStyle name="Euro 2 2 2 2" xfId="5751"/>
    <cellStyle name="Euro 2 2 2 3" xfId="5752"/>
    <cellStyle name="Euro 2 2 2 4" xfId="5753"/>
    <cellStyle name="Euro 2 2 3" xfId="5754"/>
    <cellStyle name="Euro 2 2 3 2" xfId="5755"/>
    <cellStyle name="Euro 2 2 3 3" xfId="5756"/>
    <cellStyle name="Euro 2 2 3 4" xfId="5757"/>
    <cellStyle name="Euro 2 2 4" xfId="5758"/>
    <cellStyle name="Euro 2 2 4 2" xfId="5759"/>
    <cellStyle name="Euro 2 2 4 3" xfId="5760"/>
    <cellStyle name="Euro 2 2 4 4" xfId="5761"/>
    <cellStyle name="Euro 2 2 5" xfId="5762"/>
    <cellStyle name="Euro 2 2 5 2" xfId="5763"/>
    <cellStyle name="Euro 2 2 5 3" xfId="5764"/>
    <cellStyle name="Euro 2 2 5 4" xfId="5765"/>
    <cellStyle name="Euro 2 2 6" xfId="5766"/>
    <cellStyle name="Euro 2 2 6 2" xfId="5767"/>
    <cellStyle name="Euro 2 2 6 3" xfId="5768"/>
    <cellStyle name="Euro 2 2 6 4" xfId="5769"/>
    <cellStyle name="Euro 2 2 7" xfId="5770"/>
    <cellStyle name="Euro 2 2 7 2" xfId="5771"/>
    <cellStyle name="Euro 2 2 7 3" xfId="5772"/>
    <cellStyle name="Euro 2 2 7 4" xfId="5773"/>
    <cellStyle name="Euro 2 2 8" xfId="5774"/>
    <cellStyle name="Euro 2 2 8 2" xfId="5775"/>
    <cellStyle name="Euro 2 2 8 3" xfId="5776"/>
    <cellStyle name="Euro 2 2 8 4" xfId="5777"/>
    <cellStyle name="Euro 2 2 9" xfId="5778"/>
    <cellStyle name="Euro 2 2 9 2" xfId="5779"/>
    <cellStyle name="Euro 2 2 9 3" xfId="5780"/>
    <cellStyle name="Euro 2 2 9 4" xfId="5781"/>
    <cellStyle name="Euro 2 20" xfId="5782"/>
    <cellStyle name="Euro 2 20 2" xfId="5783"/>
    <cellStyle name="Euro 2 20 3" xfId="5784"/>
    <cellStyle name="Euro 2 20 4" xfId="5785"/>
    <cellStyle name="Euro 2 21" xfId="5786"/>
    <cellStyle name="Euro 2 21 2" xfId="5787"/>
    <cellStyle name="Euro 2 21 3" xfId="5788"/>
    <cellStyle name="Euro 2 21 4" xfId="5789"/>
    <cellStyle name="Euro 2 22" xfId="5790"/>
    <cellStyle name="Euro 2 22 2" xfId="5791"/>
    <cellStyle name="Euro 2 22 3" xfId="5792"/>
    <cellStyle name="Euro 2 22 4" xfId="5793"/>
    <cellStyle name="Euro 2 23" xfId="5794"/>
    <cellStyle name="Euro 2 23 2" xfId="5795"/>
    <cellStyle name="Euro 2 23 3" xfId="5796"/>
    <cellStyle name="Euro 2 23 4" xfId="5797"/>
    <cellStyle name="Euro 2 24" xfId="5798"/>
    <cellStyle name="Euro 2 24 2" xfId="5799"/>
    <cellStyle name="Euro 2 24 3" xfId="5800"/>
    <cellStyle name="Euro 2 24 4" xfId="5801"/>
    <cellStyle name="Euro 2 25" xfId="5802"/>
    <cellStyle name="Euro 2 25 2" xfId="5803"/>
    <cellStyle name="Euro 2 25 3" xfId="5804"/>
    <cellStyle name="Euro 2 25 4" xfId="5805"/>
    <cellStyle name="Euro 2 26" xfId="5806"/>
    <cellStyle name="Euro 2 26 10" xfId="5807"/>
    <cellStyle name="Euro 2 26 10 2" xfId="5808"/>
    <cellStyle name="Euro 2 26 10 3" xfId="5809"/>
    <cellStyle name="Euro 2 26 10 4" xfId="5810"/>
    <cellStyle name="Euro 2 26 11" xfId="5811"/>
    <cellStyle name="Euro 2 26 12" xfId="5812"/>
    <cellStyle name="Euro 2 26 13" xfId="5813"/>
    <cellStyle name="Euro 2 26 14" xfId="5814"/>
    <cellStyle name="Euro 2 26 2" xfId="5815"/>
    <cellStyle name="Euro 2 26 2 2" xfId="5816"/>
    <cellStyle name="Euro 2 26 2 3" xfId="5817"/>
    <cellStyle name="Euro 2 26 2 4" xfId="5818"/>
    <cellStyle name="Euro 2 26 3" xfId="5819"/>
    <cellStyle name="Euro 2 26 3 2" xfId="5820"/>
    <cellStyle name="Euro 2 26 3 3" xfId="5821"/>
    <cellStyle name="Euro 2 26 3 4" xfId="5822"/>
    <cellStyle name="Euro 2 26 4" xfId="5823"/>
    <cellStyle name="Euro 2 26 4 2" xfId="5824"/>
    <cellStyle name="Euro 2 26 4 3" xfId="5825"/>
    <cellStyle name="Euro 2 26 4 4" xfId="5826"/>
    <cellStyle name="Euro 2 26 5" xfId="5827"/>
    <cellStyle name="Euro 2 26 5 2" xfId="5828"/>
    <cellStyle name="Euro 2 26 5 3" xfId="5829"/>
    <cellStyle name="Euro 2 26 5 4" xfId="5830"/>
    <cellStyle name="Euro 2 26 6" xfId="5831"/>
    <cellStyle name="Euro 2 26 6 2" xfId="5832"/>
    <cellStyle name="Euro 2 26 6 3" xfId="5833"/>
    <cellStyle name="Euro 2 26 6 4" xfId="5834"/>
    <cellStyle name="Euro 2 26 7" xfId="5835"/>
    <cellStyle name="Euro 2 26 7 2" xfId="5836"/>
    <cellStyle name="Euro 2 26 7 3" xfId="5837"/>
    <cellStyle name="Euro 2 26 7 4" xfId="5838"/>
    <cellStyle name="Euro 2 26 8" xfId="5839"/>
    <cellStyle name="Euro 2 26 8 2" xfId="5840"/>
    <cellStyle name="Euro 2 26 8 3" xfId="5841"/>
    <cellStyle name="Euro 2 26 8 4" xfId="5842"/>
    <cellStyle name="Euro 2 26 9" xfId="5843"/>
    <cellStyle name="Euro 2 26 9 2" xfId="5844"/>
    <cellStyle name="Euro 2 26 9 3" xfId="5845"/>
    <cellStyle name="Euro 2 26 9 4" xfId="5846"/>
    <cellStyle name="Euro 2 27" xfId="5847"/>
    <cellStyle name="Euro 2 27 10" xfId="5848"/>
    <cellStyle name="Euro 2 27 11" xfId="5849"/>
    <cellStyle name="Euro 2 27 12" xfId="5850"/>
    <cellStyle name="Euro 2 27 2" xfId="5851"/>
    <cellStyle name="Euro 2 27 2 2" xfId="5852"/>
    <cellStyle name="Euro 2 27 2 3" xfId="5853"/>
    <cellStyle name="Euro 2 27 2 4" xfId="5854"/>
    <cellStyle name="Euro 2 27 3" xfId="5855"/>
    <cellStyle name="Euro 2 27 3 2" xfId="5856"/>
    <cellStyle name="Euro 2 27 3 3" xfId="5857"/>
    <cellStyle name="Euro 2 27 3 4" xfId="5858"/>
    <cellStyle name="Euro 2 27 4" xfId="5859"/>
    <cellStyle name="Euro 2 27 4 2" xfId="5860"/>
    <cellStyle name="Euro 2 27 4 3" xfId="5861"/>
    <cellStyle name="Euro 2 27 4 4" xfId="5862"/>
    <cellStyle name="Euro 2 27 5" xfId="5863"/>
    <cellStyle name="Euro 2 27 5 2" xfId="5864"/>
    <cellStyle name="Euro 2 27 5 3" xfId="5865"/>
    <cellStyle name="Euro 2 27 5 4" xfId="5866"/>
    <cellStyle name="Euro 2 27 6" xfId="5867"/>
    <cellStyle name="Euro 2 27 6 2" xfId="5868"/>
    <cellStyle name="Euro 2 27 6 3" xfId="5869"/>
    <cellStyle name="Euro 2 27 6 4" xfId="5870"/>
    <cellStyle name="Euro 2 27 7" xfId="5871"/>
    <cellStyle name="Euro 2 27 7 2" xfId="5872"/>
    <cellStyle name="Euro 2 27 7 3" xfId="5873"/>
    <cellStyle name="Euro 2 27 7 4" xfId="5874"/>
    <cellStyle name="Euro 2 27 8" xfId="5875"/>
    <cellStyle name="Euro 2 27 8 2" xfId="5876"/>
    <cellStyle name="Euro 2 27 8 3" xfId="5877"/>
    <cellStyle name="Euro 2 27 8 4" xfId="5878"/>
    <cellStyle name="Euro 2 27 9" xfId="5879"/>
    <cellStyle name="Euro 2 28" xfId="5880"/>
    <cellStyle name="Euro 2 28 2" xfId="5881"/>
    <cellStyle name="Euro 2 28 3" xfId="5882"/>
    <cellStyle name="Euro 2 28 4" xfId="5883"/>
    <cellStyle name="Euro 2 29" xfId="5884"/>
    <cellStyle name="Euro 2 29 2" xfId="5885"/>
    <cellStyle name="Euro 2 29 3" xfId="5886"/>
    <cellStyle name="Euro 2 29 4" xfId="5887"/>
    <cellStyle name="Euro 2 3" xfId="5888"/>
    <cellStyle name="Euro 2 3 10" xfId="5889"/>
    <cellStyle name="Euro 2 3 10 2" xfId="5890"/>
    <cellStyle name="Euro 2 3 10 3" xfId="5891"/>
    <cellStyle name="Euro 2 3 10 4" xfId="5892"/>
    <cellStyle name="Euro 2 3 11" xfId="5893"/>
    <cellStyle name="Euro 2 3 11 2" xfId="5894"/>
    <cellStyle name="Euro 2 3 11 3" xfId="5895"/>
    <cellStyle name="Euro 2 3 11 4" xfId="5896"/>
    <cellStyle name="Euro 2 3 12" xfId="5897"/>
    <cellStyle name="Euro 2 3 12 2" xfId="5898"/>
    <cellStyle name="Euro 2 3 12 3" xfId="5899"/>
    <cellStyle name="Euro 2 3 12 4" xfId="5900"/>
    <cellStyle name="Euro 2 3 13" xfId="5901"/>
    <cellStyle name="Euro 2 3 13 2" xfId="5902"/>
    <cellStyle name="Euro 2 3 13 3" xfId="5903"/>
    <cellStyle name="Euro 2 3 13 4" xfId="5904"/>
    <cellStyle name="Euro 2 3 14" xfId="5905"/>
    <cellStyle name="Euro 2 3 14 2" xfId="5906"/>
    <cellStyle name="Euro 2 3 14 3" xfId="5907"/>
    <cellStyle name="Euro 2 3 14 4" xfId="5908"/>
    <cellStyle name="Euro 2 3 15" xfId="5909"/>
    <cellStyle name="Euro 2 3 15 2" xfId="5910"/>
    <cellStyle name="Euro 2 3 15 3" xfId="5911"/>
    <cellStyle name="Euro 2 3 15 4" xfId="5912"/>
    <cellStyle name="Euro 2 3 16" xfId="5913"/>
    <cellStyle name="Euro 2 3 16 2" xfId="5914"/>
    <cellStyle name="Euro 2 3 16 3" xfId="5915"/>
    <cellStyle name="Euro 2 3 16 4" xfId="5916"/>
    <cellStyle name="Euro 2 3 17" xfId="5917"/>
    <cellStyle name="Euro 2 3 18" xfId="5918"/>
    <cellStyle name="Euro 2 3 19" xfId="5919"/>
    <cellStyle name="Euro 2 3 2" xfId="5920"/>
    <cellStyle name="Euro 2 3 2 10" xfId="5921"/>
    <cellStyle name="Euro 2 3 2 10 2" xfId="5922"/>
    <cellStyle name="Euro 2 3 2 10 3" xfId="5923"/>
    <cellStyle name="Euro 2 3 2 10 4" xfId="5924"/>
    <cellStyle name="Euro 2 3 2 11" xfId="5925"/>
    <cellStyle name="Euro 2 3 2 11 2" xfId="5926"/>
    <cellStyle name="Euro 2 3 2 11 3" xfId="5927"/>
    <cellStyle name="Euro 2 3 2 11 4" xfId="5928"/>
    <cellStyle name="Euro 2 3 2 12" xfId="5929"/>
    <cellStyle name="Euro 2 3 2 12 2" xfId="5930"/>
    <cellStyle name="Euro 2 3 2 12 3" xfId="5931"/>
    <cellStyle name="Euro 2 3 2 12 4" xfId="5932"/>
    <cellStyle name="Euro 2 3 2 13" xfId="5933"/>
    <cellStyle name="Euro 2 3 2 13 2" xfId="5934"/>
    <cellStyle name="Euro 2 3 2 13 3" xfId="5935"/>
    <cellStyle name="Euro 2 3 2 13 4" xfId="5936"/>
    <cellStyle name="Euro 2 3 2 14" xfId="5937"/>
    <cellStyle name="Euro 2 3 2 14 2" xfId="5938"/>
    <cellStyle name="Euro 2 3 2 14 3" xfId="5939"/>
    <cellStyle name="Euro 2 3 2 14 4" xfId="5940"/>
    <cellStyle name="Euro 2 3 2 15" xfId="5941"/>
    <cellStyle name="Euro 2 3 2 15 2" xfId="5942"/>
    <cellStyle name="Euro 2 3 2 15 3" xfId="5943"/>
    <cellStyle name="Euro 2 3 2 15 4" xfId="5944"/>
    <cellStyle name="Euro 2 3 2 16" xfId="5945"/>
    <cellStyle name="Euro 2 3 2 16 2" xfId="5946"/>
    <cellStyle name="Euro 2 3 2 16 3" xfId="5947"/>
    <cellStyle name="Euro 2 3 2 16 4" xfId="5948"/>
    <cellStyle name="Euro 2 3 2 17" xfId="5949"/>
    <cellStyle name="Euro 2 3 2 18" xfId="5950"/>
    <cellStyle name="Euro 2 3 2 19" xfId="5951"/>
    <cellStyle name="Euro 2 3 2 2" xfId="5952"/>
    <cellStyle name="Euro 2 3 2 2 10" xfId="5953"/>
    <cellStyle name="Euro 2 3 2 2 10 2" xfId="5954"/>
    <cellStyle name="Euro 2 3 2 2 10 3" xfId="5955"/>
    <cellStyle name="Euro 2 3 2 2 10 4" xfId="5956"/>
    <cellStyle name="Euro 2 3 2 2 11" xfId="5957"/>
    <cellStyle name="Euro 2 3 2 2 11 2" xfId="5958"/>
    <cellStyle name="Euro 2 3 2 2 11 3" xfId="5959"/>
    <cellStyle name="Euro 2 3 2 2 11 4" xfId="5960"/>
    <cellStyle name="Euro 2 3 2 2 12" xfId="5961"/>
    <cellStyle name="Euro 2 3 2 2 12 2" xfId="5962"/>
    <cellStyle name="Euro 2 3 2 2 12 3" xfId="5963"/>
    <cellStyle name="Euro 2 3 2 2 12 4" xfId="5964"/>
    <cellStyle name="Euro 2 3 2 2 13" xfId="5965"/>
    <cellStyle name="Euro 2 3 2 2 13 2" xfId="5966"/>
    <cellStyle name="Euro 2 3 2 2 13 3" xfId="5967"/>
    <cellStyle name="Euro 2 3 2 2 13 4" xfId="5968"/>
    <cellStyle name="Euro 2 3 2 2 14" xfId="5969"/>
    <cellStyle name="Euro 2 3 2 2 14 2" xfId="5970"/>
    <cellStyle name="Euro 2 3 2 2 14 3" xfId="5971"/>
    <cellStyle name="Euro 2 3 2 2 14 4" xfId="5972"/>
    <cellStyle name="Euro 2 3 2 2 15" xfId="5973"/>
    <cellStyle name="Euro 2 3 2 2 16" xfId="5974"/>
    <cellStyle name="Euro 2 3 2 2 17" xfId="5975"/>
    <cellStyle name="Euro 2 3 2 2 2" xfId="5976"/>
    <cellStyle name="Euro 2 3 2 2 2 2" xfId="5977"/>
    <cellStyle name="Euro 2 3 2 2 2 3" xfId="5978"/>
    <cellStyle name="Euro 2 3 2 2 2 4" xfId="5979"/>
    <cellStyle name="Euro 2 3 2 2 3" xfId="5980"/>
    <cellStyle name="Euro 2 3 2 2 3 2" xfId="5981"/>
    <cellStyle name="Euro 2 3 2 2 3 3" xfId="5982"/>
    <cellStyle name="Euro 2 3 2 2 3 4" xfId="5983"/>
    <cellStyle name="Euro 2 3 2 2 4" xfId="5984"/>
    <cellStyle name="Euro 2 3 2 2 4 2" xfId="5985"/>
    <cellStyle name="Euro 2 3 2 2 4 3" xfId="5986"/>
    <cellStyle name="Euro 2 3 2 2 4 4" xfId="5987"/>
    <cellStyle name="Euro 2 3 2 2 5" xfId="5988"/>
    <cellStyle name="Euro 2 3 2 2 5 2" xfId="5989"/>
    <cellStyle name="Euro 2 3 2 2 5 3" xfId="5990"/>
    <cellStyle name="Euro 2 3 2 2 5 4" xfId="5991"/>
    <cellStyle name="Euro 2 3 2 2 6" xfId="5992"/>
    <cellStyle name="Euro 2 3 2 2 6 2" xfId="5993"/>
    <cellStyle name="Euro 2 3 2 2 6 3" xfId="5994"/>
    <cellStyle name="Euro 2 3 2 2 6 4" xfId="5995"/>
    <cellStyle name="Euro 2 3 2 2 7" xfId="5996"/>
    <cellStyle name="Euro 2 3 2 2 7 2" xfId="5997"/>
    <cellStyle name="Euro 2 3 2 2 7 3" xfId="5998"/>
    <cellStyle name="Euro 2 3 2 2 7 4" xfId="5999"/>
    <cellStyle name="Euro 2 3 2 2 8" xfId="6000"/>
    <cellStyle name="Euro 2 3 2 2 8 2" xfId="6001"/>
    <cellStyle name="Euro 2 3 2 2 8 3" xfId="6002"/>
    <cellStyle name="Euro 2 3 2 2 8 4" xfId="6003"/>
    <cellStyle name="Euro 2 3 2 2 9" xfId="6004"/>
    <cellStyle name="Euro 2 3 2 2 9 2" xfId="6005"/>
    <cellStyle name="Euro 2 3 2 2 9 3" xfId="6006"/>
    <cellStyle name="Euro 2 3 2 2 9 4" xfId="6007"/>
    <cellStyle name="Euro 2 3 2 3" xfId="6008"/>
    <cellStyle name="Euro 2 3 2 3 2" xfId="6009"/>
    <cellStyle name="Euro 2 3 2 3 3" xfId="6010"/>
    <cellStyle name="Euro 2 3 2 3 4" xfId="6011"/>
    <cellStyle name="Euro 2 3 2 4" xfId="6012"/>
    <cellStyle name="Euro 2 3 2 4 2" xfId="6013"/>
    <cellStyle name="Euro 2 3 2 4 3" xfId="6014"/>
    <cellStyle name="Euro 2 3 2 4 4" xfId="6015"/>
    <cellStyle name="Euro 2 3 2 5" xfId="6016"/>
    <cellStyle name="Euro 2 3 2 5 2" xfId="6017"/>
    <cellStyle name="Euro 2 3 2 5 3" xfId="6018"/>
    <cellStyle name="Euro 2 3 2 5 4" xfId="6019"/>
    <cellStyle name="Euro 2 3 2 6" xfId="6020"/>
    <cellStyle name="Euro 2 3 2 6 2" xfId="6021"/>
    <cellStyle name="Euro 2 3 2 6 3" xfId="6022"/>
    <cellStyle name="Euro 2 3 2 6 4" xfId="6023"/>
    <cellStyle name="Euro 2 3 2 7" xfId="6024"/>
    <cellStyle name="Euro 2 3 2 7 2" xfId="6025"/>
    <cellStyle name="Euro 2 3 2 7 3" xfId="6026"/>
    <cellStyle name="Euro 2 3 2 7 4" xfId="6027"/>
    <cellStyle name="Euro 2 3 2 8" xfId="6028"/>
    <cellStyle name="Euro 2 3 2 8 2" xfId="6029"/>
    <cellStyle name="Euro 2 3 2 8 3" xfId="6030"/>
    <cellStyle name="Euro 2 3 2 8 4" xfId="6031"/>
    <cellStyle name="Euro 2 3 2 9" xfId="6032"/>
    <cellStyle name="Euro 2 3 2 9 2" xfId="6033"/>
    <cellStyle name="Euro 2 3 2 9 3" xfId="6034"/>
    <cellStyle name="Euro 2 3 2 9 4" xfId="6035"/>
    <cellStyle name="Euro 2 3 3" xfId="6036"/>
    <cellStyle name="Euro 2 3 3 2" xfId="6037"/>
    <cellStyle name="Euro 2 3 3 3" xfId="6038"/>
    <cellStyle name="Euro 2 3 3 4" xfId="6039"/>
    <cellStyle name="Euro 2 3 4" xfId="6040"/>
    <cellStyle name="Euro 2 3 4 2" xfId="6041"/>
    <cellStyle name="Euro 2 3 4 3" xfId="6042"/>
    <cellStyle name="Euro 2 3 4 4" xfId="6043"/>
    <cellStyle name="Euro 2 3 5" xfId="6044"/>
    <cellStyle name="Euro 2 3 5 2" xfId="6045"/>
    <cellStyle name="Euro 2 3 5 3" xfId="6046"/>
    <cellStyle name="Euro 2 3 5 4" xfId="6047"/>
    <cellStyle name="Euro 2 3 6" xfId="6048"/>
    <cellStyle name="Euro 2 3 6 2" xfId="6049"/>
    <cellStyle name="Euro 2 3 6 3" xfId="6050"/>
    <cellStyle name="Euro 2 3 6 4" xfId="6051"/>
    <cellStyle name="Euro 2 3 7" xfId="6052"/>
    <cellStyle name="Euro 2 3 7 2" xfId="6053"/>
    <cellStyle name="Euro 2 3 7 3" xfId="6054"/>
    <cellStyle name="Euro 2 3 7 4" xfId="6055"/>
    <cellStyle name="Euro 2 3 8" xfId="6056"/>
    <cellStyle name="Euro 2 3 8 2" xfId="6057"/>
    <cellStyle name="Euro 2 3 8 3" xfId="6058"/>
    <cellStyle name="Euro 2 3 8 4" xfId="6059"/>
    <cellStyle name="Euro 2 3 9" xfId="6060"/>
    <cellStyle name="Euro 2 3 9 2" xfId="6061"/>
    <cellStyle name="Euro 2 3 9 3" xfId="6062"/>
    <cellStyle name="Euro 2 3 9 4" xfId="6063"/>
    <cellStyle name="Euro 2 30" xfId="6064"/>
    <cellStyle name="Euro 2 30 2" xfId="6065"/>
    <cellStyle name="Euro 2 30 3" xfId="6066"/>
    <cellStyle name="Euro 2 30 4" xfId="6067"/>
    <cellStyle name="Euro 2 31" xfId="6068"/>
    <cellStyle name="Euro 2 31 2" xfId="6069"/>
    <cellStyle name="Euro 2 31 3" xfId="6070"/>
    <cellStyle name="Euro 2 31 4" xfId="6071"/>
    <cellStyle name="Euro 2 32" xfId="6072"/>
    <cellStyle name="Euro 2 32 2" xfId="6073"/>
    <cellStyle name="Euro 2 32 3" xfId="6074"/>
    <cellStyle name="Euro 2 32 4" xfId="6075"/>
    <cellStyle name="Euro 2 33" xfId="6076"/>
    <cellStyle name="Euro 2 33 2" xfId="6077"/>
    <cellStyle name="Euro 2 33 3" xfId="6078"/>
    <cellStyle name="Euro 2 33 4" xfId="6079"/>
    <cellStyle name="Euro 2 34" xfId="6080"/>
    <cellStyle name="Euro 2 34 2" xfId="6081"/>
    <cellStyle name="Euro 2 34 3" xfId="6082"/>
    <cellStyle name="Euro 2 34 4" xfId="6083"/>
    <cellStyle name="Euro 2 35" xfId="6084"/>
    <cellStyle name="Euro 2 35 2" xfId="6085"/>
    <cellStyle name="Euro 2 35 3" xfId="6086"/>
    <cellStyle name="Euro 2 35 4" xfId="6087"/>
    <cellStyle name="Euro 2 36" xfId="6088"/>
    <cellStyle name="Euro 2 36 2" xfId="6089"/>
    <cellStyle name="Euro 2 36 3" xfId="6090"/>
    <cellStyle name="Euro 2 36 4" xfId="6091"/>
    <cellStyle name="Euro 2 37" xfId="6092"/>
    <cellStyle name="Euro 2 37 2" xfId="6093"/>
    <cellStyle name="Euro 2 37 3" xfId="6094"/>
    <cellStyle name="Euro 2 37 4" xfId="6095"/>
    <cellStyle name="Euro 2 38" xfId="6096"/>
    <cellStyle name="Euro 2 38 2" xfId="6097"/>
    <cellStyle name="Euro 2 38 3" xfId="6098"/>
    <cellStyle name="Euro 2 38 4" xfId="6099"/>
    <cellStyle name="Euro 2 39" xfId="6100"/>
    <cellStyle name="Euro 2 39 2" xfId="6101"/>
    <cellStyle name="Euro 2 39 3" xfId="6102"/>
    <cellStyle name="Euro 2 39 4" xfId="6103"/>
    <cellStyle name="Euro 2 4" xfId="6104"/>
    <cellStyle name="Euro 2 4 10" xfId="6105"/>
    <cellStyle name="Euro 2 4 10 2" xfId="6106"/>
    <cellStyle name="Euro 2 4 10 3" xfId="6107"/>
    <cellStyle name="Euro 2 4 10 4" xfId="6108"/>
    <cellStyle name="Euro 2 4 11" xfId="6109"/>
    <cellStyle name="Euro 2 4 11 2" xfId="6110"/>
    <cellStyle name="Euro 2 4 11 3" xfId="6111"/>
    <cellStyle name="Euro 2 4 11 4" xfId="6112"/>
    <cellStyle name="Euro 2 4 12" xfId="6113"/>
    <cellStyle name="Euro 2 4 12 2" xfId="6114"/>
    <cellStyle name="Euro 2 4 12 3" xfId="6115"/>
    <cellStyle name="Euro 2 4 12 4" xfId="6116"/>
    <cellStyle name="Euro 2 4 13" xfId="6117"/>
    <cellStyle name="Euro 2 4 13 2" xfId="6118"/>
    <cellStyle name="Euro 2 4 13 3" xfId="6119"/>
    <cellStyle name="Euro 2 4 13 4" xfId="6120"/>
    <cellStyle name="Euro 2 4 14" xfId="6121"/>
    <cellStyle name="Euro 2 4 14 2" xfId="6122"/>
    <cellStyle name="Euro 2 4 14 3" xfId="6123"/>
    <cellStyle name="Euro 2 4 14 4" xfId="6124"/>
    <cellStyle name="Euro 2 4 15" xfId="6125"/>
    <cellStyle name="Euro 2 4 16" xfId="6126"/>
    <cellStyle name="Euro 2 4 17" xfId="6127"/>
    <cellStyle name="Euro 2 4 2" xfId="6128"/>
    <cellStyle name="Euro 2 4 2 2" xfId="6129"/>
    <cellStyle name="Euro 2 4 2 3" xfId="6130"/>
    <cellStyle name="Euro 2 4 2 4" xfId="6131"/>
    <cellStyle name="Euro 2 4 3" xfId="6132"/>
    <cellStyle name="Euro 2 4 3 2" xfId="6133"/>
    <cellStyle name="Euro 2 4 3 3" xfId="6134"/>
    <cellStyle name="Euro 2 4 3 4" xfId="6135"/>
    <cellStyle name="Euro 2 4 4" xfId="6136"/>
    <cellStyle name="Euro 2 4 4 2" xfId="6137"/>
    <cellStyle name="Euro 2 4 4 3" xfId="6138"/>
    <cellStyle name="Euro 2 4 4 4" xfId="6139"/>
    <cellStyle name="Euro 2 4 5" xfId="6140"/>
    <cellStyle name="Euro 2 4 5 2" xfId="6141"/>
    <cellStyle name="Euro 2 4 5 3" xfId="6142"/>
    <cellStyle name="Euro 2 4 5 4" xfId="6143"/>
    <cellStyle name="Euro 2 4 6" xfId="6144"/>
    <cellStyle name="Euro 2 4 6 2" xfId="6145"/>
    <cellStyle name="Euro 2 4 6 3" xfId="6146"/>
    <cellStyle name="Euro 2 4 6 4" xfId="6147"/>
    <cellStyle name="Euro 2 4 7" xfId="6148"/>
    <cellStyle name="Euro 2 4 7 2" xfId="6149"/>
    <cellStyle name="Euro 2 4 7 3" xfId="6150"/>
    <cellStyle name="Euro 2 4 7 4" xfId="6151"/>
    <cellStyle name="Euro 2 4 8" xfId="6152"/>
    <cellStyle name="Euro 2 4 8 2" xfId="6153"/>
    <cellStyle name="Euro 2 4 8 3" xfId="6154"/>
    <cellStyle name="Euro 2 4 8 4" xfId="6155"/>
    <cellStyle name="Euro 2 4 9" xfId="6156"/>
    <cellStyle name="Euro 2 4 9 2" xfId="6157"/>
    <cellStyle name="Euro 2 4 9 3" xfId="6158"/>
    <cellStyle name="Euro 2 4 9 4" xfId="6159"/>
    <cellStyle name="Euro 2 40" xfId="6160"/>
    <cellStyle name="Euro 2 41" xfId="6161"/>
    <cellStyle name="Euro 2 42" xfId="6162"/>
    <cellStyle name="Euro 2 43" xfId="6163"/>
    <cellStyle name="Euro 2 5" xfId="6164"/>
    <cellStyle name="Euro 2 5 2" xfId="6165"/>
    <cellStyle name="Euro 2 5 3" xfId="6166"/>
    <cellStyle name="Euro 2 5 4" xfId="6167"/>
    <cellStyle name="Euro 2 6" xfId="6168"/>
    <cellStyle name="Euro 2 6 2" xfId="6169"/>
    <cellStyle name="Euro 2 6 3" xfId="6170"/>
    <cellStyle name="Euro 2 6 4" xfId="6171"/>
    <cellStyle name="Euro 2 7" xfId="6172"/>
    <cellStyle name="Euro 2 7 2" xfId="6173"/>
    <cellStyle name="Euro 2 7 3" xfId="6174"/>
    <cellStyle name="Euro 2 7 4" xfId="6175"/>
    <cellStyle name="Euro 2 8" xfId="6176"/>
    <cellStyle name="Euro 2 8 10" xfId="6177"/>
    <cellStyle name="Euro 2 8 10 2" xfId="6178"/>
    <cellStyle name="Euro 2 8 10 3" xfId="6179"/>
    <cellStyle name="Euro 2 8 10 4" xfId="6180"/>
    <cellStyle name="Euro 2 8 11" xfId="6181"/>
    <cellStyle name="Euro 2 8 11 2" xfId="6182"/>
    <cellStyle name="Euro 2 8 11 3" xfId="6183"/>
    <cellStyle name="Euro 2 8 11 4" xfId="6184"/>
    <cellStyle name="Euro 2 8 12" xfId="6185"/>
    <cellStyle name="Euro 2 8 12 2" xfId="6186"/>
    <cellStyle name="Euro 2 8 12 3" xfId="6187"/>
    <cellStyle name="Euro 2 8 12 4" xfId="6188"/>
    <cellStyle name="Euro 2 8 13" xfId="6189"/>
    <cellStyle name="Euro 2 8 13 2" xfId="6190"/>
    <cellStyle name="Euro 2 8 13 3" xfId="6191"/>
    <cellStyle name="Euro 2 8 13 4" xfId="6192"/>
    <cellStyle name="Euro 2 8 14" xfId="6193"/>
    <cellStyle name="Euro 2 8 14 2" xfId="6194"/>
    <cellStyle name="Euro 2 8 14 3" xfId="6195"/>
    <cellStyle name="Euro 2 8 14 4" xfId="6196"/>
    <cellStyle name="Euro 2 8 15" xfId="6197"/>
    <cellStyle name="Euro 2 8 15 2" xfId="6198"/>
    <cellStyle name="Euro 2 8 15 3" xfId="6199"/>
    <cellStyle name="Euro 2 8 15 4" xfId="6200"/>
    <cellStyle name="Euro 2 8 16" xfId="6201"/>
    <cellStyle name="Euro 2 8 16 2" xfId="6202"/>
    <cellStyle name="Euro 2 8 16 3" xfId="6203"/>
    <cellStyle name="Euro 2 8 16 4" xfId="6204"/>
    <cellStyle name="Euro 2 8 17" xfId="6205"/>
    <cellStyle name="Euro 2 8 17 2" xfId="6206"/>
    <cellStyle name="Euro 2 8 17 3" xfId="6207"/>
    <cellStyle name="Euro 2 8 17 4" xfId="6208"/>
    <cellStyle name="Euro 2 8 18" xfId="6209"/>
    <cellStyle name="Euro 2 8 18 2" xfId="6210"/>
    <cellStyle name="Euro 2 8 18 3" xfId="6211"/>
    <cellStyle name="Euro 2 8 18 4" xfId="6212"/>
    <cellStyle name="Euro 2 8 19" xfId="6213"/>
    <cellStyle name="Euro 2 8 19 2" xfId="6214"/>
    <cellStyle name="Euro 2 8 19 3" xfId="6215"/>
    <cellStyle name="Euro 2 8 19 4" xfId="6216"/>
    <cellStyle name="Euro 2 8 2" xfId="6217"/>
    <cellStyle name="Euro 2 8 2 10" xfId="6218"/>
    <cellStyle name="Euro 2 8 2 2" xfId="6219"/>
    <cellStyle name="Euro 2 8 2 2 10" xfId="6220"/>
    <cellStyle name="Euro 2 8 2 2 10 2" xfId="6221"/>
    <cellStyle name="Euro 2 8 2 2 10 3" xfId="6222"/>
    <cellStyle name="Euro 2 8 2 2 10 4" xfId="6223"/>
    <cellStyle name="Euro 2 8 2 2 11" xfId="6224"/>
    <cellStyle name="Euro 2 8 2 2 11 2" xfId="6225"/>
    <cellStyle name="Euro 2 8 2 2 11 3" xfId="6226"/>
    <cellStyle name="Euro 2 8 2 2 11 4" xfId="6227"/>
    <cellStyle name="Euro 2 8 2 2 12" xfId="6228"/>
    <cellStyle name="Euro 2 8 2 2 13" xfId="6229"/>
    <cellStyle name="Euro 2 8 2 2 14" xfId="6230"/>
    <cellStyle name="Euro 2 8 2 2 15" xfId="6231"/>
    <cellStyle name="Euro 2 8 2 2 2" xfId="6232"/>
    <cellStyle name="Euro 2 8 2 2 2 2" xfId="6233"/>
    <cellStyle name="Euro 2 8 2 2 2 2 2" xfId="6234"/>
    <cellStyle name="Euro 2 8 2 2 2 2 3" xfId="6235"/>
    <cellStyle name="Euro 2 8 2 2 2 2 4" xfId="6236"/>
    <cellStyle name="Euro 2 8 2 2 2 3" xfId="6237"/>
    <cellStyle name="Euro 2 8 2 2 2 3 2" xfId="6238"/>
    <cellStyle name="Euro 2 8 2 2 2 3 3" xfId="6239"/>
    <cellStyle name="Euro 2 8 2 2 2 3 4" xfId="6240"/>
    <cellStyle name="Euro 2 8 2 2 2 4" xfId="6241"/>
    <cellStyle name="Euro 2 8 2 2 2 4 2" xfId="6242"/>
    <cellStyle name="Euro 2 8 2 2 2 4 3" xfId="6243"/>
    <cellStyle name="Euro 2 8 2 2 2 4 4" xfId="6244"/>
    <cellStyle name="Euro 2 8 2 2 2 5" xfId="6245"/>
    <cellStyle name="Euro 2 8 2 2 2 5 2" xfId="6246"/>
    <cellStyle name="Euro 2 8 2 2 2 5 3" xfId="6247"/>
    <cellStyle name="Euro 2 8 2 2 2 5 4" xfId="6248"/>
    <cellStyle name="Euro 2 8 2 2 2 6" xfId="6249"/>
    <cellStyle name="Euro 2 8 2 2 2 7" xfId="6250"/>
    <cellStyle name="Euro 2 8 2 2 2 8" xfId="6251"/>
    <cellStyle name="Euro 2 8 2 2 3" xfId="6252"/>
    <cellStyle name="Euro 2 8 2 2 3 2" xfId="6253"/>
    <cellStyle name="Euro 2 8 2 2 3 3" xfId="6254"/>
    <cellStyle name="Euro 2 8 2 2 3 4" xfId="6255"/>
    <cellStyle name="Euro 2 8 2 2 4" xfId="6256"/>
    <cellStyle name="Euro 2 8 2 2 4 2" xfId="6257"/>
    <cellStyle name="Euro 2 8 2 2 4 3" xfId="6258"/>
    <cellStyle name="Euro 2 8 2 2 4 4" xfId="6259"/>
    <cellStyle name="Euro 2 8 2 2 5" xfId="6260"/>
    <cellStyle name="Euro 2 8 2 2 5 2" xfId="6261"/>
    <cellStyle name="Euro 2 8 2 2 5 3" xfId="6262"/>
    <cellStyle name="Euro 2 8 2 2 5 4" xfId="6263"/>
    <cellStyle name="Euro 2 8 2 2 6" xfId="6264"/>
    <cellStyle name="Euro 2 8 2 2 6 2" xfId="6265"/>
    <cellStyle name="Euro 2 8 2 2 6 3" xfId="6266"/>
    <cellStyle name="Euro 2 8 2 2 6 4" xfId="6267"/>
    <cellStyle name="Euro 2 8 2 2 7" xfId="6268"/>
    <cellStyle name="Euro 2 8 2 2 7 2" xfId="6269"/>
    <cellStyle name="Euro 2 8 2 2 7 3" xfId="6270"/>
    <cellStyle name="Euro 2 8 2 2 7 4" xfId="6271"/>
    <cellStyle name="Euro 2 8 2 2 8" xfId="6272"/>
    <cellStyle name="Euro 2 8 2 2 8 2" xfId="6273"/>
    <cellStyle name="Euro 2 8 2 2 8 3" xfId="6274"/>
    <cellStyle name="Euro 2 8 2 2 8 4" xfId="6275"/>
    <cellStyle name="Euro 2 8 2 2 9" xfId="6276"/>
    <cellStyle name="Euro 2 8 2 2 9 2" xfId="6277"/>
    <cellStyle name="Euro 2 8 2 2 9 3" xfId="6278"/>
    <cellStyle name="Euro 2 8 2 2 9 4" xfId="6279"/>
    <cellStyle name="Euro 2 8 2 3" xfId="6280"/>
    <cellStyle name="Euro 2 8 2 3 2" xfId="6281"/>
    <cellStyle name="Euro 2 8 2 3 3" xfId="6282"/>
    <cellStyle name="Euro 2 8 2 3 4" xfId="6283"/>
    <cellStyle name="Euro 2 8 2 4" xfId="6284"/>
    <cellStyle name="Euro 2 8 2 4 2" xfId="6285"/>
    <cellStyle name="Euro 2 8 2 4 3" xfId="6286"/>
    <cellStyle name="Euro 2 8 2 4 4" xfId="6287"/>
    <cellStyle name="Euro 2 8 2 5" xfId="6288"/>
    <cellStyle name="Euro 2 8 2 5 2" xfId="6289"/>
    <cellStyle name="Euro 2 8 2 5 3" xfId="6290"/>
    <cellStyle name="Euro 2 8 2 5 4" xfId="6291"/>
    <cellStyle name="Euro 2 8 2 6" xfId="6292"/>
    <cellStyle name="Euro 2 8 2 6 2" xfId="6293"/>
    <cellStyle name="Euro 2 8 2 6 3" xfId="6294"/>
    <cellStyle name="Euro 2 8 2 6 4" xfId="6295"/>
    <cellStyle name="Euro 2 8 2 7" xfId="6296"/>
    <cellStyle name="Euro 2 8 2 7 2" xfId="6297"/>
    <cellStyle name="Euro 2 8 2 7 3" xfId="6298"/>
    <cellStyle name="Euro 2 8 2 7 4" xfId="6299"/>
    <cellStyle name="Euro 2 8 2 8" xfId="6300"/>
    <cellStyle name="Euro 2 8 2 9" xfId="6301"/>
    <cellStyle name="Euro 2 8 20" xfId="6302"/>
    <cellStyle name="Euro 2 8 20 2" xfId="6303"/>
    <cellStyle name="Euro 2 8 20 3" xfId="6304"/>
    <cellStyle name="Euro 2 8 20 4" xfId="6305"/>
    <cellStyle name="Euro 2 8 21" xfId="6306"/>
    <cellStyle name="Euro 2 8 21 2" xfId="6307"/>
    <cellStyle name="Euro 2 8 21 3" xfId="6308"/>
    <cellStyle name="Euro 2 8 21 4" xfId="6309"/>
    <cellStyle name="Euro 2 8 22" xfId="6310"/>
    <cellStyle name="Euro 2 8 22 2" xfId="6311"/>
    <cellStyle name="Euro 2 8 22 3" xfId="6312"/>
    <cellStyle name="Euro 2 8 22 4" xfId="6313"/>
    <cellStyle name="Euro 2 8 23" xfId="6314"/>
    <cellStyle name="Euro 2 8 23 2" xfId="6315"/>
    <cellStyle name="Euro 2 8 23 3" xfId="6316"/>
    <cellStyle name="Euro 2 8 23 4" xfId="6317"/>
    <cellStyle name="Euro 2 8 24" xfId="6318"/>
    <cellStyle name="Euro 2 8 24 2" xfId="6319"/>
    <cellStyle name="Euro 2 8 24 3" xfId="6320"/>
    <cellStyle name="Euro 2 8 24 4" xfId="6321"/>
    <cellStyle name="Euro 2 8 25" xfId="6322"/>
    <cellStyle name="Euro 2 8 25 2" xfId="6323"/>
    <cellStyle name="Euro 2 8 25 3" xfId="6324"/>
    <cellStyle name="Euro 2 8 25 4" xfId="6325"/>
    <cellStyle name="Euro 2 8 26" xfId="6326"/>
    <cellStyle name="Euro 2 8 26 2" xfId="6327"/>
    <cellStyle name="Euro 2 8 26 3" xfId="6328"/>
    <cellStyle name="Euro 2 8 26 4" xfId="6329"/>
    <cellStyle name="Euro 2 8 27" xfId="6330"/>
    <cellStyle name="Euro 2 8 27 2" xfId="6331"/>
    <cellStyle name="Euro 2 8 27 3" xfId="6332"/>
    <cellStyle name="Euro 2 8 27 4" xfId="6333"/>
    <cellStyle name="Euro 2 8 28" xfId="6334"/>
    <cellStyle name="Euro 2 8 29" xfId="6335"/>
    <cellStyle name="Euro 2 8 3" xfId="6336"/>
    <cellStyle name="Euro 2 8 3 10" xfId="6337"/>
    <cellStyle name="Euro 2 8 3 10 2" xfId="6338"/>
    <cellStyle name="Euro 2 8 3 10 3" xfId="6339"/>
    <cellStyle name="Euro 2 8 3 10 4" xfId="6340"/>
    <cellStyle name="Euro 2 8 3 11" xfId="6341"/>
    <cellStyle name="Euro 2 8 3 11 2" xfId="6342"/>
    <cellStyle name="Euro 2 8 3 11 3" xfId="6343"/>
    <cellStyle name="Euro 2 8 3 11 4" xfId="6344"/>
    <cellStyle name="Euro 2 8 3 12" xfId="6345"/>
    <cellStyle name="Euro 2 8 3 12 2" xfId="6346"/>
    <cellStyle name="Euro 2 8 3 12 3" xfId="6347"/>
    <cellStyle name="Euro 2 8 3 12 4" xfId="6348"/>
    <cellStyle name="Euro 2 8 3 13" xfId="6349"/>
    <cellStyle name="Euro 2 8 3 13 2" xfId="6350"/>
    <cellStyle name="Euro 2 8 3 13 3" xfId="6351"/>
    <cellStyle name="Euro 2 8 3 13 4" xfId="6352"/>
    <cellStyle name="Euro 2 8 3 14" xfId="6353"/>
    <cellStyle name="Euro 2 8 3 14 2" xfId="6354"/>
    <cellStyle name="Euro 2 8 3 14 3" xfId="6355"/>
    <cellStyle name="Euro 2 8 3 14 4" xfId="6356"/>
    <cellStyle name="Euro 2 8 3 15" xfId="6357"/>
    <cellStyle name="Euro 2 8 3 15 2" xfId="6358"/>
    <cellStyle name="Euro 2 8 3 15 3" xfId="6359"/>
    <cellStyle name="Euro 2 8 3 15 4" xfId="6360"/>
    <cellStyle name="Euro 2 8 3 16" xfId="6361"/>
    <cellStyle name="Euro 2 8 3 16 2" xfId="6362"/>
    <cellStyle name="Euro 2 8 3 16 3" xfId="6363"/>
    <cellStyle name="Euro 2 8 3 16 4" xfId="6364"/>
    <cellStyle name="Euro 2 8 3 17" xfId="6365"/>
    <cellStyle name="Euro 2 8 3 17 2" xfId="6366"/>
    <cellStyle name="Euro 2 8 3 17 3" xfId="6367"/>
    <cellStyle name="Euro 2 8 3 17 4" xfId="6368"/>
    <cellStyle name="Euro 2 8 3 18" xfId="6369"/>
    <cellStyle name="Euro 2 8 3 18 2" xfId="6370"/>
    <cellStyle name="Euro 2 8 3 18 3" xfId="6371"/>
    <cellStyle name="Euro 2 8 3 18 4" xfId="6372"/>
    <cellStyle name="Euro 2 8 3 19" xfId="6373"/>
    <cellStyle name="Euro 2 8 3 19 2" xfId="6374"/>
    <cellStyle name="Euro 2 8 3 19 3" xfId="6375"/>
    <cellStyle name="Euro 2 8 3 19 4" xfId="6376"/>
    <cellStyle name="Euro 2 8 3 2" xfId="6377"/>
    <cellStyle name="Euro 2 8 3 2 2" xfId="6378"/>
    <cellStyle name="Euro 2 8 3 2 2 2" xfId="6379"/>
    <cellStyle name="Euro 2 8 3 2 2 3" xfId="6380"/>
    <cellStyle name="Euro 2 8 3 2 2 4" xfId="6381"/>
    <cellStyle name="Euro 2 8 3 2 3" xfId="6382"/>
    <cellStyle name="Euro 2 8 3 2 3 2" xfId="6383"/>
    <cellStyle name="Euro 2 8 3 2 3 3" xfId="6384"/>
    <cellStyle name="Euro 2 8 3 2 3 4" xfId="6385"/>
    <cellStyle name="Euro 2 8 3 2 4" xfId="6386"/>
    <cellStyle name="Euro 2 8 3 2 4 2" xfId="6387"/>
    <cellStyle name="Euro 2 8 3 2 4 3" xfId="6388"/>
    <cellStyle name="Euro 2 8 3 2 4 4" xfId="6389"/>
    <cellStyle name="Euro 2 8 3 2 5" xfId="6390"/>
    <cellStyle name="Euro 2 8 3 2 5 2" xfId="6391"/>
    <cellStyle name="Euro 2 8 3 2 5 3" xfId="6392"/>
    <cellStyle name="Euro 2 8 3 2 5 4" xfId="6393"/>
    <cellStyle name="Euro 2 8 3 2 6" xfId="6394"/>
    <cellStyle name="Euro 2 8 3 2 6 2" xfId="6395"/>
    <cellStyle name="Euro 2 8 3 2 6 3" xfId="6396"/>
    <cellStyle name="Euro 2 8 3 2 6 4" xfId="6397"/>
    <cellStyle name="Euro 2 8 3 2 7" xfId="6398"/>
    <cellStyle name="Euro 2 8 3 2 8" xfId="6399"/>
    <cellStyle name="Euro 2 8 3 2 9" xfId="6400"/>
    <cellStyle name="Euro 2 8 3 20" xfId="6401"/>
    <cellStyle name="Euro 2 8 3 20 2" xfId="6402"/>
    <cellStyle name="Euro 2 8 3 20 3" xfId="6403"/>
    <cellStyle name="Euro 2 8 3 20 4" xfId="6404"/>
    <cellStyle name="Euro 2 8 3 21" xfId="6405"/>
    <cellStyle name="Euro 2 8 3 21 2" xfId="6406"/>
    <cellStyle name="Euro 2 8 3 21 3" xfId="6407"/>
    <cellStyle name="Euro 2 8 3 21 4" xfId="6408"/>
    <cellStyle name="Euro 2 8 3 22" xfId="6409"/>
    <cellStyle name="Euro 2 8 3 22 2" xfId="6410"/>
    <cellStyle name="Euro 2 8 3 22 3" xfId="6411"/>
    <cellStyle name="Euro 2 8 3 22 4" xfId="6412"/>
    <cellStyle name="Euro 2 8 3 23" xfId="6413"/>
    <cellStyle name="Euro 2 8 3 23 2" xfId="6414"/>
    <cellStyle name="Euro 2 8 3 23 3" xfId="6415"/>
    <cellStyle name="Euro 2 8 3 23 4" xfId="6416"/>
    <cellStyle name="Euro 2 8 3 24" xfId="6417"/>
    <cellStyle name="Euro 2 8 3 25" xfId="6418"/>
    <cellStyle name="Euro 2 8 3 26" xfId="6419"/>
    <cellStyle name="Euro 2 8 3 27" xfId="6420"/>
    <cellStyle name="Euro 2 8 3 3" xfId="6421"/>
    <cellStyle name="Euro 2 8 3 3 2" xfId="6422"/>
    <cellStyle name="Euro 2 8 3 3 3" xfId="6423"/>
    <cellStyle name="Euro 2 8 3 3 4" xfId="6424"/>
    <cellStyle name="Euro 2 8 3 4" xfId="6425"/>
    <cellStyle name="Euro 2 8 3 4 2" xfId="6426"/>
    <cellStyle name="Euro 2 8 3 4 3" xfId="6427"/>
    <cellStyle name="Euro 2 8 3 4 4" xfId="6428"/>
    <cellStyle name="Euro 2 8 3 5" xfId="6429"/>
    <cellStyle name="Euro 2 8 3 5 2" xfId="6430"/>
    <cellStyle name="Euro 2 8 3 5 3" xfId="6431"/>
    <cellStyle name="Euro 2 8 3 5 4" xfId="6432"/>
    <cellStyle name="Euro 2 8 3 6" xfId="6433"/>
    <cellStyle name="Euro 2 8 3 6 2" xfId="6434"/>
    <cellStyle name="Euro 2 8 3 6 3" xfId="6435"/>
    <cellStyle name="Euro 2 8 3 6 4" xfId="6436"/>
    <cellStyle name="Euro 2 8 3 7" xfId="6437"/>
    <cellStyle name="Euro 2 8 3 7 2" xfId="6438"/>
    <cellStyle name="Euro 2 8 3 7 3" xfId="6439"/>
    <cellStyle name="Euro 2 8 3 7 4" xfId="6440"/>
    <cellStyle name="Euro 2 8 3 8" xfId="6441"/>
    <cellStyle name="Euro 2 8 3 8 2" xfId="6442"/>
    <cellStyle name="Euro 2 8 3 8 3" xfId="6443"/>
    <cellStyle name="Euro 2 8 3 8 4" xfId="6444"/>
    <cellStyle name="Euro 2 8 3 9" xfId="6445"/>
    <cellStyle name="Euro 2 8 3 9 2" xfId="6446"/>
    <cellStyle name="Euro 2 8 3 9 3" xfId="6447"/>
    <cellStyle name="Euro 2 8 3 9 4" xfId="6448"/>
    <cellStyle name="Euro 2 8 30" xfId="6449"/>
    <cellStyle name="Euro 2 8 31" xfId="6450"/>
    <cellStyle name="Euro 2 8 4" xfId="6451"/>
    <cellStyle name="Euro 2 8 4 10" xfId="6452"/>
    <cellStyle name="Euro 2 8 4 10 2" xfId="6453"/>
    <cellStyle name="Euro 2 8 4 10 3" xfId="6454"/>
    <cellStyle name="Euro 2 8 4 10 4" xfId="6455"/>
    <cellStyle name="Euro 2 8 4 11" xfId="6456"/>
    <cellStyle name="Euro 2 8 4 11 2" xfId="6457"/>
    <cellStyle name="Euro 2 8 4 11 3" xfId="6458"/>
    <cellStyle name="Euro 2 8 4 11 4" xfId="6459"/>
    <cellStyle name="Euro 2 8 4 12" xfId="6460"/>
    <cellStyle name="Euro 2 8 4 12 2" xfId="6461"/>
    <cellStyle name="Euro 2 8 4 12 3" xfId="6462"/>
    <cellStyle name="Euro 2 8 4 12 4" xfId="6463"/>
    <cellStyle name="Euro 2 8 4 13" xfId="6464"/>
    <cellStyle name="Euro 2 8 4 13 2" xfId="6465"/>
    <cellStyle name="Euro 2 8 4 13 3" xfId="6466"/>
    <cellStyle name="Euro 2 8 4 13 4" xfId="6467"/>
    <cellStyle name="Euro 2 8 4 14" xfId="6468"/>
    <cellStyle name="Euro 2 8 4 14 2" xfId="6469"/>
    <cellStyle name="Euro 2 8 4 14 3" xfId="6470"/>
    <cellStyle name="Euro 2 8 4 14 4" xfId="6471"/>
    <cellStyle name="Euro 2 8 4 15" xfId="6472"/>
    <cellStyle name="Euro 2 8 4 15 2" xfId="6473"/>
    <cellStyle name="Euro 2 8 4 15 3" xfId="6474"/>
    <cellStyle name="Euro 2 8 4 15 4" xfId="6475"/>
    <cellStyle name="Euro 2 8 4 16" xfId="6476"/>
    <cellStyle name="Euro 2 8 4 16 2" xfId="6477"/>
    <cellStyle name="Euro 2 8 4 16 3" xfId="6478"/>
    <cellStyle name="Euro 2 8 4 16 4" xfId="6479"/>
    <cellStyle name="Euro 2 8 4 17" xfId="6480"/>
    <cellStyle name="Euro 2 8 4 17 2" xfId="6481"/>
    <cellStyle name="Euro 2 8 4 17 3" xfId="6482"/>
    <cellStyle name="Euro 2 8 4 17 4" xfId="6483"/>
    <cellStyle name="Euro 2 8 4 18" xfId="6484"/>
    <cellStyle name="Euro 2 8 4 18 2" xfId="6485"/>
    <cellStyle name="Euro 2 8 4 18 3" xfId="6486"/>
    <cellStyle name="Euro 2 8 4 18 4" xfId="6487"/>
    <cellStyle name="Euro 2 8 4 19" xfId="6488"/>
    <cellStyle name="Euro 2 8 4 19 2" xfId="6489"/>
    <cellStyle name="Euro 2 8 4 19 3" xfId="6490"/>
    <cellStyle name="Euro 2 8 4 19 4" xfId="6491"/>
    <cellStyle name="Euro 2 8 4 2" xfId="6492"/>
    <cellStyle name="Euro 2 8 4 2 2" xfId="6493"/>
    <cellStyle name="Euro 2 8 4 2 2 2" xfId="6494"/>
    <cellStyle name="Euro 2 8 4 2 2 3" xfId="6495"/>
    <cellStyle name="Euro 2 8 4 2 2 4" xfId="6496"/>
    <cellStyle name="Euro 2 8 4 2 3" xfId="6497"/>
    <cellStyle name="Euro 2 8 4 2 3 2" xfId="6498"/>
    <cellStyle name="Euro 2 8 4 2 3 3" xfId="6499"/>
    <cellStyle name="Euro 2 8 4 2 3 4" xfId="6500"/>
    <cellStyle name="Euro 2 8 4 2 4" xfId="6501"/>
    <cellStyle name="Euro 2 8 4 2 4 2" xfId="6502"/>
    <cellStyle name="Euro 2 8 4 2 4 3" xfId="6503"/>
    <cellStyle name="Euro 2 8 4 2 4 4" xfId="6504"/>
    <cellStyle name="Euro 2 8 4 2 5" xfId="6505"/>
    <cellStyle name="Euro 2 8 4 2 5 2" xfId="6506"/>
    <cellStyle name="Euro 2 8 4 2 5 3" xfId="6507"/>
    <cellStyle name="Euro 2 8 4 2 5 4" xfId="6508"/>
    <cellStyle name="Euro 2 8 4 2 6" xfId="6509"/>
    <cellStyle name="Euro 2 8 4 2 6 2" xfId="6510"/>
    <cellStyle name="Euro 2 8 4 2 6 3" xfId="6511"/>
    <cellStyle name="Euro 2 8 4 2 6 4" xfId="6512"/>
    <cellStyle name="Euro 2 8 4 2 7" xfId="6513"/>
    <cellStyle name="Euro 2 8 4 2 8" xfId="6514"/>
    <cellStyle name="Euro 2 8 4 2 9" xfId="6515"/>
    <cellStyle name="Euro 2 8 4 20" xfId="6516"/>
    <cellStyle name="Euro 2 8 4 20 2" xfId="6517"/>
    <cellStyle name="Euro 2 8 4 20 3" xfId="6518"/>
    <cellStyle name="Euro 2 8 4 20 4" xfId="6519"/>
    <cellStyle name="Euro 2 8 4 21" xfId="6520"/>
    <cellStyle name="Euro 2 8 4 21 2" xfId="6521"/>
    <cellStyle name="Euro 2 8 4 21 3" xfId="6522"/>
    <cellStyle name="Euro 2 8 4 21 4" xfId="6523"/>
    <cellStyle name="Euro 2 8 4 22" xfId="6524"/>
    <cellStyle name="Euro 2 8 4 22 2" xfId="6525"/>
    <cellStyle name="Euro 2 8 4 22 3" xfId="6526"/>
    <cellStyle name="Euro 2 8 4 22 4" xfId="6527"/>
    <cellStyle name="Euro 2 8 4 23" xfId="6528"/>
    <cellStyle name="Euro 2 8 4 23 2" xfId="6529"/>
    <cellStyle name="Euro 2 8 4 23 3" xfId="6530"/>
    <cellStyle name="Euro 2 8 4 23 4" xfId="6531"/>
    <cellStyle name="Euro 2 8 4 24" xfId="6532"/>
    <cellStyle name="Euro 2 8 4 25" xfId="6533"/>
    <cellStyle name="Euro 2 8 4 26" xfId="6534"/>
    <cellStyle name="Euro 2 8 4 27" xfId="6535"/>
    <cellStyle name="Euro 2 8 4 3" xfId="6536"/>
    <cellStyle name="Euro 2 8 4 3 2" xfId="6537"/>
    <cellStyle name="Euro 2 8 4 3 3" xfId="6538"/>
    <cellStyle name="Euro 2 8 4 3 4" xfId="6539"/>
    <cellStyle name="Euro 2 8 4 4" xfId="6540"/>
    <cellStyle name="Euro 2 8 4 4 2" xfId="6541"/>
    <cellStyle name="Euro 2 8 4 4 3" xfId="6542"/>
    <cellStyle name="Euro 2 8 4 4 4" xfId="6543"/>
    <cellStyle name="Euro 2 8 4 5" xfId="6544"/>
    <cellStyle name="Euro 2 8 4 5 2" xfId="6545"/>
    <cellStyle name="Euro 2 8 4 5 3" xfId="6546"/>
    <cellStyle name="Euro 2 8 4 5 4" xfId="6547"/>
    <cellStyle name="Euro 2 8 4 6" xfId="6548"/>
    <cellStyle name="Euro 2 8 4 6 2" xfId="6549"/>
    <cellStyle name="Euro 2 8 4 6 3" xfId="6550"/>
    <cellStyle name="Euro 2 8 4 6 4" xfId="6551"/>
    <cellStyle name="Euro 2 8 4 7" xfId="6552"/>
    <cellStyle name="Euro 2 8 4 7 2" xfId="6553"/>
    <cellStyle name="Euro 2 8 4 7 3" xfId="6554"/>
    <cellStyle name="Euro 2 8 4 7 4" xfId="6555"/>
    <cellStyle name="Euro 2 8 4 8" xfId="6556"/>
    <cellStyle name="Euro 2 8 4 8 2" xfId="6557"/>
    <cellStyle name="Euro 2 8 4 8 3" xfId="6558"/>
    <cellStyle name="Euro 2 8 4 8 4" xfId="6559"/>
    <cellStyle name="Euro 2 8 4 9" xfId="6560"/>
    <cellStyle name="Euro 2 8 4 9 2" xfId="6561"/>
    <cellStyle name="Euro 2 8 4 9 3" xfId="6562"/>
    <cellStyle name="Euro 2 8 4 9 4" xfId="6563"/>
    <cellStyle name="Euro 2 8 5" xfId="6564"/>
    <cellStyle name="Euro 2 8 5 10" xfId="6565"/>
    <cellStyle name="Euro 2 8 5 10 2" xfId="6566"/>
    <cellStyle name="Euro 2 8 5 10 3" xfId="6567"/>
    <cellStyle name="Euro 2 8 5 10 4" xfId="6568"/>
    <cellStyle name="Euro 2 8 5 11" xfId="6569"/>
    <cellStyle name="Euro 2 8 5 11 2" xfId="6570"/>
    <cellStyle name="Euro 2 8 5 11 3" xfId="6571"/>
    <cellStyle name="Euro 2 8 5 11 4" xfId="6572"/>
    <cellStyle name="Euro 2 8 5 12" xfId="6573"/>
    <cellStyle name="Euro 2 8 5 12 2" xfId="6574"/>
    <cellStyle name="Euro 2 8 5 12 3" xfId="6575"/>
    <cellStyle name="Euro 2 8 5 12 4" xfId="6576"/>
    <cellStyle name="Euro 2 8 5 13" xfId="6577"/>
    <cellStyle name="Euro 2 8 5 13 2" xfId="6578"/>
    <cellStyle name="Euro 2 8 5 13 3" xfId="6579"/>
    <cellStyle name="Euro 2 8 5 13 4" xfId="6580"/>
    <cellStyle name="Euro 2 8 5 14" xfId="6581"/>
    <cellStyle name="Euro 2 8 5 14 2" xfId="6582"/>
    <cellStyle name="Euro 2 8 5 14 3" xfId="6583"/>
    <cellStyle name="Euro 2 8 5 14 4" xfId="6584"/>
    <cellStyle name="Euro 2 8 5 15" xfId="6585"/>
    <cellStyle name="Euro 2 8 5 15 2" xfId="6586"/>
    <cellStyle name="Euro 2 8 5 15 3" xfId="6587"/>
    <cellStyle name="Euro 2 8 5 15 4" xfId="6588"/>
    <cellStyle name="Euro 2 8 5 16" xfId="6589"/>
    <cellStyle name="Euro 2 8 5 16 2" xfId="6590"/>
    <cellStyle name="Euro 2 8 5 16 3" xfId="6591"/>
    <cellStyle name="Euro 2 8 5 16 4" xfId="6592"/>
    <cellStyle name="Euro 2 8 5 17" xfId="6593"/>
    <cellStyle name="Euro 2 8 5 17 2" xfId="6594"/>
    <cellStyle name="Euro 2 8 5 17 3" xfId="6595"/>
    <cellStyle name="Euro 2 8 5 17 4" xfId="6596"/>
    <cellStyle name="Euro 2 8 5 18" xfId="6597"/>
    <cellStyle name="Euro 2 8 5 18 2" xfId="6598"/>
    <cellStyle name="Euro 2 8 5 18 3" xfId="6599"/>
    <cellStyle name="Euro 2 8 5 18 4" xfId="6600"/>
    <cellStyle name="Euro 2 8 5 19" xfId="6601"/>
    <cellStyle name="Euro 2 8 5 19 2" xfId="6602"/>
    <cellStyle name="Euro 2 8 5 19 3" xfId="6603"/>
    <cellStyle name="Euro 2 8 5 19 4" xfId="6604"/>
    <cellStyle name="Euro 2 8 5 2" xfId="6605"/>
    <cellStyle name="Euro 2 8 5 2 2" xfId="6606"/>
    <cellStyle name="Euro 2 8 5 2 2 2" xfId="6607"/>
    <cellStyle name="Euro 2 8 5 2 2 3" xfId="6608"/>
    <cellStyle name="Euro 2 8 5 2 2 4" xfId="6609"/>
    <cellStyle name="Euro 2 8 5 2 3" xfId="6610"/>
    <cellStyle name="Euro 2 8 5 2 3 2" xfId="6611"/>
    <cellStyle name="Euro 2 8 5 2 3 3" xfId="6612"/>
    <cellStyle name="Euro 2 8 5 2 3 4" xfId="6613"/>
    <cellStyle name="Euro 2 8 5 2 4" xfId="6614"/>
    <cellStyle name="Euro 2 8 5 2 4 2" xfId="6615"/>
    <cellStyle name="Euro 2 8 5 2 4 3" xfId="6616"/>
    <cellStyle name="Euro 2 8 5 2 4 4" xfId="6617"/>
    <cellStyle name="Euro 2 8 5 2 5" xfId="6618"/>
    <cellStyle name="Euro 2 8 5 2 5 2" xfId="6619"/>
    <cellStyle name="Euro 2 8 5 2 5 3" xfId="6620"/>
    <cellStyle name="Euro 2 8 5 2 5 4" xfId="6621"/>
    <cellStyle name="Euro 2 8 5 2 6" xfId="6622"/>
    <cellStyle name="Euro 2 8 5 2 6 2" xfId="6623"/>
    <cellStyle name="Euro 2 8 5 2 6 3" xfId="6624"/>
    <cellStyle name="Euro 2 8 5 2 6 4" xfId="6625"/>
    <cellStyle name="Euro 2 8 5 2 7" xfId="6626"/>
    <cellStyle name="Euro 2 8 5 2 8" xfId="6627"/>
    <cellStyle name="Euro 2 8 5 2 9" xfId="6628"/>
    <cellStyle name="Euro 2 8 5 20" xfId="6629"/>
    <cellStyle name="Euro 2 8 5 20 2" xfId="6630"/>
    <cellStyle name="Euro 2 8 5 20 3" xfId="6631"/>
    <cellStyle name="Euro 2 8 5 20 4" xfId="6632"/>
    <cellStyle name="Euro 2 8 5 21" xfId="6633"/>
    <cellStyle name="Euro 2 8 5 21 2" xfId="6634"/>
    <cellStyle name="Euro 2 8 5 21 3" xfId="6635"/>
    <cellStyle name="Euro 2 8 5 21 4" xfId="6636"/>
    <cellStyle name="Euro 2 8 5 22" xfId="6637"/>
    <cellStyle name="Euro 2 8 5 22 2" xfId="6638"/>
    <cellStyle name="Euro 2 8 5 22 3" xfId="6639"/>
    <cellStyle name="Euro 2 8 5 22 4" xfId="6640"/>
    <cellStyle name="Euro 2 8 5 23" xfId="6641"/>
    <cellStyle name="Euro 2 8 5 23 2" xfId="6642"/>
    <cellStyle name="Euro 2 8 5 23 3" xfId="6643"/>
    <cellStyle name="Euro 2 8 5 23 4" xfId="6644"/>
    <cellStyle name="Euro 2 8 5 24" xfId="6645"/>
    <cellStyle name="Euro 2 8 5 25" xfId="6646"/>
    <cellStyle name="Euro 2 8 5 26" xfId="6647"/>
    <cellStyle name="Euro 2 8 5 27" xfId="6648"/>
    <cellStyle name="Euro 2 8 5 3" xfId="6649"/>
    <cellStyle name="Euro 2 8 5 3 2" xfId="6650"/>
    <cellStyle name="Euro 2 8 5 3 3" xfId="6651"/>
    <cellStyle name="Euro 2 8 5 3 4" xfId="6652"/>
    <cellStyle name="Euro 2 8 5 4" xfId="6653"/>
    <cellStyle name="Euro 2 8 5 4 2" xfId="6654"/>
    <cellStyle name="Euro 2 8 5 4 3" xfId="6655"/>
    <cellStyle name="Euro 2 8 5 4 4" xfId="6656"/>
    <cellStyle name="Euro 2 8 5 5" xfId="6657"/>
    <cellStyle name="Euro 2 8 5 5 2" xfId="6658"/>
    <cellStyle name="Euro 2 8 5 5 3" xfId="6659"/>
    <cellStyle name="Euro 2 8 5 5 4" xfId="6660"/>
    <cellStyle name="Euro 2 8 5 6" xfId="6661"/>
    <cellStyle name="Euro 2 8 5 6 2" xfId="6662"/>
    <cellStyle name="Euro 2 8 5 6 3" xfId="6663"/>
    <cellStyle name="Euro 2 8 5 6 4" xfId="6664"/>
    <cellStyle name="Euro 2 8 5 7" xfId="6665"/>
    <cellStyle name="Euro 2 8 5 7 2" xfId="6666"/>
    <cellStyle name="Euro 2 8 5 7 3" xfId="6667"/>
    <cellStyle name="Euro 2 8 5 7 4" xfId="6668"/>
    <cellStyle name="Euro 2 8 5 8" xfId="6669"/>
    <cellStyle name="Euro 2 8 5 8 2" xfId="6670"/>
    <cellStyle name="Euro 2 8 5 8 3" xfId="6671"/>
    <cellStyle name="Euro 2 8 5 8 4" xfId="6672"/>
    <cellStyle name="Euro 2 8 5 9" xfId="6673"/>
    <cellStyle name="Euro 2 8 5 9 2" xfId="6674"/>
    <cellStyle name="Euro 2 8 5 9 3" xfId="6675"/>
    <cellStyle name="Euro 2 8 5 9 4" xfId="6676"/>
    <cellStyle name="Euro 2 8 6" xfId="6677"/>
    <cellStyle name="Euro 2 8 6 2" xfId="6678"/>
    <cellStyle name="Euro 2 8 6 2 2" xfId="6679"/>
    <cellStyle name="Euro 2 8 6 2 3" xfId="6680"/>
    <cellStyle name="Euro 2 8 6 2 4" xfId="6681"/>
    <cellStyle name="Euro 2 8 6 3" xfId="6682"/>
    <cellStyle name="Euro 2 8 6 3 2" xfId="6683"/>
    <cellStyle name="Euro 2 8 6 3 3" xfId="6684"/>
    <cellStyle name="Euro 2 8 6 3 4" xfId="6685"/>
    <cellStyle name="Euro 2 8 6 4" xfId="6686"/>
    <cellStyle name="Euro 2 8 6 4 2" xfId="6687"/>
    <cellStyle name="Euro 2 8 6 4 3" xfId="6688"/>
    <cellStyle name="Euro 2 8 6 4 4" xfId="6689"/>
    <cellStyle name="Euro 2 8 6 5" xfId="6690"/>
    <cellStyle name="Euro 2 8 6 5 2" xfId="6691"/>
    <cellStyle name="Euro 2 8 6 5 3" xfId="6692"/>
    <cellStyle name="Euro 2 8 6 5 4" xfId="6693"/>
    <cellStyle name="Euro 2 8 6 6" xfId="6694"/>
    <cellStyle name="Euro 2 8 6 6 2" xfId="6695"/>
    <cellStyle name="Euro 2 8 6 6 3" xfId="6696"/>
    <cellStyle name="Euro 2 8 6 6 4" xfId="6697"/>
    <cellStyle name="Euro 2 8 6 7" xfId="6698"/>
    <cellStyle name="Euro 2 8 6 8" xfId="6699"/>
    <cellStyle name="Euro 2 8 6 9" xfId="6700"/>
    <cellStyle name="Euro 2 8 7" xfId="6701"/>
    <cellStyle name="Euro 2 8 7 2" xfId="6702"/>
    <cellStyle name="Euro 2 8 7 3" xfId="6703"/>
    <cellStyle name="Euro 2 8 7 4" xfId="6704"/>
    <cellStyle name="Euro 2 8 8" xfId="6705"/>
    <cellStyle name="Euro 2 8 8 2" xfId="6706"/>
    <cellStyle name="Euro 2 8 8 3" xfId="6707"/>
    <cellStyle name="Euro 2 8 8 4" xfId="6708"/>
    <cellStyle name="Euro 2 8 9" xfId="6709"/>
    <cellStyle name="Euro 2 8 9 2" xfId="6710"/>
    <cellStyle name="Euro 2 8 9 3" xfId="6711"/>
    <cellStyle name="Euro 2 8 9 4" xfId="6712"/>
    <cellStyle name="Euro 2 9" xfId="6713"/>
    <cellStyle name="Euro 2 9 10" xfId="6714"/>
    <cellStyle name="Euro 2 9 10 2" xfId="6715"/>
    <cellStyle name="Euro 2 9 10 3" xfId="6716"/>
    <cellStyle name="Euro 2 9 10 4" xfId="6717"/>
    <cellStyle name="Euro 2 9 11" xfId="6718"/>
    <cellStyle name="Euro 2 9 11 2" xfId="6719"/>
    <cellStyle name="Euro 2 9 11 3" xfId="6720"/>
    <cellStyle name="Euro 2 9 11 4" xfId="6721"/>
    <cellStyle name="Euro 2 9 12" xfId="6722"/>
    <cellStyle name="Euro 2 9 12 2" xfId="6723"/>
    <cellStyle name="Euro 2 9 12 3" xfId="6724"/>
    <cellStyle name="Euro 2 9 12 4" xfId="6725"/>
    <cellStyle name="Euro 2 9 13" xfId="6726"/>
    <cellStyle name="Euro 2 9 13 2" xfId="6727"/>
    <cellStyle name="Euro 2 9 13 3" xfId="6728"/>
    <cellStyle name="Euro 2 9 13 4" xfId="6729"/>
    <cellStyle name="Euro 2 9 14" xfId="6730"/>
    <cellStyle name="Euro 2 9 14 2" xfId="6731"/>
    <cellStyle name="Euro 2 9 14 3" xfId="6732"/>
    <cellStyle name="Euro 2 9 14 4" xfId="6733"/>
    <cellStyle name="Euro 2 9 15" xfId="6734"/>
    <cellStyle name="Euro 2 9 15 2" xfId="6735"/>
    <cellStyle name="Euro 2 9 15 3" xfId="6736"/>
    <cellStyle name="Euro 2 9 15 4" xfId="6737"/>
    <cellStyle name="Euro 2 9 16" xfId="6738"/>
    <cellStyle name="Euro 2 9 16 2" xfId="6739"/>
    <cellStyle name="Euro 2 9 16 3" xfId="6740"/>
    <cellStyle name="Euro 2 9 16 4" xfId="6741"/>
    <cellStyle name="Euro 2 9 17" xfId="6742"/>
    <cellStyle name="Euro 2 9 17 2" xfId="6743"/>
    <cellStyle name="Euro 2 9 17 3" xfId="6744"/>
    <cellStyle name="Euro 2 9 17 4" xfId="6745"/>
    <cellStyle name="Euro 2 9 18" xfId="6746"/>
    <cellStyle name="Euro 2 9 18 2" xfId="6747"/>
    <cellStyle name="Euro 2 9 18 3" xfId="6748"/>
    <cellStyle name="Euro 2 9 18 4" xfId="6749"/>
    <cellStyle name="Euro 2 9 19" xfId="6750"/>
    <cellStyle name="Euro 2 9 19 2" xfId="6751"/>
    <cellStyle name="Euro 2 9 19 3" xfId="6752"/>
    <cellStyle name="Euro 2 9 19 4" xfId="6753"/>
    <cellStyle name="Euro 2 9 2" xfId="6754"/>
    <cellStyle name="Euro 2 9 2 2" xfId="6755"/>
    <cellStyle name="Euro 2 9 2 2 2" xfId="6756"/>
    <cellStyle name="Euro 2 9 2 2 3" xfId="6757"/>
    <cellStyle name="Euro 2 9 2 2 4" xfId="6758"/>
    <cellStyle name="Euro 2 9 2 3" xfId="6759"/>
    <cellStyle name="Euro 2 9 2 3 2" xfId="6760"/>
    <cellStyle name="Euro 2 9 2 3 3" xfId="6761"/>
    <cellStyle name="Euro 2 9 2 3 4" xfId="6762"/>
    <cellStyle name="Euro 2 9 2 4" xfId="6763"/>
    <cellStyle name="Euro 2 9 2 4 2" xfId="6764"/>
    <cellStyle name="Euro 2 9 2 4 3" xfId="6765"/>
    <cellStyle name="Euro 2 9 2 4 4" xfId="6766"/>
    <cellStyle name="Euro 2 9 2 5" xfId="6767"/>
    <cellStyle name="Euro 2 9 2 5 2" xfId="6768"/>
    <cellStyle name="Euro 2 9 2 5 3" xfId="6769"/>
    <cellStyle name="Euro 2 9 2 5 4" xfId="6770"/>
    <cellStyle name="Euro 2 9 2 6" xfId="6771"/>
    <cellStyle name="Euro 2 9 2 6 2" xfId="6772"/>
    <cellStyle name="Euro 2 9 2 6 3" xfId="6773"/>
    <cellStyle name="Euro 2 9 2 6 4" xfId="6774"/>
    <cellStyle name="Euro 2 9 2 7" xfId="6775"/>
    <cellStyle name="Euro 2 9 2 8" xfId="6776"/>
    <cellStyle name="Euro 2 9 2 9" xfId="6777"/>
    <cellStyle name="Euro 2 9 20" xfId="6778"/>
    <cellStyle name="Euro 2 9 20 2" xfId="6779"/>
    <cellStyle name="Euro 2 9 20 3" xfId="6780"/>
    <cellStyle name="Euro 2 9 20 4" xfId="6781"/>
    <cellStyle name="Euro 2 9 21" xfId="6782"/>
    <cellStyle name="Euro 2 9 21 2" xfId="6783"/>
    <cellStyle name="Euro 2 9 21 3" xfId="6784"/>
    <cellStyle name="Euro 2 9 21 4" xfId="6785"/>
    <cellStyle name="Euro 2 9 22" xfId="6786"/>
    <cellStyle name="Euro 2 9 22 2" xfId="6787"/>
    <cellStyle name="Euro 2 9 22 3" xfId="6788"/>
    <cellStyle name="Euro 2 9 22 4" xfId="6789"/>
    <cellStyle name="Euro 2 9 23" xfId="6790"/>
    <cellStyle name="Euro 2 9 23 2" xfId="6791"/>
    <cellStyle name="Euro 2 9 23 3" xfId="6792"/>
    <cellStyle name="Euro 2 9 23 4" xfId="6793"/>
    <cellStyle name="Euro 2 9 24" xfId="6794"/>
    <cellStyle name="Euro 2 9 25" xfId="6795"/>
    <cellStyle name="Euro 2 9 26" xfId="6796"/>
    <cellStyle name="Euro 2 9 27" xfId="6797"/>
    <cellStyle name="Euro 2 9 3" xfId="6798"/>
    <cellStyle name="Euro 2 9 3 2" xfId="6799"/>
    <cellStyle name="Euro 2 9 3 3" xfId="6800"/>
    <cellStyle name="Euro 2 9 3 4" xfId="6801"/>
    <cellStyle name="Euro 2 9 4" xfId="6802"/>
    <cellStyle name="Euro 2 9 4 2" xfId="6803"/>
    <cellStyle name="Euro 2 9 4 3" xfId="6804"/>
    <cellStyle name="Euro 2 9 4 4" xfId="6805"/>
    <cellStyle name="Euro 2 9 5" xfId="6806"/>
    <cellStyle name="Euro 2 9 5 2" xfId="6807"/>
    <cellStyle name="Euro 2 9 5 3" xfId="6808"/>
    <cellStyle name="Euro 2 9 5 4" xfId="6809"/>
    <cellStyle name="Euro 2 9 6" xfId="6810"/>
    <cellStyle name="Euro 2 9 6 2" xfId="6811"/>
    <cellStyle name="Euro 2 9 6 3" xfId="6812"/>
    <cellStyle name="Euro 2 9 6 4" xfId="6813"/>
    <cellStyle name="Euro 2 9 7" xfId="6814"/>
    <cellStyle name="Euro 2 9 7 2" xfId="6815"/>
    <cellStyle name="Euro 2 9 7 3" xfId="6816"/>
    <cellStyle name="Euro 2 9 7 4" xfId="6817"/>
    <cellStyle name="Euro 2 9 8" xfId="6818"/>
    <cellStyle name="Euro 2 9 8 2" xfId="6819"/>
    <cellStyle name="Euro 2 9 8 3" xfId="6820"/>
    <cellStyle name="Euro 2 9 8 4" xfId="6821"/>
    <cellStyle name="Euro 2 9 9" xfId="6822"/>
    <cellStyle name="Euro 2 9 9 2" xfId="6823"/>
    <cellStyle name="Euro 2 9 9 3" xfId="6824"/>
    <cellStyle name="Euro 2 9 9 4" xfId="6825"/>
    <cellStyle name="Euro 20" xfId="6826"/>
    <cellStyle name="Euro 20 2" xfId="6827"/>
    <cellStyle name="Euro 20 2 2" xfId="6828"/>
    <cellStyle name="Euro 20 2 3" xfId="6829"/>
    <cellStyle name="Euro 20 2 4" xfId="6830"/>
    <cellStyle name="Euro 20 3" xfId="6831"/>
    <cellStyle name="Euro 20 4" xfId="6832"/>
    <cellStyle name="Euro 20 5" xfId="6833"/>
    <cellStyle name="Euro 21" xfId="6834"/>
    <cellStyle name="Euro 21 2" xfId="6835"/>
    <cellStyle name="Euro 21 2 2" xfId="6836"/>
    <cellStyle name="Euro 21 2 3" xfId="6837"/>
    <cellStyle name="Euro 21 2 4" xfId="6838"/>
    <cellStyle name="Euro 21 3" xfId="6839"/>
    <cellStyle name="Euro 21 4" xfId="6840"/>
    <cellStyle name="Euro 21 5" xfId="6841"/>
    <cellStyle name="Euro 22" xfId="6842"/>
    <cellStyle name="Euro 22 10" xfId="6843"/>
    <cellStyle name="Euro 22 10 2" xfId="6844"/>
    <cellStyle name="Euro 22 10 3" xfId="6845"/>
    <cellStyle name="Euro 22 10 4" xfId="6846"/>
    <cellStyle name="Euro 22 11" xfId="6847"/>
    <cellStyle name="Euro 22 11 2" xfId="6848"/>
    <cellStyle name="Euro 22 11 3" xfId="6849"/>
    <cellStyle name="Euro 22 11 4" xfId="6850"/>
    <cellStyle name="Euro 22 12" xfId="6851"/>
    <cellStyle name="Euro 22 13" xfId="6852"/>
    <cellStyle name="Euro 22 14" xfId="6853"/>
    <cellStyle name="Euro 22 15" xfId="6854"/>
    <cellStyle name="Euro 22 2" xfId="6855"/>
    <cellStyle name="Euro 22 2 2" xfId="6856"/>
    <cellStyle name="Euro 22 2 3" xfId="6857"/>
    <cellStyle name="Euro 22 2 4" xfId="6858"/>
    <cellStyle name="Euro 22 3" xfId="6859"/>
    <cellStyle name="Euro 22 3 2" xfId="6860"/>
    <cellStyle name="Euro 22 3 3" xfId="6861"/>
    <cellStyle name="Euro 22 3 4" xfId="6862"/>
    <cellStyle name="Euro 22 4" xfId="6863"/>
    <cellStyle name="Euro 22 4 2" xfId="6864"/>
    <cellStyle name="Euro 22 4 3" xfId="6865"/>
    <cellStyle name="Euro 22 4 4" xfId="6866"/>
    <cellStyle name="Euro 22 5" xfId="6867"/>
    <cellStyle name="Euro 22 5 2" xfId="6868"/>
    <cellStyle name="Euro 22 5 3" xfId="6869"/>
    <cellStyle name="Euro 22 5 4" xfId="6870"/>
    <cellStyle name="Euro 22 6" xfId="6871"/>
    <cellStyle name="Euro 22 6 2" xfId="6872"/>
    <cellStyle name="Euro 22 6 3" xfId="6873"/>
    <cellStyle name="Euro 22 6 4" xfId="6874"/>
    <cellStyle name="Euro 22 7" xfId="6875"/>
    <cellStyle name="Euro 22 7 2" xfId="6876"/>
    <cellStyle name="Euro 22 7 3" xfId="6877"/>
    <cellStyle name="Euro 22 7 4" xfId="6878"/>
    <cellStyle name="Euro 22 8" xfId="6879"/>
    <cellStyle name="Euro 22 8 2" xfId="6880"/>
    <cellStyle name="Euro 22 8 3" xfId="6881"/>
    <cellStyle name="Euro 22 8 4" xfId="6882"/>
    <cellStyle name="Euro 22 9" xfId="6883"/>
    <cellStyle name="Euro 22 9 2" xfId="6884"/>
    <cellStyle name="Euro 22 9 3" xfId="6885"/>
    <cellStyle name="Euro 22 9 4" xfId="6886"/>
    <cellStyle name="Euro 23" xfId="6887"/>
    <cellStyle name="Euro 23 10" xfId="6888"/>
    <cellStyle name="Euro 23 10 2" xfId="6889"/>
    <cellStyle name="Euro 23 10 3" xfId="6890"/>
    <cellStyle name="Euro 23 10 4" xfId="6891"/>
    <cellStyle name="Euro 23 11" xfId="6892"/>
    <cellStyle name="Euro 23 11 2" xfId="6893"/>
    <cellStyle name="Euro 23 11 3" xfId="6894"/>
    <cellStyle name="Euro 23 11 4" xfId="6895"/>
    <cellStyle name="Euro 23 12" xfId="6896"/>
    <cellStyle name="Euro 23 13" xfId="6897"/>
    <cellStyle name="Euro 23 14" xfId="6898"/>
    <cellStyle name="Euro 23 15" xfId="6899"/>
    <cellStyle name="Euro 23 2" xfId="6900"/>
    <cellStyle name="Euro 23 2 2" xfId="6901"/>
    <cellStyle name="Euro 23 2 3" xfId="6902"/>
    <cellStyle name="Euro 23 2 4" xfId="6903"/>
    <cellStyle name="Euro 23 3" xfId="6904"/>
    <cellStyle name="Euro 23 3 2" xfId="6905"/>
    <cellStyle name="Euro 23 3 3" xfId="6906"/>
    <cellStyle name="Euro 23 3 4" xfId="6907"/>
    <cellStyle name="Euro 23 4" xfId="6908"/>
    <cellStyle name="Euro 23 4 2" xfId="6909"/>
    <cellStyle name="Euro 23 4 3" xfId="6910"/>
    <cellStyle name="Euro 23 4 4" xfId="6911"/>
    <cellStyle name="Euro 23 5" xfId="6912"/>
    <cellStyle name="Euro 23 5 2" xfId="6913"/>
    <cellStyle name="Euro 23 5 3" xfId="6914"/>
    <cellStyle name="Euro 23 5 4" xfId="6915"/>
    <cellStyle name="Euro 23 6" xfId="6916"/>
    <cellStyle name="Euro 23 6 2" xfId="6917"/>
    <cellStyle name="Euro 23 6 3" xfId="6918"/>
    <cellStyle name="Euro 23 6 4" xfId="6919"/>
    <cellStyle name="Euro 23 7" xfId="6920"/>
    <cellStyle name="Euro 23 7 2" xfId="6921"/>
    <cellStyle name="Euro 23 7 3" xfId="6922"/>
    <cellStyle name="Euro 23 7 4" xfId="6923"/>
    <cellStyle name="Euro 23 8" xfId="6924"/>
    <cellStyle name="Euro 23 8 2" xfId="6925"/>
    <cellStyle name="Euro 23 8 3" xfId="6926"/>
    <cellStyle name="Euro 23 8 4" xfId="6927"/>
    <cellStyle name="Euro 23 9" xfId="6928"/>
    <cellStyle name="Euro 23 9 2" xfId="6929"/>
    <cellStyle name="Euro 23 9 3" xfId="6930"/>
    <cellStyle name="Euro 23 9 4" xfId="6931"/>
    <cellStyle name="Euro 24" xfId="6932"/>
    <cellStyle name="Euro 24 10" xfId="6933"/>
    <cellStyle name="Euro 24 10 2" xfId="6934"/>
    <cellStyle name="Euro 24 10 3" xfId="6935"/>
    <cellStyle name="Euro 24 10 4" xfId="6936"/>
    <cellStyle name="Euro 24 11" xfId="6937"/>
    <cellStyle name="Euro 24 11 2" xfId="6938"/>
    <cellStyle name="Euro 24 11 3" xfId="6939"/>
    <cellStyle name="Euro 24 11 4" xfId="6940"/>
    <cellStyle name="Euro 24 12" xfId="6941"/>
    <cellStyle name="Euro 24 13" xfId="6942"/>
    <cellStyle name="Euro 24 14" xfId="6943"/>
    <cellStyle name="Euro 24 15" xfId="6944"/>
    <cellStyle name="Euro 24 2" xfId="6945"/>
    <cellStyle name="Euro 24 2 2" xfId="6946"/>
    <cellStyle name="Euro 24 2 3" xfId="6947"/>
    <cellStyle name="Euro 24 2 4" xfId="6948"/>
    <cellStyle name="Euro 24 3" xfId="6949"/>
    <cellStyle name="Euro 24 3 2" xfId="6950"/>
    <cellStyle name="Euro 24 3 3" xfId="6951"/>
    <cellStyle name="Euro 24 3 4" xfId="6952"/>
    <cellStyle name="Euro 24 4" xfId="6953"/>
    <cellStyle name="Euro 24 4 2" xfId="6954"/>
    <cellStyle name="Euro 24 4 3" xfId="6955"/>
    <cellStyle name="Euro 24 4 4" xfId="6956"/>
    <cellStyle name="Euro 24 5" xfId="6957"/>
    <cellStyle name="Euro 24 5 2" xfId="6958"/>
    <cellStyle name="Euro 24 5 3" xfId="6959"/>
    <cellStyle name="Euro 24 5 4" xfId="6960"/>
    <cellStyle name="Euro 24 6" xfId="6961"/>
    <cellStyle name="Euro 24 6 2" xfId="6962"/>
    <cellStyle name="Euro 24 6 3" xfId="6963"/>
    <cellStyle name="Euro 24 6 4" xfId="6964"/>
    <cellStyle name="Euro 24 7" xfId="6965"/>
    <cellStyle name="Euro 24 7 2" xfId="6966"/>
    <cellStyle name="Euro 24 7 3" xfId="6967"/>
    <cellStyle name="Euro 24 7 4" xfId="6968"/>
    <cellStyle name="Euro 24 8" xfId="6969"/>
    <cellStyle name="Euro 24 8 2" xfId="6970"/>
    <cellStyle name="Euro 24 8 3" xfId="6971"/>
    <cellStyle name="Euro 24 8 4" xfId="6972"/>
    <cellStyle name="Euro 24 9" xfId="6973"/>
    <cellStyle name="Euro 24 9 2" xfId="6974"/>
    <cellStyle name="Euro 24 9 3" xfId="6975"/>
    <cellStyle name="Euro 24 9 4" xfId="6976"/>
    <cellStyle name="Euro 25" xfId="6977"/>
    <cellStyle name="Euro 25 10" xfId="6978"/>
    <cellStyle name="Euro 25 10 2" xfId="6979"/>
    <cellStyle name="Euro 25 10 3" xfId="6980"/>
    <cellStyle name="Euro 25 10 4" xfId="6981"/>
    <cellStyle name="Euro 25 11" xfId="6982"/>
    <cellStyle name="Euro 25 11 2" xfId="6983"/>
    <cellStyle name="Euro 25 11 3" xfId="6984"/>
    <cellStyle name="Euro 25 11 4" xfId="6985"/>
    <cellStyle name="Euro 25 12" xfId="6986"/>
    <cellStyle name="Euro 25 13" xfId="6987"/>
    <cellStyle name="Euro 25 14" xfId="6988"/>
    <cellStyle name="Euro 25 15" xfId="6989"/>
    <cellStyle name="Euro 25 2" xfId="6990"/>
    <cellStyle name="Euro 25 2 2" xfId="6991"/>
    <cellStyle name="Euro 25 2 3" xfId="6992"/>
    <cellStyle name="Euro 25 2 4" xfId="6993"/>
    <cellStyle name="Euro 25 3" xfId="6994"/>
    <cellStyle name="Euro 25 3 2" xfId="6995"/>
    <cellStyle name="Euro 25 3 3" xfId="6996"/>
    <cellStyle name="Euro 25 3 4" xfId="6997"/>
    <cellStyle name="Euro 25 4" xfId="6998"/>
    <cellStyle name="Euro 25 4 2" xfId="6999"/>
    <cellStyle name="Euro 25 4 3" xfId="7000"/>
    <cellStyle name="Euro 25 4 4" xfId="7001"/>
    <cellStyle name="Euro 25 5" xfId="7002"/>
    <cellStyle name="Euro 25 5 2" xfId="7003"/>
    <cellStyle name="Euro 25 5 3" xfId="7004"/>
    <cellStyle name="Euro 25 5 4" xfId="7005"/>
    <cellStyle name="Euro 25 6" xfId="7006"/>
    <cellStyle name="Euro 25 6 2" xfId="7007"/>
    <cellStyle name="Euro 25 6 3" xfId="7008"/>
    <cellStyle name="Euro 25 6 4" xfId="7009"/>
    <cellStyle name="Euro 25 7" xfId="7010"/>
    <cellStyle name="Euro 25 7 2" xfId="7011"/>
    <cellStyle name="Euro 25 7 3" xfId="7012"/>
    <cellStyle name="Euro 25 7 4" xfId="7013"/>
    <cellStyle name="Euro 25 8" xfId="7014"/>
    <cellStyle name="Euro 25 8 2" xfId="7015"/>
    <cellStyle name="Euro 25 8 3" xfId="7016"/>
    <cellStyle name="Euro 25 8 4" xfId="7017"/>
    <cellStyle name="Euro 25 9" xfId="7018"/>
    <cellStyle name="Euro 25 9 2" xfId="7019"/>
    <cellStyle name="Euro 25 9 3" xfId="7020"/>
    <cellStyle name="Euro 25 9 4" xfId="7021"/>
    <cellStyle name="Euro 26" xfId="7022"/>
    <cellStyle name="Euro 26 10" xfId="7023"/>
    <cellStyle name="Euro 26 10 2" xfId="7024"/>
    <cellStyle name="Euro 26 10 3" xfId="7025"/>
    <cellStyle name="Euro 26 10 4" xfId="7026"/>
    <cellStyle name="Euro 26 11" xfId="7027"/>
    <cellStyle name="Euro 26 11 2" xfId="7028"/>
    <cellStyle name="Euro 26 11 3" xfId="7029"/>
    <cellStyle name="Euro 26 11 4" xfId="7030"/>
    <cellStyle name="Euro 26 12" xfId="7031"/>
    <cellStyle name="Euro 26 13" xfId="7032"/>
    <cellStyle name="Euro 26 14" xfId="7033"/>
    <cellStyle name="Euro 26 15" xfId="7034"/>
    <cellStyle name="Euro 26 2" xfId="7035"/>
    <cellStyle name="Euro 26 2 2" xfId="7036"/>
    <cellStyle name="Euro 26 2 3" xfId="7037"/>
    <cellStyle name="Euro 26 2 4" xfId="7038"/>
    <cellStyle name="Euro 26 3" xfId="7039"/>
    <cellStyle name="Euro 26 3 2" xfId="7040"/>
    <cellStyle name="Euro 26 3 3" xfId="7041"/>
    <cellStyle name="Euro 26 3 4" xfId="7042"/>
    <cellStyle name="Euro 26 4" xfId="7043"/>
    <cellStyle name="Euro 26 4 2" xfId="7044"/>
    <cellStyle name="Euro 26 4 3" xfId="7045"/>
    <cellStyle name="Euro 26 4 4" xfId="7046"/>
    <cellStyle name="Euro 26 5" xfId="7047"/>
    <cellStyle name="Euro 26 5 2" xfId="7048"/>
    <cellStyle name="Euro 26 5 3" xfId="7049"/>
    <cellStyle name="Euro 26 5 4" xfId="7050"/>
    <cellStyle name="Euro 26 6" xfId="7051"/>
    <cellStyle name="Euro 26 6 2" xfId="7052"/>
    <cellStyle name="Euro 26 6 3" xfId="7053"/>
    <cellStyle name="Euro 26 6 4" xfId="7054"/>
    <cellStyle name="Euro 26 7" xfId="7055"/>
    <cellStyle name="Euro 26 7 2" xfId="7056"/>
    <cellStyle name="Euro 26 7 3" xfId="7057"/>
    <cellStyle name="Euro 26 7 4" xfId="7058"/>
    <cellStyle name="Euro 26 8" xfId="7059"/>
    <cellStyle name="Euro 26 8 2" xfId="7060"/>
    <cellStyle name="Euro 26 8 3" xfId="7061"/>
    <cellStyle name="Euro 26 8 4" xfId="7062"/>
    <cellStyle name="Euro 26 9" xfId="7063"/>
    <cellStyle name="Euro 26 9 2" xfId="7064"/>
    <cellStyle name="Euro 26 9 3" xfId="7065"/>
    <cellStyle name="Euro 26 9 4" xfId="7066"/>
    <cellStyle name="Euro 27" xfId="7067"/>
    <cellStyle name="Euro 27 10" xfId="7068"/>
    <cellStyle name="Euro 27 10 2" xfId="7069"/>
    <cellStyle name="Euro 27 10 3" xfId="7070"/>
    <cellStyle name="Euro 27 10 4" xfId="7071"/>
    <cellStyle name="Euro 27 11" xfId="7072"/>
    <cellStyle name="Euro 27 11 2" xfId="7073"/>
    <cellStyle name="Euro 27 11 3" xfId="7074"/>
    <cellStyle name="Euro 27 11 4" xfId="7075"/>
    <cellStyle name="Euro 27 12" xfId="7076"/>
    <cellStyle name="Euro 27 13" xfId="7077"/>
    <cellStyle name="Euro 27 14" xfId="7078"/>
    <cellStyle name="Euro 27 15" xfId="7079"/>
    <cellStyle name="Euro 27 2" xfId="7080"/>
    <cellStyle name="Euro 27 2 2" xfId="7081"/>
    <cellStyle name="Euro 27 2 3" xfId="7082"/>
    <cellStyle name="Euro 27 2 4" xfId="7083"/>
    <cellStyle name="Euro 27 3" xfId="7084"/>
    <cellStyle name="Euro 27 3 2" xfId="7085"/>
    <cellStyle name="Euro 27 3 3" xfId="7086"/>
    <cellStyle name="Euro 27 3 4" xfId="7087"/>
    <cellStyle name="Euro 27 4" xfId="7088"/>
    <cellStyle name="Euro 27 4 2" xfId="7089"/>
    <cellStyle name="Euro 27 4 3" xfId="7090"/>
    <cellStyle name="Euro 27 4 4" xfId="7091"/>
    <cellStyle name="Euro 27 5" xfId="7092"/>
    <cellStyle name="Euro 27 5 2" xfId="7093"/>
    <cellStyle name="Euro 27 5 3" xfId="7094"/>
    <cellStyle name="Euro 27 5 4" xfId="7095"/>
    <cellStyle name="Euro 27 6" xfId="7096"/>
    <cellStyle name="Euro 27 6 2" xfId="7097"/>
    <cellStyle name="Euro 27 6 3" xfId="7098"/>
    <cellStyle name="Euro 27 6 4" xfId="7099"/>
    <cellStyle name="Euro 27 7" xfId="7100"/>
    <cellStyle name="Euro 27 7 2" xfId="7101"/>
    <cellStyle name="Euro 27 7 3" xfId="7102"/>
    <cellStyle name="Euro 27 7 4" xfId="7103"/>
    <cellStyle name="Euro 27 8" xfId="7104"/>
    <cellStyle name="Euro 27 8 2" xfId="7105"/>
    <cellStyle name="Euro 27 8 3" xfId="7106"/>
    <cellStyle name="Euro 27 8 4" xfId="7107"/>
    <cellStyle name="Euro 27 9" xfId="7108"/>
    <cellStyle name="Euro 27 9 2" xfId="7109"/>
    <cellStyle name="Euro 27 9 3" xfId="7110"/>
    <cellStyle name="Euro 27 9 4" xfId="7111"/>
    <cellStyle name="Euro 28" xfId="7112"/>
    <cellStyle name="Euro 28 2" xfId="7113"/>
    <cellStyle name="Euro 28 2 2" xfId="7114"/>
    <cellStyle name="Euro 28 2 3" xfId="7115"/>
    <cellStyle name="Euro 28 2 4" xfId="7116"/>
    <cellStyle name="Euro 28 3" xfId="7117"/>
    <cellStyle name="Euro 28 3 2" xfId="7118"/>
    <cellStyle name="Euro 28 3 3" xfId="7119"/>
    <cellStyle name="Euro 28 3 4" xfId="7120"/>
    <cellStyle name="Euro 28 4" xfId="7121"/>
    <cellStyle name="Euro 28 4 2" xfId="7122"/>
    <cellStyle name="Euro 28 4 3" xfId="7123"/>
    <cellStyle name="Euro 28 4 4" xfId="7124"/>
    <cellStyle name="Euro 28 5" xfId="7125"/>
    <cellStyle name="Euro 28 5 2" xfId="7126"/>
    <cellStyle name="Euro 28 5 3" xfId="7127"/>
    <cellStyle name="Euro 28 5 4" xfId="7128"/>
    <cellStyle name="Euro 28 6" xfId="7129"/>
    <cellStyle name="Euro 28 7" xfId="7130"/>
    <cellStyle name="Euro 28 8" xfId="7131"/>
    <cellStyle name="Euro 29" xfId="7132"/>
    <cellStyle name="Euro 29 10" xfId="7133"/>
    <cellStyle name="Euro 29 10 2" xfId="7134"/>
    <cellStyle name="Euro 29 10 3" xfId="7135"/>
    <cellStyle name="Euro 29 10 4" xfId="7136"/>
    <cellStyle name="Euro 29 11" xfId="7137"/>
    <cellStyle name="Euro 29 11 2" xfId="7138"/>
    <cellStyle name="Euro 29 11 3" xfId="7139"/>
    <cellStyle name="Euro 29 11 4" xfId="7140"/>
    <cellStyle name="Euro 29 12" xfId="7141"/>
    <cellStyle name="Euro 29 12 2" xfId="7142"/>
    <cellStyle name="Euro 29 12 3" xfId="7143"/>
    <cellStyle name="Euro 29 12 4" xfId="7144"/>
    <cellStyle name="Euro 29 13" xfId="7145"/>
    <cellStyle name="Euro 29 13 2" xfId="7146"/>
    <cellStyle name="Euro 29 13 3" xfId="7147"/>
    <cellStyle name="Euro 29 13 4" xfId="7148"/>
    <cellStyle name="Euro 29 14" xfId="7149"/>
    <cellStyle name="Euro 29 14 2" xfId="7150"/>
    <cellStyle name="Euro 29 14 3" xfId="7151"/>
    <cellStyle name="Euro 29 14 4" xfId="7152"/>
    <cellStyle name="Euro 29 15" xfId="7153"/>
    <cellStyle name="Euro 29 16" xfId="7154"/>
    <cellStyle name="Euro 29 17" xfId="7155"/>
    <cellStyle name="Euro 29 18" xfId="7156"/>
    <cellStyle name="Euro 29 2" xfId="7157"/>
    <cellStyle name="Euro 29 2 2" xfId="7158"/>
    <cellStyle name="Euro 29 2 3" xfId="7159"/>
    <cellStyle name="Euro 29 2 4" xfId="7160"/>
    <cellStyle name="Euro 29 3" xfId="7161"/>
    <cellStyle name="Euro 29 3 2" xfId="7162"/>
    <cellStyle name="Euro 29 3 3" xfId="7163"/>
    <cellStyle name="Euro 29 3 4" xfId="7164"/>
    <cellStyle name="Euro 29 4" xfId="7165"/>
    <cellStyle name="Euro 29 4 2" xfId="7166"/>
    <cellStyle name="Euro 29 4 3" xfId="7167"/>
    <cellStyle name="Euro 29 4 4" xfId="7168"/>
    <cellStyle name="Euro 29 5" xfId="7169"/>
    <cellStyle name="Euro 29 5 2" xfId="7170"/>
    <cellStyle name="Euro 29 5 3" xfId="7171"/>
    <cellStyle name="Euro 29 5 4" xfId="7172"/>
    <cellStyle name="Euro 29 6" xfId="7173"/>
    <cellStyle name="Euro 29 6 2" xfId="7174"/>
    <cellStyle name="Euro 29 6 3" xfId="7175"/>
    <cellStyle name="Euro 29 6 4" xfId="7176"/>
    <cellStyle name="Euro 29 7" xfId="7177"/>
    <cellStyle name="Euro 29 7 2" xfId="7178"/>
    <cellStyle name="Euro 29 7 3" xfId="7179"/>
    <cellStyle name="Euro 29 7 4" xfId="7180"/>
    <cellStyle name="Euro 29 8" xfId="7181"/>
    <cellStyle name="Euro 29 8 2" xfId="7182"/>
    <cellStyle name="Euro 29 8 3" xfId="7183"/>
    <cellStyle name="Euro 29 8 4" xfId="7184"/>
    <cellStyle name="Euro 29 9" xfId="7185"/>
    <cellStyle name="Euro 29 9 2" xfId="7186"/>
    <cellStyle name="Euro 29 9 3" xfId="7187"/>
    <cellStyle name="Euro 29 9 4" xfId="7188"/>
    <cellStyle name="Euro 3" xfId="7189"/>
    <cellStyle name="Euro 3 10" xfId="7190"/>
    <cellStyle name="Euro 3 10 2" xfId="7191"/>
    <cellStyle name="Euro 3 10 3" xfId="7192"/>
    <cellStyle name="Euro 3 10 4" xfId="7193"/>
    <cellStyle name="Euro 3 11" xfId="7194"/>
    <cellStyle name="Euro 3 11 2" xfId="7195"/>
    <cellStyle name="Euro 3 11 3" xfId="7196"/>
    <cellStyle name="Euro 3 11 4" xfId="7197"/>
    <cellStyle name="Euro 3 12" xfId="7198"/>
    <cellStyle name="Euro 3 12 2" xfId="7199"/>
    <cellStyle name="Euro 3 12 3" xfId="7200"/>
    <cellStyle name="Euro 3 12 4" xfId="7201"/>
    <cellStyle name="Euro 3 13" xfId="7202"/>
    <cellStyle name="Euro 3 13 2" xfId="7203"/>
    <cellStyle name="Euro 3 13 3" xfId="7204"/>
    <cellStyle name="Euro 3 13 4" xfId="7205"/>
    <cellStyle name="Euro 3 14" xfId="7206"/>
    <cellStyle name="Euro 3 14 2" xfId="7207"/>
    <cellStyle name="Euro 3 14 3" xfId="7208"/>
    <cellStyle name="Euro 3 14 4" xfId="7209"/>
    <cellStyle name="Euro 3 15" xfId="7210"/>
    <cellStyle name="Euro 3 15 2" xfId="7211"/>
    <cellStyle name="Euro 3 15 3" xfId="7212"/>
    <cellStyle name="Euro 3 15 4" xfId="7213"/>
    <cellStyle name="Euro 3 16" xfId="7214"/>
    <cellStyle name="Euro 3 16 2" xfId="7215"/>
    <cellStyle name="Euro 3 16 3" xfId="7216"/>
    <cellStyle name="Euro 3 16 4" xfId="7217"/>
    <cellStyle name="Euro 3 17" xfId="7218"/>
    <cellStyle name="Euro 3 17 2" xfId="7219"/>
    <cellStyle name="Euro 3 17 3" xfId="7220"/>
    <cellStyle name="Euro 3 17 4" xfId="7221"/>
    <cellStyle name="Euro 3 18" xfId="7222"/>
    <cellStyle name="Euro 3 18 2" xfId="7223"/>
    <cellStyle name="Euro 3 18 3" xfId="7224"/>
    <cellStyle name="Euro 3 18 4" xfId="7225"/>
    <cellStyle name="Euro 3 19" xfId="7226"/>
    <cellStyle name="Euro 3 19 10" xfId="7227"/>
    <cellStyle name="Euro 3 19 10 2" xfId="7228"/>
    <cellStyle name="Euro 3 19 10 3" xfId="7229"/>
    <cellStyle name="Euro 3 19 10 4" xfId="7230"/>
    <cellStyle name="Euro 3 19 11" xfId="7231"/>
    <cellStyle name="Euro 3 19 11 2" xfId="7232"/>
    <cellStyle name="Euro 3 19 11 3" xfId="7233"/>
    <cellStyle name="Euro 3 19 11 4" xfId="7234"/>
    <cellStyle name="Euro 3 19 12" xfId="7235"/>
    <cellStyle name="Euro 3 19 12 2" xfId="7236"/>
    <cellStyle name="Euro 3 19 12 3" xfId="7237"/>
    <cellStyle name="Euro 3 19 12 4" xfId="7238"/>
    <cellStyle name="Euro 3 19 13" xfId="7239"/>
    <cellStyle name="Euro 3 19 13 2" xfId="7240"/>
    <cellStyle name="Euro 3 19 13 3" xfId="7241"/>
    <cellStyle name="Euro 3 19 13 4" xfId="7242"/>
    <cellStyle name="Euro 3 19 14" xfId="7243"/>
    <cellStyle name="Euro 3 19 14 2" xfId="7244"/>
    <cellStyle name="Euro 3 19 14 3" xfId="7245"/>
    <cellStyle name="Euro 3 19 14 4" xfId="7246"/>
    <cellStyle name="Euro 3 19 15" xfId="7247"/>
    <cellStyle name="Euro 3 19 16" xfId="7248"/>
    <cellStyle name="Euro 3 19 17" xfId="7249"/>
    <cellStyle name="Euro 3 19 18" xfId="7250"/>
    <cellStyle name="Euro 3 19 2" xfId="7251"/>
    <cellStyle name="Euro 3 19 2 2" xfId="7252"/>
    <cellStyle name="Euro 3 19 2 3" xfId="7253"/>
    <cellStyle name="Euro 3 19 2 4" xfId="7254"/>
    <cellStyle name="Euro 3 19 3" xfId="7255"/>
    <cellStyle name="Euro 3 19 3 2" xfId="7256"/>
    <cellStyle name="Euro 3 19 3 3" xfId="7257"/>
    <cellStyle name="Euro 3 19 3 4" xfId="7258"/>
    <cellStyle name="Euro 3 19 4" xfId="7259"/>
    <cellStyle name="Euro 3 19 4 2" xfId="7260"/>
    <cellStyle name="Euro 3 19 4 3" xfId="7261"/>
    <cellStyle name="Euro 3 19 4 4" xfId="7262"/>
    <cellStyle name="Euro 3 19 5" xfId="7263"/>
    <cellStyle name="Euro 3 19 5 2" xfId="7264"/>
    <cellStyle name="Euro 3 19 5 3" xfId="7265"/>
    <cellStyle name="Euro 3 19 5 4" xfId="7266"/>
    <cellStyle name="Euro 3 19 6" xfId="7267"/>
    <cellStyle name="Euro 3 19 6 2" xfId="7268"/>
    <cellStyle name="Euro 3 19 6 3" xfId="7269"/>
    <cellStyle name="Euro 3 19 6 4" xfId="7270"/>
    <cellStyle name="Euro 3 19 7" xfId="7271"/>
    <cellStyle name="Euro 3 19 7 2" xfId="7272"/>
    <cellStyle name="Euro 3 19 7 3" xfId="7273"/>
    <cellStyle name="Euro 3 19 7 4" xfId="7274"/>
    <cellStyle name="Euro 3 19 8" xfId="7275"/>
    <cellStyle name="Euro 3 19 8 2" xfId="7276"/>
    <cellStyle name="Euro 3 19 8 3" xfId="7277"/>
    <cellStyle name="Euro 3 19 8 4" xfId="7278"/>
    <cellStyle name="Euro 3 19 9" xfId="7279"/>
    <cellStyle name="Euro 3 19 9 2" xfId="7280"/>
    <cellStyle name="Euro 3 19 9 3" xfId="7281"/>
    <cellStyle name="Euro 3 19 9 4" xfId="7282"/>
    <cellStyle name="Euro 3 2" xfId="7283"/>
    <cellStyle name="Euro 3 2 10" xfId="7284"/>
    <cellStyle name="Euro 3 2 10 2" xfId="7285"/>
    <cellStyle name="Euro 3 2 10 3" xfId="7286"/>
    <cellStyle name="Euro 3 2 10 4" xfId="7287"/>
    <cellStyle name="Euro 3 2 11" xfId="7288"/>
    <cellStyle name="Euro 3 2 11 2" xfId="7289"/>
    <cellStyle name="Euro 3 2 11 3" xfId="7290"/>
    <cellStyle name="Euro 3 2 11 4" xfId="7291"/>
    <cellStyle name="Euro 3 2 12" xfId="7292"/>
    <cellStyle name="Euro 3 2 12 2" xfId="7293"/>
    <cellStyle name="Euro 3 2 12 3" xfId="7294"/>
    <cellStyle name="Euro 3 2 12 4" xfId="7295"/>
    <cellStyle name="Euro 3 2 13" xfId="7296"/>
    <cellStyle name="Euro 3 2 13 2" xfId="7297"/>
    <cellStyle name="Euro 3 2 13 3" xfId="7298"/>
    <cellStyle name="Euro 3 2 13 4" xfId="7299"/>
    <cellStyle name="Euro 3 2 14" xfId="7300"/>
    <cellStyle name="Euro 3 2 14 2" xfId="7301"/>
    <cellStyle name="Euro 3 2 14 3" xfId="7302"/>
    <cellStyle name="Euro 3 2 14 4" xfId="7303"/>
    <cellStyle name="Euro 3 2 15" xfId="7304"/>
    <cellStyle name="Euro 3 2 15 2" xfId="7305"/>
    <cellStyle name="Euro 3 2 15 3" xfId="7306"/>
    <cellStyle name="Euro 3 2 15 4" xfId="7307"/>
    <cellStyle name="Euro 3 2 16" xfId="7308"/>
    <cellStyle name="Euro 3 2 16 2" xfId="7309"/>
    <cellStyle name="Euro 3 2 16 3" xfId="7310"/>
    <cellStyle name="Euro 3 2 16 4" xfId="7311"/>
    <cellStyle name="Euro 3 2 17" xfId="7312"/>
    <cellStyle name="Euro 3 2 17 2" xfId="7313"/>
    <cellStyle name="Euro 3 2 17 3" xfId="7314"/>
    <cellStyle name="Euro 3 2 17 4" xfId="7315"/>
    <cellStyle name="Euro 3 2 18" xfId="7316"/>
    <cellStyle name="Euro 3 2 18 2" xfId="7317"/>
    <cellStyle name="Euro 3 2 18 3" xfId="7318"/>
    <cellStyle name="Euro 3 2 18 4" xfId="7319"/>
    <cellStyle name="Euro 3 2 19" xfId="7320"/>
    <cellStyle name="Euro 3 2 19 2" xfId="7321"/>
    <cellStyle name="Euro 3 2 19 3" xfId="7322"/>
    <cellStyle name="Euro 3 2 19 4" xfId="7323"/>
    <cellStyle name="Euro 3 2 2" xfId="7324"/>
    <cellStyle name="Euro 3 2 2 10" xfId="7325"/>
    <cellStyle name="Euro 3 2 2 2" xfId="7326"/>
    <cellStyle name="Euro 3 2 2 2 10" xfId="7327"/>
    <cellStyle name="Euro 3 2 2 2 10 2" xfId="7328"/>
    <cellStyle name="Euro 3 2 2 2 10 3" xfId="7329"/>
    <cellStyle name="Euro 3 2 2 2 10 4" xfId="7330"/>
    <cellStyle name="Euro 3 2 2 2 11" xfId="7331"/>
    <cellStyle name="Euro 3 2 2 2 11 2" xfId="7332"/>
    <cellStyle name="Euro 3 2 2 2 11 3" xfId="7333"/>
    <cellStyle name="Euro 3 2 2 2 11 4" xfId="7334"/>
    <cellStyle name="Euro 3 2 2 2 12" xfId="7335"/>
    <cellStyle name="Euro 3 2 2 2 13" xfId="7336"/>
    <cellStyle name="Euro 3 2 2 2 14" xfId="7337"/>
    <cellStyle name="Euro 3 2 2 2 15" xfId="7338"/>
    <cellStyle name="Euro 3 2 2 2 2" xfId="7339"/>
    <cellStyle name="Euro 3 2 2 2 2 2" xfId="7340"/>
    <cellStyle name="Euro 3 2 2 2 2 2 2" xfId="7341"/>
    <cellStyle name="Euro 3 2 2 2 2 2 3" xfId="7342"/>
    <cellStyle name="Euro 3 2 2 2 2 2 4" xfId="7343"/>
    <cellStyle name="Euro 3 2 2 2 2 3" xfId="7344"/>
    <cellStyle name="Euro 3 2 2 2 2 3 2" xfId="7345"/>
    <cellStyle name="Euro 3 2 2 2 2 3 3" xfId="7346"/>
    <cellStyle name="Euro 3 2 2 2 2 3 4" xfId="7347"/>
    <cellStyle name="Euro 3 2 2 2 2 4" xfId="7348"/>
    <cellStyle name="Euro 3 2 2 2 2 4 2" xfId="7349"/>
    <cellStyle name="Euro 3 2 2 2 2 4 3" xfId="7350"/>
    <cellStyle name="Euro 3 2 2 2 2 4 4" xfId="7351"/>
    <cellStyle name="Euro 3 2 2 2 2 5" xfId="7352"/>
    <cellStyle name="Euro 3 2 2 2 2 5 2" xfId="7353"/>
    <cellStyle name="Euro 3 2 2 2 2 5 3" xfId="7354"/>
    <cellStyle name="Euro 3 2 2 2 2 5 4" xfId="7355"/>
    <cellStyle name="Euro 3 2 2 2 2 6" xfId="7356"/>
    <cellStyle name="Euro 3 2 2 2 2 7" xfId="7357"/>
    <cellStyle name="Euro 3 2 2 2 2 8" xfId="7358"/>
    <cellStyle name="Euro 3 2 2 2 3" xfId="7359"/>
    <cellStyle name="Euro 3 2 2 2 3 2" xfId="7360"/>
    <cellStyle name="Euro 3 2 2 2 3 3" xfId="7361"/>
    <cellStyle name="Euro 3 2 2 2 3 4" xfId="7362"/>
    <cellStyle name="Euro 3 2 2 2 4" xfId="7363"/>
    <cellStyle name="Euro 3 2 2 2 4 2" xfId="7364"/>
    <cellStyle name="Euro 3 2 2 2 4 3" xfId="7365"/>
    <cellStyle name="Euro 3 2 2 2 4 4" xfId="7366"/>
    <cellStyle name="Euro 3 2 2 2 5" xfId="7367"/>
    <cellStyle name="Euro 3 2 2 2 5 2" xfId="7368"/>
    <cellStyle name="Euro 3 2 2 2 5 3" xfId="7369"/>
    <cellStyle name="Euro 3 2 2 2 5 4" xfId="7370"/>
    <cellStyle name="Euro 3 2 2 2 6" xfId="7371"/>
    <cellStyle name="Euro 3 2 2 2 6 2" xfId="7372"/>
    <cellStyle name="Euro 3 2 2 2 6 3" xfId="7373"/>
    <cellStyle name="Euro 3 2 2 2 6 4" xfId="7374"/>
    <cellStyle name="Euro 3 2 2 2 7" xfId="7375"/>
    <cellStyle name="Euro 3 2 2 2 7 2" xfId="7376"/>
    <cellStyle name="Euro 3 2 2 2 7 3" xfId="7377"/>
    <cellStyle name="Euro 3 2 2 2 7 4" xfId="7378"/>
    <cellStyle name="Euro 3 2 2 2 8" xfId="7379"/>
    <cellStyle name="Euro 3 2 2 2 8 2" xfId="7380"/>
    <cellStyle name="Euro 3 2 2 2 8 3" xfId="7381"/>
    <cellStyle name="Euro 3 2 2 2 8 4" xfId="7382"/>
    <cellStyle name="Euro 3 2 2 2 9" xfId="7383"/>
    <cellStyle name="Euro 3 2 2 2 9 2" xfId="7384"/>
    <cellStyle name="Euro 3 2 2 2 9 3" xfId="7385"/>
    <cellStyle name="Euro 3 2 2 2 9 4" xfId="7386"/>
    <cellStyle name="Euro 3 2 2 3" xfId="7387"/>
    <cellStyle name="Euro 3 2 2 3 2" xfId="7388"/>
    <cellStyle name="Euro 3 2 2 3 3" xfId="7389"/>
    <cellStyle name="Euro 3 2 2 3 4" xfId="7390"/>
    <cellStyle name="Euro 3 2 2 4" xfId="7391"/>
    <cellStyle name="Euro 3 2 2 4 2" xfId="7392"/>
    <cellStyle name="Euro 3 2 2 4 3" xfId="7393"/>
    <cellStyle name="Euro 3 2 2 4 4" xfId="7394"/>
    <cellStyle name="Euro 3 2 2 5" xfId="7395"/>
    <cellStyle name="Euro 3 2 2 5 2" xfId="7396"/>
    <cellStyle name="Euro 3 2 2 5 3" xfId="7397"/>
    <cellStyle name="Euro 3 2 2 5 4" xfId="7398"/>
    <cellStyle name="Euro 3 2 2 6" xfId="7399"/>
    <cellStyle name="Euro 3 2 2 6 2" xfId="7400"/>
    <cellStyle name="Euro 3 2 2 6 3" xfId="7401"/>
    <cellStyle name="Euro 3 2 2 6 4" xfId="7402"/>
    <cellStyle name="Euro 3 2 2 7" xfId="7403"/>
    <cellStyle name="Euro 3 2 2 7 2" xfId="7404"/>
    <cellStyle name="Euro 3 2 2 7 3" xfId="7405"/>
    <cellStyle name="Euro 3 2 2 7 4" xfId="7406"/>
    <cellStyle name="Euro 3 2 2 8" xfId="7407"/>
    <cellStyle name="Euro 3 2 2 9" xfId="7408"/>
    <cellStyle name="Euro 3 2 20" xfId="7409"/>
    <cellStyle name="Euro 3 2 20 2" xfId="7410"/>
    <cellStyle name="Euro 3 2 20 3" xfId="7411"/>
    <cellStyle name="Euro 3 2 20 4" xfId="7412"/>
    <cellStyle name="Euro 3 2 21" xfId="7413"/>
    <cellStyle name="Euro 3 2 21 2" xfId="7414"/>
    <cellStyle name="Euro 3 2 21 3" xfId="7415"/>
    <cellStyle name="Euro 3 2 21 4" xfId="7416"/>
    <cellStyle name="Euro 3 2 22" xfId="7417"/>
    <cellStyle name="Euro 3 2 22 2" xfId="7418"/>
    <cellStyle name="Euro 3 2 22 3" xfId="7419"/>
    <cellStyle name="Euro 3 2 22 4" xfId="7420"/>
    <cellStyle name="Euro 3 2 23" xfId="7421"/>
    <cellStyle name="Euro 3 2 23 2" xfId="7422"/>
    <cellStyle name="Euro 3 2 23 3" xfId="7423"/>
    <cellStyle name="Euro 3 2 23 4" xfId="7424"/>
    <cellStyle name="Euro 3 2 24" xfId="7425"/>
    <cellStyle name="Euro 3 2 24 2" xfId="7426"/>
    <cellStyle name="Euro 3 2 24 3" xfId="7427"/>
    <cellStyle name="Euro 3 2 24 4" xfId="7428"/>
    <cellStyle name="Euro 3 2 25" xfId="7429"/>
    <cellStyle name="Euro 3 2 25 2" xfId="7430"/>
    <cellStyle name="Euro 3 2 25 3" xfId="7431"/>
    <cellStyle name="Euro 3 2 25 4" xfId="7432"/>
    <cellStyle name="Euro 3 2 26" xfId="7433"/>
    <cellStyle name="Euro 3 2 26 2" xfId="7434"/>
    <cellStyle name="Euro 3 2 26 3" xfId="7435"/>
    <cellStyle name="Euro 3 2 26 4" xfId="7436"/>
    <cellStyle name="Euro 3 2 27" xfId="7437"/>
    <cellStyle name="Euro 3 2 27 2" xfId="7438"/>
    <cellStyle name="Euro 3 2 27 3" xfId="7439"/>
    <cellStyle name="Euro 3 2 27 4" xfId="7440"/>
    <cellStyle name="Euro 3 2 28" xfId="7441"/>
    <cellStyle name="Euro 3 2 29" xfId="7442"/>
    <cellStyle name="Euro 3 2 3" xfId="7443"/>
    <cellStyle name="Euro 3 2 3 10" xfId="7444"/>
    <cellStyle name="Euro 3 2 3 10 2" xfId="7445"/>
    <cellStyle name="Euro 3 2 3 10 3" xfId="7446"/>
    <cellStyle name="Euro 3 2 3 10 4" xfId="7447"/>
    <cellStyle name="Euro 3 2 3 11" xfId="7448"/>
    <cellStyle name="Euro 3 2 3 11 2" xfId="7449"/>
    <cellStyle name="Euro 3 2 3 11 3" xfId="7450"/>
    <cellStyle name="Euro 3 2 3 11 4" xfId="7451"/>
    <cellStyle name="Euro 3 2 3 12" xfId="7452"/>
    <cellStyle name="Euro 3 2 3 12 2" xfId="7453"/>
    <cellStyle name="Euro 3 2 3 12 3" xfId="7454"/>
    <cellStyle name="Euro 3 2 3 12 4" xfId="7455"/>
    <cellStyle name="Euro 3 2 3 13" xfId="7456"/>
    <cellStyle name="Euro 3 2 3 13 2" xfId="7457"/>
    <cellStyle name="Euro 3 2 3 13 3" xfId="7458"/>
    <cellStyle name="Euro 3 2 3 13 4" xfId="7459"/>
    <cellStyle name="Euro 3 2 3 14" xfId="7460"/>
    <cellStyle name="Euro 3 2 3 14 2" xfId="7461"/>
    <cellStyle name="Euro 3 2 3 14 3" xfId="7462"/>
    <cellStyle name="Euro 3 2 3 14 4" xfId="7463"/>
    <cellStyle name="Euro 3 2 3 15" xfId="7464"/>
    <cellStyle name="Euro 3 2 3 15 2" xfId="7465"/>
    <cellStyle name="Euro 3 2 3 15 3" xfId="7466"/>
    <cellStyle name="Euro 3 2 3 15 4" xfId="7467"/>
    <cellStyle name="Euro 3 2 3 16" xfId="7468"/>
    <cellStyle name="Euro 3 2 3 16 2" xfId="7469"/>
    <cellStyle name="Euro 3 2 3 16 3" xfId="7470"/>
    <cellStyle name="Euro 3 2 3 16 4" xfId="7471"/>
    <cellStyle name="Euro 3 2 3 17" xfId="7472"/>
    <cellStyle name="Euro 3 2 3 17 2" xfId="7473"/>
    <cellStyle name="Euro 3 2 3 17 3" xfId="7474"/>
    <cellStyle name="Euro 3 2 3 17 4" xfId="7475"/>
    <cellStyle name="Euro 3 2 3 18" xfId="7476"/>
    <cellStyle name="Euro 3 2 3 18 2" xfId="7477"/>
    <cellStyle name="Euro 3 2 3 18 3" xfId="7478"/>
    <cellStyle name="Euro 3 2 3 18 4" xfId="7479"/>
    <cellStyle name="Euro 3 2 3 19" xfId="7480"/>
    <cellStyle name="Euro 3 2 3 19 2" xfId="7481"/>
    <cellStyle name="Euro 3 2 3 19 3" xfId="7482"/>
    <cellStyle name="Euro 3 2 3 19 4" xfId="7483"/>
    <cellStyle name="Euro 3 2 3 2" xfId="7484"/>
    <cellStyle name="Euro 3 2 3 2 2" xfId="7485"/>
    <cellStyle name="Euro 3 2 3 2 2 2" xfId="7486"/>
    <cellStyle name="Euro 3 2 3 2 2 3" xfId="7487"/>
    <cellStyle name="Euro 3 2 3 2 2 4" xfId="7488"/>
    <cellStyle name="Euro 3 2 3 2 3" xfId="7489"/>
    <cellStyle name="Euro 3 2 3 2 3 2" xfId="7490"/>
    <cellStyle name="Euro 3 2 3 2 3 3" xfId="7491"/>
    <cellStyle name="Euro 3 2 3 2 3 4" xfId="7492"/>
    <cellStyle name="Euro 3 2 3 2 4" xfId="7493"/>
    <cellStyle name="Euro 3 2 3 2 4 2" xfId="7494"/>
    <cellStyle name="Euro 3 2 3 2 4 3" xfId="7495"/>
    <cellStyle name="Euro 3 2 3 2 4 4" xfId="7496"/>
    <cellStyle name="Euro 3 2 3 2 5" xfId="7497"/>
    <cellStyle name="Euro 3 2 3 2 5 2" xfId="7498"/>
    <cellStyle name="Euro 3 2 3 2 5 3" xfId="7499"/>
    <cellStyle name="Euro 3 2 3 2 5 4" xfId="7500"/>
    <cellStyle name="Euro 3 2 3 2 6" xfId="7501"/>
    <cellStyle name="Euro 3 2 3 2 6 2" xfId="7502"/>
    <cellStyle name="Euro 3 2 3 2 6 3" xfId="7503"/>
    <cellStyle name="Euro 3 2 3 2 6 4" xfId="7504"/>
    <cellStyle name="Euro 3 2 3 2 7" xfId="7505"/>
    <cellStyle name="Euro 3 2 3 2 8" xfId="7506"/>
    <cellStyle name="Euro 3 2 3 2 9" xfId="7507"/>
    <cellStyle name="Euro 3 2 3 20" xfId="7508"/>
    <cellStyle name="Euro 3 2 3 20 2" xfId="7509"/>
    <cellStyle name="Euro 3 2 3 20 3" xfId="7510"/>
    <cellStyle name="Euro 3 2 3 20 4" xfId="7511"/>
    <cellStyle name="Euro 3 2 3 21" xfId="7512"/>
    <cellStyle name="Euro 3 2 3 21 2" xfId="7513"/>
    <cellStyle name="Euro 3 2 3 21 3" xfId="7514"/>
    <cellStyle name="Euro 3 2 3 21 4" xfId="7515"/>
    <cellStyle name="Euro 3 2 3 22" xfId="7516"/>
    <cellStyle name="Euro 3 2 3 22 2" xfId="7517"/>
    <cellStyle name="Euro 3 2 3 22 3" xfId="7518"/>
    <cellStyle name="Euro 3 2 3 22 4" xfId="7519"/>
    <cellStyle name="Euro 3 2 3 23" xfId="7520"/>
    <cellStyle name="Euro 3 2 3 23 2" xfId="7521"/>
    <cellStyle name="Euro 3 2 3 23 3" xfId="7522"/>
    <cellStyle name="Euro 3 2 3 23 4" xfId="7523"/>
    <cellStyle name="Euro 3 2 3 24" xfId="7524"/>
    <cellStyle name="Euro 3 2 3 25" xfId="7525"/>
    <cellStyle name="Euro 3 2 3 26" xfId="7526"/>
    <cellStyle name="Euro 3 2 3 27" xfId="7527"/>
    <cellStyle name="Euro 3 2 3 3" xfId="7528"/>
    <cellStyle name="Euro 3 2 3 3 2" xfId="7529"/>
    <cellStyle name="Euro 3 2 3 3 3" xfId="7530"/>
    <cellStyle name="Euro 3 2 3 3 4" xfId="7531"/>
    <cellStyle name="Euro 3 2 3 4" xfId="7532"/>
    <cellStyle name="Euro 3 2 3 4 2" xfId="7533"/>
    <cellStyle name="Euro 3 2 3 4 3" xfId="7534"/>
    <cellStyle name="Euro 3 2 3 4 4" xfId="7535"/>
    <cellStyle name="Euro 3 2 3 5" xfId="7536"/>
    <cellStyle name="Euro 3 2 3 5 2" xfId="7537"/>
    <cellStyle name="Euro 3 2 3 5 3" xfId="7538"/>
    <cellStyle name="Euro 3 2 3 5 4" xfId="7539"/>
    <cellStyle name="Euro 3 2 3 6" xfId="7540"/>
    <cellStyle name="Euro 3 2 3 6 2" xfId="7541"/>
    <cellStyle name="Euro 3 2 3 6 3" xfId="7542"/>
    <cellStyle name="Euro 3 2 3 6 4" xfId="7543"/>
    <cellStyle name="Euro 3 2 3 7" xfId="7544"/>
    <cellStyle name="Euro 3 2 3 7 2" xfId="7545"/>
    <cellStyle name="Euro 3 2 3 7 3" xfId="7546"/>
    <cellStyle name="Euro 3 2 3 7 4" xfId="7547"/>
    <cellStyle name="Euro 3 2 3 8" xfId="7548"/>
    <cellStyle name="Euro 3 2 3 8 2" xfId="7549"/>
    <cellStyle name="Euro 3 2 3 8 3" xfId="7550"/>
    <cellStyle name="Euro 3 2 3 8 4" xfId="7551"/>
    <cellStyle name="Euro 3 2 3 9" xfId="7552"/>
    <cellStyle name="Euro 3 2 3 9 2" xfId="7553"/>
    <cellStyle name="Euro 3 2 3 9 3" xfId="7554"/>
    <cellStyle name="Euro 3 2 3 9 4" xfId="7555"/>
    <cellStyle name="Euro 3 2 30" xfId="7556"/>
    <cellStyle name="Euro 3 2 31" xfId="7557"/>
    <cellStyle name="Euro 3 2 4" xfId="7558"/>
    <cellStyle name="Euro 3 2 4 10" xfId="7559"/>
    <cellStyle name="Euro 3 2 4 10 2" xfId="7560"/>
    <cellStyle name="Euro 3 2 4 10 3" xfId="7561"/>
    <cellStyle name="Euro 3 2 4 10 4" xfId="7562"/>
    <cellStyle name="Euro 3 2 4 11" xfId="7563"/>
    <cellStyle name="Euro 3 2 4 11 2" xfId="7564"/>
    <cellStyle name="Euro 3 2 4 11 3" xfId="7565"/>
    <cellStyle name="Euro 3 2 4 11 4" xfId="7566"/>
    <cellStyle name="Euro 3 2 4 12" xfId="7567"/>
    <cellStyle name="Euro 3 2 4 12 2" xfId="7568"/>
    <cellStyle name="Euro 3 2 4 12 3" xfId="7569"/>
    <cellStyle name="Euro 3 2 4 12 4" xfId="7570"/>
    <cellStyle name="Euro 3 2 4 13" xfId="7571"/>
    <cellStyle name="Euro 3 2 4 13 2" xfId="7572"/>
    <cellStyle name="Euro 3 2 4 13 3" xfId="7573"/>
    <cellStyle name="Euro 3 2 4 13 4" xfId="7574"/>
    <cellStyle name="Euro 3 2 4 14" xfId="7575"/>
    <cellStyle name="Euro 3 2 4 14 2" xfId="7576"/>
    <cellStyle name="Euro 3 2 4 14 3" xfId="7577"/>
    <cellStyle name="Euro 3 2 4 14 4" xfId="7578"/>
    <cellStyle name="Euro 3 2 4 15" xfId="7579"/>
    <cellStyle name="Euro 3 2 4 15 2" xfId="7580"/>
    <cellStyle name="Euro 3 2 4 15 3" xfId="7581"/>
    <cellStyle name="Euro 3 2 4 15 4" xfId="7582"/>
    <cellStyle name="Euro 3 2 4 16" xfId="7583"/>
    <cellStyle name="Euro 3 2 4 16 2" xfId="7584"/>
    <cellStyle name="Euro 3 2 4 16 3" xfId="7585"/>
    <cellStyle name="Euro 3 2 4 16 4" xfId="7586"/>
    <cellStyle name="Euro 3 2 4 17" xfId="7587"/>
    <cellStyle name="Euro 3 2 4 17 2" xfId="7588"/>
    <cellStyle name="Euro 3 2 4 17 3" xfId="7589"/>
    <cellStyle name="Euro 3 2 4 17 4" xfId="7590"/>
    <cellStyle name="Euro 3 2 4 18" xfId="7591"/>
    <cellStyle name="Euro 3 2 4 18 2" xfId="7592"/>
    <cellStyle name="Euro 3 2 4 18 3" xfId="7593"/>
    <cellStyle name="Euro 3 2 4 18 4" xfId="7594"/>
    <cellStyle name="Euro 3 2 4 19" xfId="7595"/>
    <cellStyle name="Euro 3 2 4 19 2" xfId="7596"/>
    <cellStyle name="Euro 3 2 4 19 3" xfId="7597"/>
    <cellStyle name="Euro 3 2 4 19 4" xfId="7598"/>
    <cellStyle name="Euro 3 2 4 2" xfId="7599"/>
    <cellStyle name="Euro 3 2 4 2 2" xfId="7600"/>
    <cellStyle name="Euro 3 2 4 2 2 2" xfId="7601"/>
    <cellStyle name="Euro 3 2 4 2 2 3" xfId="7602"/>
    <cellStyle name="Euro 3 2 4 2 2 4" xfId="7603"/>
    <cellStyle name="Euro 3 2 4 2 3" xfId="7604"/>
    <cellStyle name="Euro 3 2 4 2 3 2" xfId="7605"/>
    <cellStyle name="Euro 3 2 4 2 3 3" xfId="7606"/>
    <cellStyle name="Euro 3 2 4 2 3 4" xfId="7607"/>
    <cellStyle name="Euro 3 2 4 2 4" xfId="7608"/>
    <cellStyle name="Euro 3 2 4 2 4 2" xfId="7609"/>
    <cellStyle name="Euro 3 2 4 2 4 3" xfId="7610"/>
    <cellStyle name="Euro 3 2 4 2 4 4" xfId="7611"/>
    <cellStyle name="Euro 3 2 4 2 5" xfId="7612"/>
    <cellStyle name="Euro 3 2 4 2 5 2" xfId="7613"/>
    <cellStyle name="Euro 3 2 4 2 5 3" xfId="7614"/>
    <cellStyle name="Euro 3 2 4 2 5 4" xfId="7615"/>
    <cellStyle name="Euro 3 2 4 2 6" xfId="7616"/>
    <cellStyle name="Euro 3 2 4 2 6 2" xfId="7617"/>
    <cellStyle name="Euro 3 2 4 2 6 3" xfId="7618"/>
    <cellStyle name="Euro 3 2 4 2 6 4" xfId="7619"/>
    <cellStyle name="Euro 3 2 4 2 7" xfId="7620"/>
    <cellStyle name="Euro 3 2 4 2 8" xfId="7621"/>
    <cellStyle name="Euro 3 2 4 2 9" xfId="7622"/>
    <cellStyle name="Euro 3 2 4 20" xfId="7623"/>
    <cellStyle name="Euro 3 2 4 20 2" xfId="7624"/>
    <cellStyle name="Euro 3 2 4 20 3" xfId="7625"/>
    <cellStyle name="Euro 3 2 4 20 4" xfId="7626"/>
    <cellStyle name="Euro 3 2 4 21" xfId="7627"/>
    <cellStyle name="Euro 3 2 4 21 2" xfId="7628"/>
    <cellStyle name="Euro 3 2 4 21 3" xfId="7629"/>
    <cellStyle name="Euro 3 2 4 21 4" xfId="7630"/>
    <cellStyle name="Euro 3 2 4 22" xfId="7631"/>
    <cellStyle name="Euro 3 2 4 22 2" xfId="7632"/>
    <cellStyle name="Euro 3 2 4 22 3" xfId="7633"/>
    <cellStyle name="Euro 3 2 4 22 4" xfId="7634"/>
    <cellStyle name="Euro 3 2 4 23" xfId="7635"/>
    <cellStyle name="Euro 3 2 4 23 2" xfId="7636"/>
    <cellStyle name="Euro 3 2 4 23 3" xfId="7637"/>
    <cellStyle name="Euro 3 2 4 23 4" xfId="7638"/>
    <cellStyle name="Euro 3 2 4 24" xfId="7639"/>
    <cellStyle name="Euro 3 2 4 25" xfId="7640"/>
    <cellStyle name="Euro 3 2 4 26" xfId="7641"/>
    <cellStyle name="Euro 3 2 4 27" xfId="7642"/>
    <cellStyle name="Euro 3 2 4 3" xfId="7643"/>
    <cellStyle name="Euro 3 2 4 3 2" xfId="7644"/>
    <cellStyle name="Euro 3 2 4 3 3" xfId="7645"/>
    <cellStyle name="Euro 3 2 4 3 4" xfId="7646"/>
    <cellStyle name="Euro 3 2 4 4" xfId="7647"/>
    <cellStyle name="Euro 3 2 4 4 2" xfId="7648"/>
    <cellStyle name="Euro 3 2 4 4 3" xfId="7649"/>
    <cellStyle name="Euro 3 2 4 4 4" xfId="7650"/>
    <cellStyle name="Euro 3 2 4 5" xfId="7651"/>
    <cellStyle name="Euro 3 2 4 5 2" xfId="7652"/>
    <cellStyle name="Euro 3 2 4 5 3" xfId="7653"/>
    <cellStyle name="Euro 3 2 4 5 4" xfId="7654"/>
    <cellStyle name="Euro 3 2 4 6" xfId="7655"/>
    <cellStyle name="Euro 3 2 4 6 2" xfId="7656"/>
    <cellStyle name="Euro 3 2 4 6 3" xfId="7657"/>
    <cellStyle name="Euro 3 2 4 6 4" xfId="7658"/>
    <cellStyle name="Euro 3 2 4 7" xfId="7659"/>
    <cellStyle name="Euro 3 2 4 7 2" xfId="7660"/>
    <cellStyle name="Euro 3 2 4 7 3" xfId="7661"/>
    <cellStyle name="Euro 3 2 4 7 4" xfId="7662"/>
    <cellStyle name="Euro 3 2 4 8" xfId="7663"/>
    <cellStyle name="Euro 3 2 4 8 2" xfId="7664"/>
    <cellStyle name="Euro 3 2 4 8 3" xfId="7665"/>
    <cellStyle name="Euro 3 2 4 8 4" xfId="7666"/>
    <cellStyle name="Euro 3 2 4 9" xfId="7667"/>
    <cellStyle name="Euro 3 2 4 9 2" xfId="7668"/>
    <cellStyle name="Euro 3 2 4 9 3" xfId="7669"/>
    <cellStyle name="Euro 3 2 4 9 4" xfId="7670"/>
    <cellStyle name="Euro 3 2 5" xfId="7671"/>
    <cellStyle name="Euro 3 2 5 10" xfId="7672"/>
    <cellStyle name="Euro 3 2 5 10 2" xfId="7673"/>
    <cellStyle name="Euro 3 2 5 10 3" xfId="7674"/>
    <cellStyle name="Euro 3 2 5 10 4" xfId="7675"/>
    <cellStyle name="Euro 3 2 5 11" xfId="7676"/>
    <cellStyle name="Euro 3 2 5 11 2" xfId="7677"/>
    <cellStyle name="Euro 3 2 5 11 3" xfId="7678"/>
    <cellStyle name="Euro 3 2 5 11 4" xfId="7679"/>
    <cellStyle name="Euro 3 2 5 12" xfId="7680"/>
    <cellStyle name="Euro 3 2 5 12 2" xfId="7681"/>
    <cellStyle name="Euro 3 2 5 12 3" xfId="7682"/>
    <cellStyle name="Euro 3 2 5 12 4" xfId="7683"/>
    <cellStyle name="Euro 3 2 5 13" xfId="7684"/>
    <cellStyle name="Euro 3 2 5 13 2" xfId="7685"/>
    <cellStyle name="Euro 3 2 5 13 3" xfId="7686"/>
    <cellStyle name="Euro 3 2 5 13 4" xfId="7687"/>
    <cellStyle name="Euro 3 2 5 14" xfId="7688"/>
    <cellStyle name="Euro 3 2 5 14 2" xfId="7689"/>
    <cellStyle name="Euro 3 2 5 14 3" xfId="7690"/>
    <cellStyle name="Euro 3 2 5 14 4" xfId="7691"/>
    <cellStyle name="Euro 3 2 5 15" xfId="7692"/>
    <cellStyle name="Euro 3 2 5 15 2" xfId="7693"/>
    <cellStyle name="Euro 3 2 5 15 3" xfId="7694"/>
    <cellStyle name="Euro 3 2 5 15 4" xfId="7695"/>
    <cellStyle name="Euro 3 2 5 16" xfId="7696"/>
    <cellStyle name="Euro 3 2 5 16 2" xfId="7697"/>
    <cellStyle name="Euro 3 2 5 16 3" xfId="7698"/>
    <cellStyle name="Euro 3 2 5 16 4" xfId="7699"/>
    <cellStyle name="Euro 3 2 5 17" xfId="7700"/>
    <cellStyle name="Euro 3 2 5 17 2" xfId="7701"/>
    <cellStyle name="Euro 3 2 5 17 3" xfId="7702"/>
    <cellStyle name="Euro 3 2 5 17 4" xfId="7703"/>
    <cellStyle name="Euro 3 2 5 18" xfId="7704"/>
    <cellStyle name="Euro 3 2 5 18 2" xfId="7705"/>
    <cellStyle name="Euro 3 2 5 18 3" xfId="7706"/>
    <cellStyle name="Euro 3 2 5 18 4" xfId="7707"/>
    <cellStyle name="Euro 3 2 5 19" xfId="7708"/>
    <cellStyle name="Euro 3 2 5 19 2" xfId="7709"/>
    <cellStyle name="Euro 3 2 5 19 3" xfId="7710"/>
    <cellStyle name="Euro 3 2 5 19 4" xfId="7711"/>
    <cellStyle name="Euro 3 2 5 2" xfId="7712"/>
    <cellStyle name="Euro 3 2 5 2 2" xfId="7713"/>
    <cellStyle name="Euro 3 2 5 2 2 2" xfId="7714"/>
    <cellStyle name="Euro 3 2 5 2 2 3" xfId="7715"/>
    <cellStyle name="Euro 3 2 5 2 2 4" xfId="7716"/>
    <cellStyle name="Euro 3 2 5 2 3" xfId="7717"/>
    <cellStyle name="Euro 3 2 5 2 3 2" xfId="7718"/>
    <cellStyle name="Euro 3 2 5 2 3 3" xfId="7719"/>
    <cellStyle name="Euro 3 2 5 2 3 4" xfId="7720"/>
    <cellStyle name="Euro 3 2 5 2 4" xfId="7721"/>
    <cellStyle name="Euro 3 2 5 2 4 2" xfId="7722"/>
    <cellStyle name="Euro 3 2 5 2 4 3" xfId="7723"/>
    <cellStyle name="Euro 3 2 5 2 4 4" xfId="7724"/>
    <cellStyle name="Euro 3 2 5 2 5" xfId="7725"/>
    <cellStyle name="Euro 3 2 5 2 5 2" xfId="7726"/>
    <cellStyle name="Euro 3 2 5 2 5 3" xfId="7727"/>
    <cellStyle name="Euro 3 2 5 2 5 4" xfId="7728"/>
    <cellStyle name="Euro 3 2 5 2 6" xfId="7729"/>
    <cellStyle name="Euro 3 2 5 2 6 2" xfId="7730"/>
    <cellStyle name="Euro 3 2 5 2 6 3" xfId="7731"/>
    <cellStyle name="Euro 3 2 5 2 6 4" xfId="7732"/>
    <cellStyle name="Euro 3 2 5 2 7" xfId="7733"/>
    <cellStyle name="Euro 3 2 5 2 8" xfId="7734"/>
    <cellStyle name="Euro 3 2 5 2 9" xfId="7735"/>
    <cellStyle name="Euro 3 2 5 20" xfId="7736"/>
    <cellStyle name="Euro 3 2 5 20 2" xfId="7737"/>
    <cellStyle name="Euro 3 2 5 20 3" xfId="7738"/>
    <cellStyle name="Euro 3 2 5 20 4" xfId="7739"/>
    <cellStyle name="Euro 3 2 5 21" xfId="7740"/>
    <cellStyle name="Euro 3 2 5 21 2" xfId="7741"/>
    <cellStyle name="Euro 3 2 5 21 3" xfId="7742"/>
    <cellStyle name="Euro 3 2 5 21 4" xfId="7743"/>
    <cellStyle name="Euro 3 2 5 22" xfId="7744"/>
    <cellStyle name="Euro 3 2 5 22 2" xfId="7745"/>
    <cellStyle name="Euro 3 2 5 22 3" xfId="7746"/>
    <cellStyle name="Euro 3 2 5 22 4" xfId="7747"/>
    <cellStyle name="Euro 3 2 5 23" xfId="7748"/>
    <cellStyle name="Euro 3 2 5 23 2" xfId="7749"/>
    <cellStyle name="Euro 3 2 5 23 3" xfId="7750"/>
    <cellStyle name="Euro 3 2 5 23 4" xfId="7751"/>
    <cellStyle name="Euro 3 2 5 24" xfId="7752"/>
    <cellStyle name="Euro 3 2 5 25" xfId="7753"/>
    <cellStyle name="Euro 3 2 5 26" xfId="7754"/>
    <cellStyle name="Euro 3 2 5 27" xfId="7755"/>
    <cellStyle name="Euro 3 2 5 3" xfId="7756"/>
    <cellStyle name="Euro 3 2 5 3 2" xfId="7757"/>
    <cellStyle name="Euro 3 2 5 3 3" xfId="7758"/>
    <cellStyle name="Euro 3 2 5 3 4" xfId="7759"/>
    <cellStyle name="Euro 3 2 5 4" xfId="7760"/>
    <cellStyle name="Euro 3 2 5 4 2" xfId="7761"/>
    <cellStyle name="Euro 3 2 5 4 3" xfId="7762"/>
    <cellStyle name="Euro 3 2 5 4 4" xfId="7763"/>
    <cellStyle name="Euro 3 2 5 5" xfId="7764"/>
    <cellStyle name="Euro 3 2 5 5 2" xfId="7765"/>
    <cellStyle name="Euro 3 2 5 5 3" xfId="7766"/>
    <cellStyle name="Euro 3 2 5 5 4" xfId="7767"/>
    <cellStyle name="Euro 3 2 5 6" xfId="7768"/>
    <cellStyle name="Euro 3 2 5 6 2" xfId="7769"/>
    <cellStyle name="Euro 3 2 5 6 3" xfId="7770"/>
    <cellStyle name="Euro 3 2 5 6 4" xfId="7771"/>
    <cellStyle name="Euro 3 2 5 7" xfId="7772"/>
    <cellStyle name="Euro 3 2 5 7 2" xfId="7773"/>
    <cellStyle name="Euro 3 2 5 7 3" xfId="7774"/>
    <cellStyle name="Euro 3 2 5 7 4" xfId="7775"/>
    <cellStyle name="Euro 3 2 5 8" xfId="7776"/>
    <cellStyle name="Euro 3 2 5 8 2" xfId="7777"/>
    <cellStyle name="Euro 3 2 5 8 3" xfId="7778"/>
    <cellStyle name="Euro 3 2 5 8 4" xfId="7779"/>
    <cellStyle name="Euro 3 2 5 9" xfId="7780"/>
    <cellStyle name="Euro 3 2 5 9 2" xfId="7781"/>
    <cellStyle name="Euro 3 2 5 9 3" xfId="7782"/>
    <cellStyle name="Euro 3 2 5 9 4" xfId="7783"/>
    <cellStyle name="Euro 3 2 6" xfId="7784"/>
    <cellStyle name="Euro 3 2 6 2" xfId="7785"/>
    <cellStyle name="Euro 3 2 6 2 2" xfId="7786"/>
    <cellStyle name="Euro 3 2 6 2 3" xfId="7787"/>
    <cellStyle name="Euro 3 2 6 2 4" xfId="7788"/>
    <cellStyle name="Euro 3 2 6 3" xfId="7789"/>
    <cellStyle name="Euro 3 2 6 3 2" xfId="7790"/>
    <cellStyle name="Euro 3 2 6 3 3" xfId="7791"/>
    <cellStyle name="Euro 3 2 6 3 4" xfId="7792"/>
    <cellStyle name="Euro 3 2 6 4" xfId="7793"/>
    <cellStyle name="Euro 3 2 6 4 2" xfId="7794"/>
    <cellStyle name="Euro 3 2 6 4 3" xfId="7795"/>
    <cellStyle name="Euro 3 2 6 4 4" xfId="7796"/>
    <cellStyle name="Euro 3 2 6 5" xfId="7797"/>
    <cellStyle name="Euro 3 2 6 5 2" xfId="7798"/>
    <cellStyle name="Euro 3 2 6 5 3" xfId="7799"/>
    <cellStyle name="Euro 3 2 6 5 4" xfId="7800"/>
    <cellStyle name="Euro 3 2 6 6" xfId="7801"/>
    <cellStyle name="Euro 3 2 6 6 2" xfId="7802"/>
    <cellStyle name="Euro 3 2 6 6 3" xfId="7803"/>
    <cellStyle name="Euro 3 2 6 6 4" xfId="7804"/>
    <cellStyle name="Euro 3 2 6 7" xfId="7805"/>
    <cellStyle name="Euro 3 2 6 8" xfId="7806"/>
    <cellStyle name="Euro 3 2 6 9" xfId="7807"/>
    <cellStyle name="Euro 3 2 7" xfId="7808"/>
    <cellStyle name="Euro 3 2 7 2" xfId="7809"/>
    <cellStyle name="Euro 3 2 7 3" xfId="7810"/>
    <cellStyle name="Euro 3 2 7 4" xfId="7811"/>
    <cellStyle name="Euro 3 2 8" xfId="7812"/>
    <cellStyle name="Euro 3 2 8 2" xfId="7813"/>
    <cellStyle name="Euro 3 2 8 3" xfId="7814"/>
    <cellStyle name="Euro 3 2 8 4" xfId="7815"/>
    <cellStyle name="Euro 3 2 9" xfId="7816"/>
    <cellStyle name="Euro 3 2 9 2" xfId="7817"/>
    <cellStyle name="Euro 3 2 9 3" xfId="7818"/>
    <cellStyle name="Euro 3 2 9 4" xfId="7819"/>
    <cellStyle name="Euro 3 20" xfId="7820"/>
    <cellStyle name="Euro 3 20 2" xfId="7821"/>
    <cellStyle name="Euro 3 20 3" xfId="7822"/>
    <cellStyle name="Euro 3 20 4" xfId="7823"/>
    <cellStyle name="Euro 3 21" xfId="7824"/>
    <cellStyle name="Euro 3 21 2" xfId="7825"/>
    <cellStyle name="Euro 3 21 3" xfId="7826"/>
    <cellStyle name="Euro 3 21 4" xfId="7827"/>
    <cellStyle name="Euro 3 22" xfId="7828"/>
    <cellStyle name="Euro 3 22 2" xfId="7829"/>
    <cellStyle name="Euro 3 22 3" xfId="7830"/>
    <cellStyle name="Euro 3 22 4" xfId="7831"/>
    <cellStyle name="Euro 3 23" xfId="7832"/>
    <cellStyle name="Euro 3 23 2" xfId="7833"/>
    <cellStyle name="Euro 3 23 3" xfId="7834"/>
    <cellStyle name="Euro 3 23 4" xfId="7835"/>
    <cellStyle name="Euro 3 24" xfId="7836"/>
    <cellStyle name="Euro 3 24 2" xfId="7837"/>
    <cellStyle name="Euro 3 24 3" xfId="7838"/>
    <cellStyle name="Euro 3 24 4" xfId="7839"/>
    <cellStyle name="Euro 3 25" xfId="7840"/>
    <cellStyle name="Euro 3 25 2" xfId="7841"/>
    <cellStyle name="Euro 3 25 3" xfId="7842"/>
    <cellStyle name="Euro 3 25 4" xfId="7843"/>
    <cellStyle name="Euro 3 26" xfId="7844"/>
    <cellStyle name="Euro 3 26 2" xfId="7845"/>
    <cellStyle name="Euro 3 26 3" xfId="7846"/>
    <cellStyle name="Euro 3 26 4" xfId="7847"/>
    <cellStyle name="Euro 3 27" xfId="7848"/>
    <cellStyle name="Euro 3 27 2" xfId="7849"/>
    <cellStyle name="Euro 3 27 3" xfId="7850"/>
    <cellStyle name="Euro 3 27 4" xfId="7851"/>
    <cellStyle name="Euro 3 28" xfId="7852"/>
    <cellStyle name="Euro 3 28 2" xfId="7853"/>
    <cellStyle name="Euro 3 28 3" xfId="7854"/>
    <cellStyle name="Euro 3 28 4" xfId="7855"/>
    <cellStyle name="Euro 3 29" xfId="7856"/>
    <cellStyle name="Euro 3 3" xfId="7857"/>
    <cellStyle name="Euro 3 3 10" xfId="7858"/>
    <cellStyle name="Euro 3 3 10 2" xfId="7859"/>
    <cellStyle name="Euro 3 3 10 3" xfId="7860"/>
    <cellStyle name="Euro 3 3 10 4" xfId="7861"/>
    <cellStyle name="Euro 3 3 11" xfId="7862"/>
    <cellStyle name="Euro 3 3 11 2" xfId="7863"/>
    <cellStyle name="Euro 3 3 11 3" xfId="7864"/>
    <cellStyle name="Euro 3 3 11 4" xfId="7865"/>
    <cellStyle name="Euro 3 3 12" xfId="7866"/>
    <cellStyle name="Euro 3 3 12 2" xfId="7867"/>
    <cellStyle name="Euro 3 3 12 3" xfId="7868"/>
    <cellStyle name="Euro 3 3 12 4" xfId="7869"/>
    <cellStyle name="Euro 3 3 13" xfId="7870"/>
    <cellStyle name="Euro 3 3 13 2" xfId="7871"/>
    <cellStyle name="Euro 3 3 13 3" xfId="7872"/>
    <cellStyle name="Euro 3 3 13 4" xfId="7873"/>
    <cellStyle name="Euro 3 3 14" xfId="7874"/>
    <cellStyle name="Euro 3 3 14 2" xfId="7875"/>
    <cellStyle name="Euro 3 3 14 3" xfId="7876"/>
    <cellStyle name="Euro 3 3 14 4" xfId="7877"/>
    <cellStyle name="Euro 3 3 15" xfId="7878"/>
    <cellStyle name="Euro 3 3 15 2" xfId="7879"/>
    <cellStyle name="Euro 3 3 15 3" xfId="7880"/>
    <cellStyle name="Euro 3 3 15 4" xfId="7881"/>
    <cellStyle name="Euro 3 3 16" xfId="7882"/>
    <cellStyle name="Euro 3 3 16 2" xfId="7883"/>
    <cellStyle name="Euro 3 3 16 3" xfId="7884"/>
    <cellStyle name="Euro 3 3 16 4" xfId="7885"/>
    <cellStyle name="Euro 3 3 17" xfId="7886"/>
    <cellStyle name="Euro 3 3 17 2" xfId="7887"/>
    <cellStyle name="Euro 3 3 17 3" xfId="7888"/>
    <cellStyle name="Euro 3 3 17 4" xfId="7889"/>
    <cellStyle name="Euro 3 3 18" xfId="7890"/>
    <cellStyle name="Euro 3 3 18 2" xfId="7891"/>
    <cellStyle name="Euro 3 3 18 3" xfId="7892"/>
    <cellStyle name="Euro 3 3 18 4" xfId="7893"/>
    <cellStyle name="Euro 3 3 19" xfId="7894"/>
    <cellStyle name="Euro 3 3 19 2" xfId="7895"/>
    <cellStyle name="Euro 3 3 19 3" xfId="7896"/>
    <cellStyle name="Euro 3 3 19 4" xfId="7897"/>
    <cellStyle name="Euro 3 3 2" xfId="7898"/>
    <cellStyle name="Euro 3 3 2 2" xfId="7899"/>
    <cellStyle name="Euro 3 3 2 2 2" xfId="7900"/>
    <cellStyle name="Euro 3 3 2 2 3" xfId="7901"/>
    <cellStyle name="Euro 3 3 2 2 4" xfId="7902"/>
    <cellStyle name="Euro 3 3 2 3" xfId="7903"/>
    <cellStyle name="Euro 3 3 2 3 2" xfId="7904"/>
    <cellStyle name="Euro 3 3 2 3 3" xfId="7905"/>
    <cellStyle name="Euro 3 3 2 3 4" xfId="7906"/>
    <cellStyle name="Euro 3 3 2 4" xfId="7907"/>
    <cellStyle name="Euro 3 3 2 4 2" xfId="7908"/>
    <cellStyle name="Euro 3 3 2 4 3" xfId="7909"/>
    <cellStyle name="Euro 3 3 2 4 4" xfId="7910"/>
    <cellStyle name="Euro 3 3 2 5" xfId="7911"/>
    <cellStyle name="Euro 3 3 2 5 2" xfId="7912"/>
    <cellStyle name="Euro 3 3 2 5 3" xfId="7913"/>
    <cellStyle name="Euro 3 3 2 5 4" xfId="7914"/>
    <cellStyle name="Euro 3 3 2 6" xfId="7915"/>
    <cellStyle name="Euro 3 3 2 6 2" xfId="7916"/>
    <cellStyle name="Euro 3 3 2 6 3" xfId="7917"/>
    <cellStyle name="Euro 3 3 2 6 4" xfId="7918"/>
    <cellStyle name="Euro 3 3 2 7" xfId="7919"/>
    <cellStyle name="Euro 3 3 2 8" xfId="7920"/>
    <cellStyle name="Euro 3 3 2 9" xfId="7921"/>
    <cellStyle name="Euro 3 3 20" xfId="7922"/>
    <cellStyle name="Euro 3 3 20 2" xfId="7923"/>
    <cellStyle name="Euro 3 3 20 3" xfId="7924"/>
    <cellStyle name="Euro 3 3 20 4" xfId="7925"/>
    <cellStyle name="Euro 3 3 21" xfId="7926"/>
    <cellStyle name="Euro 3 3 21 2" xfId="7927"/>
    <cellStyle name="Euro 3 3 21 3" xfId="7928"/>
    <cellStyle name="Euro 3 3 21 4" xfId="7929"/>
    <cellStyle name="Euro 3 3 22" xfId="7930"/>
    <cellStyle name="Euro 3 3 22 2" xfId="7931"/>
    <cellStyle name="Euro 3 3 22 3" xfId="7932"/>
    <cellStyle name="Euro 3 3 22 4" xfId="7933"/>
    <cellStyle name="Euro 3 3 23" xfId="7934"/>
    <cellStyle name="Euro 3 3 23 2" xfId="7935"/>
    <cellStyle name="Euro 3 3 23 3" xfId="7936"/>
    <cellStyle name="Euro 3 3 23 4" xfId="7937"/>
    <cellStyle name="Euro 3 3 24" xfId="7938"/>
    <cellStyle name="Euro 3 3 25" xfId="7939"/>
    <cellStyle name="Euro 3 3 26" xfId="7940"/>
    <cellStyle name="Euro 3 3 27" xfId="7941"/>
    <cellStyle name="Euro 3 3 3" xfId="7942"/>
    <cellStyle name="Euro 3 3 3 2" xfId="7943"/>
    <cellStyle name="Euro 3 3 3 3" xfId="7944"/>
    <cellStyle name="Euro 3 3 3 4" xfId="7945"/>
    <cellStyle name="Euro 3 3 4" xfId="7946"/>
    <cellStyle name="Euro 3 3 4 2" xfId="7947"/>
    <cellStyle name="Euro 3 3 4 3" xfId="7948"/>
    <cellStyle name="Euro 3 3 4 4" xfId="7949"/>
    <cellStyle name="Euro 3 3 5" xfId="7950"/>
    <cellStyle name="Euro 3 3 5 2" xfId="7951"/>
    <cellStyle name="Euro 3 3 5 3" xfId="7952"/>
    <cellStyle name="Euro 3 3 5 4" xfId="7953"/>
    <cellStyle name="Euro 3 3 6" xfId="7954"/>
    <cellStyle name="Euro 3 3 6 2" xfId="7955"/>
    <cellStyle name="Euro 3 3 6 3" xfId="7956"/>
    <cellStyle name="Euro 3 3 6 4" xfId="7957"/>
    <cellStyle name="Euro 3 3 7" xfId="7958"/>
    <cellStyle name="Euro 3 3 7 2" xfId="7959"/>
    <cellStyle name="Euro 3 3 7 3" xfId="7960"/>
    <cellStyle name="Euro 3 3 7 4" xfId="7961"/>
    <cellStyle name="Euro 3 3 8" xfId="7962"/>
    <cellStyle name="Euro 3 3 8 2" xfId="7963"/>
    <cellStyle name="Euro 3 3 8 3" xfId="7964"/>
    <cellStyle name="Euro 3 3 8 4" xfId="7965"/>
    <cellStyle name="Euro 3 3 9" xfId="7966"/>
    <cellStyle name="Euro 3 3 9 2" xfId="7967"/>
    <cellStyle name="Euro 3 3 9 3" xfId="7968"/>
    <cellStyle name="Euro 3 3 9 4" xfId="7969"/>
    <cellStyle name="Euro 3 30" xfId="7970"/>
    <cellStyle name="Euro 3 31" xfId="7971"/>
    <cellStyle name="Euro 3 32" xfId="7972"/>
    <cellStyle name="Euro 3 4" xfId="7973"/>
    <cellStyle name="Euro 3 4 2" xfId="7974"/>
    <cellStyle name="Euro 3 4 3" xfId="7975"/>
    <cellStyle name="Euro 3 4 4" xfId="7976"/>
    <cellStyle name="Euro 3 5" xfId="7977"/>
    <cellStyle name="Euro 3 5 2" xfId="7978"/>
    <cellStyle name="Euro 3 5 3" xfId="7979"/>
    <cellStyle name="Euro 3 5 4" xfId="7980"/>
    <cellStyle name="Euro 3 6" xfId="7981"/>
    <cellStyle name="Euro 3 6 2" xfId="7982"/>
    <cellStyle name="Euro 3 6 3" xfId="7983"/>
    <cellStyle name="Euro 3 6 4" xfId="7984"/>
    <cellStyle name="Euro 3 7" xfId="7985"/>
    <cellStyle name="Euro 3 7 2" xfId="7986"/>
    <cellStyle name="Euro 3 7 3" xfId="7987"/>
    <cellStyle name="Euro 3 7 4" xfId="7988"/>
    <cellStyle name="Euro 3 8" xfId="7989"/>
    <cellStyle name="Euro 3 8 2" xfId="7990"/>
    <cellStyle name="Euro 3 8 3" xfId="7991"/>
    <cellStyle name="Euro 3 8 4" xfId="7992"/>
    <cellStyle name="Euro 3 9" xfId="7993"/>
    <cellStyle name="Euro 3 9 2" xfId="7994"/>
    <cellStyle name="Euro 3 9 3" xfId="7995"/>
    <cellStyle name="Euro 3 9 4" xfId="7996"/>
    <cellStyle name="Euro 30" xfId="7997"/>
    <cellStyle name="Euro 30 10" xfId="7998"/>
    <cellStyle name="Euro 30 11" xfId="7999"/>
    <cellStyle name="Euro 30 12" xfId="8000"/>
    <cellStyle name="Euro 30 2" xfId="8001"/>
    <cellStyle name="Euro 30 2 2" xfId="8002"/>
    <cellStyle name="Euro 30 2 3" xfId="8003"/>
    <cellStyle name="Euro 30 2 4" xfId="8004"/>
    <cellStyle name="Euro 30 3" xfId="8005"/>
    <cellStyle name="Euro 30 3 2" xfId="8006"/>
    <cellStyle name="Euro 30 3 3" xfId="8007"/>
    <cellStyle name="Euro 30 3 4" xfId="8008"/>
    <cellStyle name="Euro 30 4" xfId="8009"/>
    <cellStyle name="Euro 30 4 2" xfId="8010"/>
    <cellStyle name="Euro 30 4 3" xfId="8011"/>
    <cellStyle name="Euro 30 4 4" xfId="8012"/>
    <cellStyle name="Euro 30 5" xfId="8013"/>
    <cellStyle name="Euro 30 5 2" xfId="8014"/>
    <cellStyle name="Euro 30 5 3" xfId="8015"/>
    <cellStyle name="Euro 30 5 4" xfId="8016"/>
    <cellStyle name="Euro 30 6" xfId="8017"/>
    <cellStyle name="Euro 30 6 2" xfId="8018"/>
    <cellStyle name="Euro 30 6 3" xfId="8019"/>
    <cellStyle name="Euro 30 6 4" xfId="8020"/>
    <cellStyle name="Euro 30 7" xfId="8021"/>
    <cellStyle name="Euro 30 7 2" xfId="8022"/>
    <cellStyle name="Euro 30 7 3" xfId="8023"/>
    <cellStyle name="Euro 30 7 4" xfId="8024"/>
    <cellStyle name="Euro 30 8" xfId="8025"/>
    <cellStyle name="Euro 30 8 2" xfId="8026"/>
    <cellStyle name="Euro 30 8 3" xfId="8027"/>
    <cellStyle name="Euro 30 8 4" xfId="8028"/>
    <cellStyle name="Euro 30 9" xfId="8029"/>
    <cellStyle name="Euro 31" xfId="8030"/>
    <cellStyle name="Euro 31 2" xfId="8031"/>
    <cellStyle name="Euro 31 3" xfId="8032"/>
    <cellStyle name="Euro 31 4" xfId="8033"/>
    <cellStyle name="Euro 32" xfId="8034"/>
    <cellStyle name="Euro 32 2" xfId="8035"/>
    <cellStyle name="Euro 32 3" xfId="8036"/>
    <cellStyle name="Euro 32 4" xfId="8037"/>
    <cellStyle name="Euro 33" xfId="8038"/>
    <cellStyle name="Euro 33 2" xfId="8039"/>
    <cellStyle name="Euro 33 3" xfId="8040"/>
    <cellStyle name="Euro 33 4" xfId="8041"/>
    <cellStyle name="Euro 34" xfId="8042"/>
    <cellStyle name="Euro 34 2" xfId="8043"/>
    <cellStyle name="Euro 34 3" xfId="8044"/>
    <cellStyle name="Euro 34 4" xfId="8045"/>
    <cellStyle name="Euro 35" xfId="8046"/>
    <cellStyle name="Euro 35 2" xfId="8047"/>
    <cellStyle name="Euro 35 3" xfId="8048"/>
    <cellStyle name="Euro 35 4" xfId="8049"/>
    <cellStyle name="Euro 36" xfId="8050"/>
    <cellStyle name="Euro 36 2" xfId="8051"/>
    <cellStyle name="Euro 36 3" xfId="8052"/>
    <cellStyle name="Euro 36 4" xfId="8053"/>
    <cellStyle name="Euro 37" xfId="8054"/>
    <cellStyle name="Euro 37 10" xfId="8055"/>
    <cellStyle name="Euro 37 11" xfId="8056"/>
    <cellStyle name="Euro 37 2" xfId="8057"/>
    <cellStyle name="Euro 37 2 2" xfId="8058"/>
    <cellStyle name="Euro 37 2 3" xfId="8059"/>
    <cellStyle name="Euro 37 2 4" xfId="8060"/>
    <cellStyle name="Euro 37 3" xfId="8061"/>
    <cellStyle name="Euro 37 3 2" xfId="8062"/>
    <cellStyle name="Euro 37 3 3" xfId="8063"/>
    <cellStyle name="Euro 37 3 4" xfId="8064"/>
    <cellStyle name="Euro 37 4" xfId="8065"/>
    <cellStyle name="Euro 37 4 2" xfId="8066"/>
    <cellStyle name="Euro 37 4 3" xfId="8067"/>
    <cellStyle name="Euro 37 4 4" xfId="8068"/>
    <cellStyle name="Euro 37 5" xfId="8069"/>
    <cellStyle name="Euro 37 5 2" xfId="8070"/>
    <cellStyle name="Euro 37 5 3" xfId="8071"/>
    <cellStyle name="Euro 37 5 4" xfId="8072"/>
    <cellStyle name="Euro 37 6" xfId="8073"/>
    <cellStyle name="Euro 37 6 2" xfId="8074"/>
    <cellStyle name="Euro 37 6 3" xfId="8075"/>
    <cellStyle name="Euro 37 6 4" xfId="8076"/>
    <cellStyle name="Euro 37 7" xfId="8077"/>
    <cellStyle name="Euro 37 7 2" xfId="8078"/>
    <cellStyle name="Euro 37 7 3" xfId="8079"/>
    <cellStyle name="Euro 37 7 4" xfId="8080"/>
    <cellStyle name="Euro 37 8" xfId="8081"/>
    <cellStyle name="Euro 37 9" xfId="8082"/>
    <cellStyle name="Euro 38" xfId="8083"/>
    <cellStyle name="Euro 38 2" xfId="8084"/>
    <cellStyle name="Euro 38 3" xfId="8085"/>
    <cellStyle name="Euro 38 4" xfId="8086"/>
    <cellStyle name="Euro 38 5" xfId="8087"/>
    <cellStyle name="Euro 39" xfId="8088"/>
    <cellStyle name="Euro 39 2" xfId="8089"/>
    <cellStyle name="Euro 39 3" xfId="8090"/>
    <cellStyle name="Euro 39 4" xfId="8091"/>
    <cellStyle name="Euro 39 5" xfId="8092"/>
    <cellStyle name="Euro 4" xfId="8093"/>
    <cellStyle name="Euro 4 10" xfId="8094"/>
    <cellStyle name="Euro 4 10 2" xfId="8095"/>
    <cellStyle name="Euro 4 10 3" xfId="8096"/>
    <cellStyle name="Euro 4 10 4" xfId="8097"/>
    <cellStyle name="Euro 4 11" xfId="8098"/>
    <cellStyle name="Euro 4 11 2" xfId="8099"/>
    <cellStyle name="Euro 4 11 3" xfId="8100"/>
    <cellStyle name="Euro 4 11 4" xfId="8101"/>
    <cellStyle name="Euro 4 12" xfId="8102"/>
    <cellStyle name="Euro 4 12 2" xfId="8103"/>
    <cellStyle name="Euro 4 12 3" xfId="8104"/>
    <cellStyle name="Euro 4 12 4" xfId="8105"/>
    <cellStyle name="Euro 4 13" xfId="8106"/>
    <cellStyle name="Euro 4 13 2" xfId="8107"/>
    <cellStyle name="Euro 4 13 3" xfId="8108"/>
    <cellStyle name="Euro 4 13 4" xfId="8109"/>
    <cellStyle name="Euro 4 14" xfId="8110"/>
    <cellStyle name="Euro 4 14 2" xfId="8111"/>
    <cellStyle name="Euro 4 14 3" xfId="8112"/>
    <cellStyle name="Euro 4 14 4" xfId="8113"/>
    <cellStyle name="Euro 4 15" xfId="8114"/>
    <cellStyle name="Euro 4 15 2" xfId="8115"/>
    <cellStyle name="Euro 4 15 3" xfId="8116"/>
    <cellStyle name="Euro 4 15 4" xfId="8117"/>
    <cellStyle name="Euro 4 16" xfId="8118"/>
    <cellStyle name="Euro 4 16 2" xfId="8119"/>
    <cellStyle name="Euro 4 16 3" xfId="8120"/>
    <cellStyle name="Euro 4 16 4" xfId="8121"/>
    <cellStyle name="Euro 4 17" xfId="8122"/>
    <cellStyle name="Euro 4 17 2" xfId="8123"/>
    <cellStyle name="Euro 4 17 3" xfId="8124"/>
    <cellStyle name="Euro 4 17 4" xfId="8125"/>
    <cellStyle name="Euro 4 18" xfId="8126"/>
    <cellStyle name="Euro 4 18 2" xfId="8127"/>
    <cellStyle name="Euro 4 18 3" xfId="8128"/>
    <cellStyle name="Euro 4 18 4" xfId="8129"/>
    <cellStyle name="Euro 4 19" xfId="8130"/>
    <cellStyle name="Euro 4 19 2" xfId="8131"/>
    <cellStyle name="Euro 4 19 3" xfId="8132"/>
    <cellStyle name="Euro 4 19 4" xfId="8133"/>
    <cellStyle name="Euro 4 2" xfId="8134"/>
    <cellStyle name="Euro 4 2 10" xfId="8135"/>
    <cellStyle name="Euro 4 2 10 2" xfId="8136"/>
    <cellStyle name="Euro 4 2 10 3" xfId="8137"/>
    <cellStyle name="Euro 4 2 10 4" xfId="8138"/>
    <cellStyle name="Euro 4 2 11" xfId="8139"/>
    <cellStyle name="Euro 4 2 11 2" xfId="8140"/>
    <cellStyle name="Euro 4 2 11 3" xfId="8141"/>
    <cellStyle name="Euro 4 2 11 4" xfId="8142"/>
    <cellStyle name="Euro 4 2 12" xfId="8143"/>
    <cellStyle name="Euro 4 2 12 2" xfId="8144"/>
    <cellStyle name="Euro 4 2 12 3" xfId="8145"/>
    <cellStyle name="Euro 4 2 12 4" xfId="8146"/>
    <cellStyle name="Euro 4 2 13" xfId="8147"/>
    <cellStyle name="Euro 4 2 13 2" xfId="8148"/>
    <cellStyle name="Euro 4 2 13 3" xfId="8149"/>
    <cellStyle name="Euro 4 2 13 4" xfId="8150"/>
    <cellStyle name="Euro 4 2 14" xfId="8151"/>
    <cellStyle name="Euro 4 2 14 2" xfId="8152"/>
    <cellStyle name="Euro 4 2 14 3" xfId="8153"/>
    <cellStyle name="Euro 4 2 14 4" xfId="8154"/>
    <cellStyle name="Euro 4 2 15" xfId="8155"/>
    <cellStyle name="Euro 4 2 15 2" xfId="8156"/>
    <cellStyle name="Euro 4 2 15 3" xfId="8157"/>
    <cellStyle name="Euro 4 2 15 4" xfId="8158"/>
    <cellStyle name="Euro 4 2 16" xfId="8159"/>
    <cellStyle name="Euro 4 2 16 2" xfId="8160"/>
    <cellStyle name="Euro 4 2 16 3" xfId="8161"/>
    <cellStyle name="Euro 4 2 16 4" xfId="8162"/>
    <cellStyle name="Euro 4 2 17" xfId="8163"/>
    <cellStyle name="Euro 4 2 17 2" xfId="8164"/>
    <cellStyle name="Euro 4 2 17 3" xfId="8165"/>
    <cellStyle name="Euro 4 2 17 4" xfId="8166"/>
    <cellStyle name="Euro 4 2 18" xfId="8167"/>
    <cellStyle name="Euro 4 2 18 2" xfId="8168"/>
    <cellStyle name="Euro 4 2 18 3" xfId="8169"/>
    <cellStyle name="Euro 4 2 18 4" xfId="8170"/>
    <cellStyle name="Euro 4 2 19" xfId="8171"/>
    <cellStyle name="Euro 4 2 19 2" xfId="8172"/>
    <cellStyle name="Euro 4 2 19 3" xfId="8173"/>
    <cellStyle name="Euro 4 2 19 4" xfId="8174"/>
    <cellStyle name="Euro 4 2 2" xfId="8175"/>
    <cellStyle name="Euro 4 2 2 10" xfId="8176"/>
    <cellStyle name="Euro 4 2 2 10 2" xfId="8177"/>
    <cellStyle name="Euro 4 2 2 10 3" xfId="8178"/>
    <cellStyle name="Euro 4 2 2 10 4" xfId="8179"/>
    <cellStyle name="Euro 4 2 2 11" xfId="8180"/>
    <cellStyle name="Euro 4 2 2 11 2" xfId="8181"/>
    <cellStyle name="Euro 4 2 2 11 3" xfId="8182"/>
    <cellStyle name="Euro 4 2 2 11 4" xfId="8183"/>
    <cellStyle name="Euro 4 2 2 12" xfId="8184"/>
    <cellStyle name="Euro 4 2 2 12 2" xfId="8185"/>
    <cellStyle name="Euro 4 2 2 12 3" xfId="8186"/>
    <cellStyle name="Euro 4 2 2 12 4" xfId="8187"/>
    <cellStyle name="Euro 4 2 2 13" xfId="8188"/>
    <cellStyle name="Euro 4 2 2 13 2" xfId="8189"/>
    <cellStyle name="Euro 4 2 2 13 3" xfId="8190"/>
    <cellStyle name="Euro 4 2 2 13 4" xfId="8191"/>
    <cellStyle name="Euro 4 2 2 14" xfId="8192"/>
    <cellStyle name="Euro 4 2 2 14 2" xfId="8193"/>
    <cellStyle name="Euro 4 2 2 14 3" xfId="8194"/>
    <cellStyle name="Euro 4 2 2 14 4" xfId="8195"/>
    <cellStyle name="Euro 4 2 2 15" xfId="8196"/>
    <cellStyle name="Euro 4 2 2 15 2" xfId="8197"/>
    <cellStyle name="Euro 4 2 2 15 3" xfId="8198"/>
    <cellStyle name="Euro 4 2 2 15 4" xfId="8199"/>
    <cellStyle name="Euro 4 2 2 16" xfId="8200"/>
    <cellStyle name="Euro 4 2 2 16 2" xfId="8201"/>
    <cellStyle name="Euro 4 2 2 16 3" xfId="8202"/>
    <cellStyle name="Euro 4 2 2 16 4" xfId="8203"/>
    <cellStyle name="Euro 4 2 2 17" xfId="8204"/>
    <cellStyle name="Euro 4 2 2 17 2" xfId="8205"/>
    <cellStyle name="Euro 4 2 2 17 3" xfId="8206"/>
    <cellStyle name="Euro 4 2 2 17 4" xfId="8207"/>
    <cellStyle name="Euro 4 2 2 18" xfId="8208"/>
    <cellStyle name="Euro 4 2 2 18 2" xfId="8209"/>
    <cellStyle name="Euro 4 2 2 18 3" xfId="8210"/>
    <cellStyle name="Euro 4 2 2 18 4" xfId="8211"/>
    <cellStyle name="Euro 4 2 2 19" xfId="8212"/>
    <cellStyle name="Euro 4 2 2 2" xfId="8213"/>
    <cellStyle name="Euro 4 2 2 2 10" xfId="8214"/>
    <cellStyle name="Euro 4 2 2 2 10 2" xfId="8215"/>
    <cellStyle name="Euro 4 2 2 2 10 3" xfId="8216"/>
    <cellStyle name="Euro 4 2 2 2 10 4" xfId="8217"/>
    <cellStyle name="Euro 4 2 2 2 11" xfId="8218"/>
    <cellStyle name="Euro 4 2 2 2 11 2" xfId="8219"/>
    <cellStyle name="Euro 4 2 2 2 11 3" xfId="8220"/>
    <cellStyle name="Euro 4 2 2 2 11 4" xfId="8221"/>
    <cellStyle name="Euro 4 2 2 2 12" xfId="8222"/>
    <cellStyle name="Euro 4 2 2 2 12 2" xfId="8223"/>
    <cellStyle name="Euro 4 2 2 2 12 3" xfId="8224"/>
    <cellStyle name="Euro 4 2 2 2 12 4" xfId="8225"/>
    <cellStyle name="Euro 4 2 2 2 13" xfId="8226"/>
    <cellStyle name="Euro 4 2 2 2 13 2" xfId="8227"/>
    <cellStyle name="Euro 4 2 2 2 13 3" xfId="8228"/>
    <cellStyle name="Euro 4 2 2 2 13 4" xfId="8229"/>
    <cellStyle name="Euro 4 2 2 2 14" xfId="8230"/>
    <cellStyle name="Euro 4 2 2 2 14 2" xfId="8231"/>
    <cellStyle name="Euro 4 2 2 2 14 3" xfId="8232"/>
    <cellStyle name="Euro 4 2 2 2 14 4" xfId="8233"/>
    <cellStyle name="Euro 4 2 2 2 15" xfId="8234"/>
    <cellStyle name="Euro 4 2 2 2 15 2" xfId="8235"/>
    <cellStyle name="Euro 4 2 2 2 15 3" xfId="8236"/>
    <cellStyle name="Euro 4 2 2 2 15 4" xfId="8237"/>
    <cellStyle name="Euro 4 2 2 2 16" xfId="8238"/>
    <cellStyle name="Euro 4 2 2 2 16 2" xfId="8239"/>
    <cellStyle name="Euro 4 2 2 2 16 3" xfId="8240"/>
    <cellStyle name="Euro 4 2 2 2 16 4" xfId="8241"/>
    <cellStyle name="Euro 4 2 2 2 17" xfId="8242"/>
    <cellStyle name="Euro 4 2 2 2 17 2" xfId="8243"/>
    <cellStyle name="Euro 4 2 2 2 17 3" xfId="8244"/>
    <cellStyle name="Euro 4 2 2 2 17 4" xfId="8245"/>
    <cellStyle name="Euro 4 2 2 2 18" xfId="8246"/>
    <cellStyle name="Euro 4 2 2 2 18 2" xfId="8247"/>
    <cellStyle name="Euro 4 2 2 2 18 3" xfId="8248"/>
    <cellStyle name="Euro 4 2 2 2 18 4" xfId="8249"/>
    <cellStyle name="Euro 4 2 2 2 19" xfId="8250"/>
    <cellStyle name="Euro 4 2 2 2 19 2" xfId="8251"/>
    <cellStyle name="Euro 4 2 2 2 19 3" xfId="8252"/>
    <cellStyle name="Euro 4 2 2 2 19 4" xfId="8253"/>
    <cellStyle name="Euro 4 2 2 2 2" xfId="8254"/>
    <cellStyle name="Euro 4 2 2 2 2 2" xfId="8255"/>
    <cellStyle name="Euro 4 2 2 2 2 2 2" xfId="8256"/>
    <cellStyle name="Euro 4 2 2 2 2 2 3" xfId="8257"/>
    <cellStyle name="Euro 4 2 2 2 2 2 4" xfId="8258"/>
    <cellStyle name="Euro 4 2 2 2 2 3" xfId="8259"/>
    <cellStyle name="Euro 4 2 2 2 2 3 2" xfId="8260"/>
    <cellStyle name="Euro 4 2 2 2 2 3 3" xfId="8261"/>
    <cellStyle name="Euro 4 2 2 2 2 3 4" xfId="8262"/>
    <cellStyle name="Euro 4 2 2 2 2 4" xfId="8263"/>
    <cellStyle name="Euro 4 2 2 2 2 4 2" xfId="8264"/>
    <cellStyle name="Euro 4 2 2 2 2 4 3" xfId="8265"/>
    <cellStyle name="Euro 4 2 2 2 2 4 4" xfId="8266"/>
    <cellStyle name="Euro 4 2 2 2 2 5" xfId="8267"/>
    <cellStyle name="Euro 4 2 2 2 2 5 2" xfId="8268"/>
    <cellStyle name="Euro 4 2 2 2 2 5 3" xfId="8269"/>
    <cellStyle name="Euro 4 2 2 2 2 5 4" xfId="8270"/>
    <cellStyle name="Euro 4 2 2 2 2 6" xfId="8271"/>
    <cellStyle name="Euro 4 2 2 2 2 7" xfId="8272"/>
    <cellStyle name="Euro 4 2 2 2 2 8" xfId="8273"/>
    <cellStyle name="Euro 4 2 2 2 20" xfId="8274"/>
    <cellStyle name="Euro 4 2 2 2 20 2" xfId="8275"/>
    <cellStyle name="Euro 4 2 2 2 20 3" xfId="8276"/>
    <cellStyle name="Euro 4 2 2 2 20 4" xfId="8277"/>
    <cellStyle name="Euro 4 2 2 2 21" xfId="8278"/>
    <cellStyle name="Euro 4 2 2 2 22" xfId="8279"/>
    <cellStyle name="Euro 4 2 2 2 23" xfId="8280"/>
    <cellStyle name="Euro 4 2 2 2 24" xfId="8281"/>
    <cellStyle name="Euro 4 2 2 2 3" xfId="8282"/>
    <cellStyle name="Euro 4 2 2 2 3 2" xfId="8283"/>
    <cellStyle name="Euro 4 2 2 2 3 3" xfId="8284"/>
    <cellStyle name="Euro 4 2 2 2 3 4" xfId="8285"/>
    <cellStyle name="Euro 4 2 2 2 4" xfId="8286"/>
    <cellStyle name="Euro 4 2 2 2 4 2" xfId="8287"/>
    <cellStyle name="Euro 4 2 2 2 4 3" xfId="8288"/>
    <cellStyle name="Euro 4 2 2 2 4 4" xfId="8289"/>
    <cellStyle name="Euro 4 2 2 2 5" xfId="8290"/>
    <cellStyle name="Euro 4 2 2 2 5 2" xfId="8291"/>
    <cellStyle name="Euro 4 2 2 2 5 3" xfId="8292"/>
    <cellStyle name="Euro 4 2 2 2 5 4" xfId="8293"/>
    <cellStyle name="Euro 4 2 2 2 6" xfId="8294"/>
    <cellStyle name="Euro 4 2 2 2 6 2" xfId="8295"/>
    <cellStyle name="Euro 4 2 2 2 6 3" xfId="8296"/>
    <cellStyle name="Euro 4 2 2 2 6 4" xfId="8297"/>
    <cellStyle name="Euro 4 2 2 2 7" xfId="8298"/>
    <cellStyle name="Euro 4 2 2 2 7 2" xfId="8299"/>
    <cellStyle name="Euro 4 2 2 2 7 3" xfId="8300"/>
    <cellStyle name="Euro 4 2 2 2 7 4" xfId="8301"/>
    <cellStyle name="Euro 4 2 2 2 8" xfId="8302"/>
    <cellStyle name="Euro 4 2 2 2 8 2" xfId="8303"/>
    <cellStyle name="Euro 4 2 2 2 8 3" xfId="8304"/>
    <cellStyle name="Euro 4 2 2 2 8 4" xfId="8305"/>
    <cellStyle name="Euro 4 2 2 2 9" xfId="8306"/>
    <cellStyle name="Euro 4 2 2 2 9 2" xfId="8307"/>
    <cellStyle name="Euro 4 2 2 2 9 3" xfId="8308"/>
    <cellStyle name="Euro 4 2 2 2 9 4" xfId="8309"/>
    <cellStyle name="Euro 4 2 2 20" xfId="8310"/>
    <cellStyle name="Euro 4 2 2 21" xfId="8311"/>
    <cellStyle name="Euro 4 2 2 3" xfId="8312"/>
    <cellStyle name="Euro 4 2 2 3 2" xfId="8313"/>
    <cellStyle name="Euro 4 2 2 3 3" xfId="8314"/>
    <cellStyle name="Euro 4 2 2 3 4" xfId="8315"/>
    <cellStyle name="Euro 4 2 2 4" xfId="8316"/>
    <cellStyle name="Euro 4 2 2 4 2" xfId="8317"/>
    <cellStyle name="Euro 4 2 2 4 3" xfId="8318"/>
    <cellStyle name="Euro 4 2 2 4 4" xfId="8319"/>
    <cellStyle name="Euro 4 2 2 5" xfId="8320"/>
    <cellStyle name="Euro 4 2 2 5 2" xfId="8321"/>
    <cellStyle name="Euro 4 2 2 5 3" xfId="8322"/>
    <cellStyle name="Euro 4 2 2 5 4" xfId="8323"/>
    <cellStyle name="Euro 4 2 2 6" xfId="8324"/>
    <cellStyle name="Euro 4 2 2 6 2" xfId="8325"/>
    <cellStyle name="Euro 4 2 2 6 3" xfId="8326"/>
    <cellStyle name="Euro 4 2 2 6 4" xfId="8327"/>
    <cellStyle name="Euro 4 2 2 7" xfId="8328"/>
    <cellStyle name="Euro 4 2 2 7 2" xfId="8329"/>
    <cellStyle name="Euro 4 2 2 7 3" xfId="8330"/>
    <cellStyle name="Euro 4 2 2 7 4" xfId="8331"/>
    <cellStyle name="Euro 4 2 2 8" xfId="8332"/>
    <cellStyle name="Euro 4 2 2 8 2" xfId="8333"/>
    <cellStyle name="Euro 4 2 2 8 3" xfId="8334"/>
    <cellStyle name="Euro 4 2 2 8 4" xfId="8335"/>
    <cellStyle name="Euro 4 2 2 9" xfId="8336"/>
    <cellStyle name="Euro 4 2 2 9 2" xfId="8337"/>
    <cellStyle name="Euro 4 2 2 9 3" xfId="8338"/>
    <cellStyle name="Euro 4 2 2 9 4" xfId="8339"/>
    <cellStyle name="Euro 4 2 20" xfId="8340"/>
    <cellStyle name="Euro 4 2 20 2" xfId="8341"/>
    <cellStyle name="Euro 4 2 20 3" xfId="8342"/>
    <cellStyle name="Euro 4 2 20 4" xfId="8343"/>
    <cellStyle name="Euro 4 2 21" xfId="8344"/>
    <cellStyle name="Euro 4 2 21 2" xfId="8345"/>
    <cellStyle name="Euro 4 2 21 3" xfId="8346"/>
    <cellStyle name="Euro 4 2 21 4" xfId="8347"/>
    <cellStyle name="Euro 4 2 22" xfId="8348"/>
    <cellStyle name="Euro 4 2 22 2" xfId="8349"/>
    <cellStyle name="Euro 4 2 22 3" xfId="8350"/>
    <cellStyle name="Euro 4 2 22 4" xfId="8351"/>
    <cellStyle name="Euro 4 2 23" xfId="8352"/>
    <cellStyle name="Euro 4 2 23 2" xfId="8353"/>
    <cellStyle name="Euro 4 2 23 3" xfId="8354"/>
    <cellStyle name="Euro 4 2 23 4" xfId="8355"/>
    <cellStyle name="Euro 4 2 24" xfId="8356"/>
    <cellStyle name="Euro 4 2 24 2" xfId="8357"/>
    <cellStyle name="Euro 4 2 24 3" xfId="8358"/>
    <cellStyle name="Euro 4 2 24 4" xfId="8359"/>
    <cellStyle name="Euro 4 2 25" xfId="8360"/>
    <cellStyle name="Euro 4 2 25 2" xfId="8361"/>
    <cellStyle name="Euro 4 2 25 3" xfId="8362"/>
    <cellStyle name="Euro 4 2 25 4" xfId="8363"/>
    <cellStyle name="Euro 4 2 26" xfId="8364"/>
    <cellStyle name="Euro 4 2 26 2" xfId="8365"/>
    <cellStyle name="Euro 4 2 26 3" xfId="8366"/>
    <cellStyle name="Euro 4 2 26 4" xfId="8367"/>
    <cellStyle name="Euro 4 2 27" xfId="8368"/>
    <cellStyle name="Euro 4 2 27 2" xfId="8369"/>
    <cellStyle name="Euro 4 2 27 3" xfId="8370"/>
    <cellStyle name="Euro 4 2 27 4" xfId="8371"/>
    <cellStyle name="Euro 4 2 28" xfId="8372"/>
    <cellStyle name="Euro 4 2 29" xfId="8373"/>
    <cellStyle name="Euro 4 2 3" xfId="8374"/>
    <cellStyle name="Euro 4 2 3 10" xfId="8375"/>
    <cellStyle name="Euro 4 2 3 10 2" xfId="8376"/>
    <cellStyle name="Euro 4 2 3 10 3" xfId="8377"/>
    <cellStyle name="Euro 4 2 3 10 4" xfId="8378"/>
    <cellStyle name="Euro 4 2 3 11" xfId="8379"/>
    <cellStyle name="Euro 4 2 3 11 2" xfId="8380"/>
    <cellStyle name="Euro 4 2 3 11 3" xfId="8381"/>
    <cellStyle name="Euro 4 2 3 11 4" xfId="8382"/>
    <cellStyle name="Euro 4 2 3 12" xfId="8383"/>
    <cellStyle name="Euro 4 2 3 12 2" xfId="8384"/>
    <cellStyle name="Euro 4 2 3 12 3" xfId="8385"/>
    <cellStyle name="Euro 4 2 3 12 4" xfId="8386"/>
    <cellStyle name="Euro 4 2 3 13" xfId="8387"/>
    <cellStyle name="Euro 4 2 3 13 2" xfId="8388"/>
    <cellStyle name="Euro 4 2 3 13 3" xfId="8389"/>
    <cellStyle name="Euro 4 2 3 13 4" xfId="8390"/>
    <cellStyle name="Euro 4 2 3 14" xfId="8391"/>
    <cellStyle name="Euro 4 2 3 14 2" xfId="8392"/>
    <cellStyle name="Euro 4 2 3 14 3" xfId="8393"/>
    <cellStyle name="Euro 4 2 3 14 4" xfId="8394"/>
    <cellStyle name="Euro 4 2 3 15" xfId="8395"/>
    <cellStyle name="Euro 4 2 3 15 2" xfId="8396"/>
    <cellStyle name="Euro 4 2 3 15 3" xfId="8397"/>
    <cellStyle name="Euro 4 2 3 15 4" xfId="8398"/>
    <cellStyle name="Euro 4 2 3 16" xfId="8399"/>
    <cellStyle name="Euro 4 2 3 16 2" xfId="8400"/>
    <cellStyle name="Euro 4 2 3 16 3" xfId="8401"/>
    <cellStyle name="Euro 4 2 3 16 4" xfId="8402"/>
    <cellStyle name="Euro 4 2 3 17" xfId="8403"/>
    <cellStyle name="Euro 4 2 3 17 2" xfId="8404"/>
    <cellStyle name="Euro 4 2 3 17 3" xfId="8405"/>
    <cellStyle name="Euro 4 2 3 17 4" xfId="8406"/>
    <cellStyle name="Euro 4 2 3 18" xfId="8407"/>
    <cellStyle name="Euro 4 2 3 18 2" xfId="8408"/>
    <cellStyle name="Euro 4 2 3 18 3" xfId="8409"/>
    <cellStyle name="Euro 4 2 3 18 4" xfId="8410"/>
    <cellStyle name="Euro 4 2 3 19" xfId="8411"/>
    <cellStyle name="Euro 4 2 3 19 2" xfId="8412"/>
    <cellStyle name="Euro 4 2 3 19 3" xfId="8413"/>
    <cellStyle name="Euro 4 2 3 19 4" xfId="8414"/>
    <cellStyle name="Euro 4 2 3 2" xfId="8415"/>
    <cellStyle name="Euro 4 2 3 2 2" xfId="8416"/>
    <cellStyle name="Euro 4 2 3 2 2 2" xfId="8417"/>
    <cellStyle name="Euro 4 2 3 2 2 3" xfId="8418"/>
    <cellStyle name="Euro 4 2 3 2 2 4" xfId="8419"/>
    <cellStyle name="Euro 4 2 3 2 3" xfId="8420"/>
    <cellStyle name="Euro 4 2 3 2 3 2" xfId="8421"/>
    <cellStyle name="Euro 4 2 3 2 3 3" xfId="8422"/>
    <cellStyle name="Euro 4 2 3 2 3 4" xfId="8423"/>
    <cellStyle name="Euro 4 2 3 2 4" xfId="8424"/>
    <cellStyle name="Euro 4 2 3 2 4 2" xfId="8425"/>
    <cellStyle name="Euro 4 2 3 2 4 3" xfId="8426"/>
    <cellStyle name="Euro 4 2 3 2 4 4" xfId="8427"/>
    <cellStyle name="Euro 4 2 3 2 5" xfId="8428"/>
    <cellStyle name="Euro 4 2 3 2 5 2" xfId="8429"/>
    <cellStyle name="Euro 4 2 3 2 5 3" xfId="8430"/>
    <cellStyle name="Euro 4 2 3 2 5 4" xfId="8431"/>
    <cellStyle name="Euro 4 2 3 2 6" xfId="8432"/>
    <cellStyle name="Euro 4 2 3 2 6 2" xfId="8433"/>
    <cellStyle name="Euro 4 2 3 2 6 3" xfId="8434"/>
    <cellStyle name="Euro 4 2 3 2 6 4" xfId="8435"/>
    <cellStyle name="Euro 4 2 3 2 7" xfId="8436"/>
    <cellStyle name="Euro 4 2 3 2 8" xfId="8437"/>
    <cellStyle name="Euro 4 2 3 2 9" xfId="8438"/>
    <cellStyle name="Euro 4 2 3 20" xfId="8439"/>
    <cellStyle name="Euro 4 2 3 20 2" xfId="8440"/>
    <cellStyle name="Euro 4 2 3 20 3" xfId="8441"/>
    <cellStyle name="Euro 4 2 3 20 4" xfId="8442"/>
    <cellStyle name="Euro 4 2 3 21" xfId="8443"/>
    <cellStyle name="Euro 4 2 3 21 2" xfId="8444"/>
    <cellStyle name="Euro 4 2 3 21 3" xfId="8445"/>
    <cellStyle name="Euro 4 2 3 21 4" xfId="8446"/>
    <cellStyle name="Euro 4 2 3 22" xfId="8447"/>
    <cellStyle name="Euro 4 2 3 22 2" xfId="8448"/>
    <cellStyle name="Euro 4 2 3 22 3" xfId="8449"/>
    <cellStyle name="Euro 4 2 3 22 4" xfId="8450"/>
    <cellStyle name="Euro 4 2 3 23" xfId="8451"/>
    <cellStyle name="Euro 4 2 3 23 2" xfId="8452"/>
    <cellStyle name="Euro 4 2 3 23 3" xfId="8453"/>
    <cellStyle name="Euro 4 2 3 23 4" xfId="8454"/>
    <cellStyle name="Euro 4 2 3 24" xfId="8455"/>
    <cellStyle name="Euro 4 2 3 25" xfId="8456"/>
    <cellStyle name="Euro 4 2 3 26" xfId="8457"/>
    <cellStyle name="Euro 4 2 3 27" xfId="8458"/>
    <cellStyle name="Euro 4 2 3 3" xfId="8459"/>
    <cellStyle name="Euro 4 2 3 3 2" xfId="8460"/>
    <cellStyle name="Euro 4 2 3 3 3" xfId="8461"/>
    <cellStyle name="Euro 4 2 3 3 4" xfId="8462"/>
    <cellStyle name="Euro 4 2 3 4" xfId="8463"/>
    <cellStyle name="Euro 4 2 3 4 2" xfId="8464"/>
    <cellStyle name="Euro 4 2 3 4 3" xfId="8465"/>
    <cellStyle name="Euro 4 2 3 4 4" xfId="8466"/>
    <cellStyle name="Euro 4 2 3 5" xfId="8467"/>
    <cellStyle name="Euro 4 2 3 5 2" xfId="8468"/>
    <cellStyle name="Euro 4 2 3 5 3" xfId="8469"/>
    <cellStyle name="Euro 4 2 3 5 4" xfId="8470"/>
    <cellStyle name="Euro 4 2 3 6" xfId="8471"/>
    <cellStyle name="Euro 4 2 3 6 2" xfId="8472"/>
    <cellStyle name="Euro 4 2 3 6 3" xfId="8473"/>
    <cellStyle name="Euro 4 2 3 6 4" xfId="8474"/>
    <cellStyle name="Euro 4 2 3 7" xfId="8475"/>
    <cellStyle name="Euro 4 2 3 7 2" xfId="8476"/>
    <cellStyle name="Euro 4 2 3 7 3" xfId="8477"/>
    <cellStyle name="Euro 4 2 3 7 4" xfId="8478"/>
    <cellStyle name="Euro 4 2 3 8" xfId="8479"/>
    <cellStyle name="Euro 4 2 3 8 2" xfId="8480"/>
    <cellStyle name="Euro 4 2 3 8 3" xfId="8481"/>
    <cellStyle name="Euro 4 2 3 8 4" xfId="8482"/>
    <cellStyle name="Euro 4 2 3 9" xfId="8483"/>
    <cellStyle name="Euro 4 2 3 9 2" xfId="8484"/>
    <cellStyle name="Euro 4 2 3 9 3" xfId="8485"/>
    <cellStyle name="Euro 4 2 3 9 4" xfId="8486"/>
    <cellStyle name="Euro 4 2 30" xfId="8487"/>
    <cellStyle name="Euro 4 2 31" xfId="8488"/>
    <cellStyle name="Euro 4 2 4" xfId="8489"/>
    <cellStyle name="Euro 4 2 4 10" xfId="8490"/>
    <cellStyle name="Euro 4 2 4 10 2" xfId="8491"/>
    <cellStyle name="Euro 4 2 4 10 3" xfId="8492"/>
    <cellStyle name="Euro 4 2 4 10 4" xfId="8493"/>
    <cellStyle name="Euro 4 2 4 11" xfId="8494"/>
    <cellStyle name="Euro 4 2 4 11 2" xfId="8495"/>
    <cellStyle name="Euro 4 2 4 11 3" xfId="8496"/>
    <cellStyle name="Euro 4 2 4 11 4" xfId="8497"/>
    <cellStyle name="Euro 4 2 4 12" xfId="8498"/>
    <cellStyle name="Euro 4 2 4 12 2" xfId="8499"/>
    <cellStyle name="Euro 4 2 4 12 3" xfId="8500"/>
    <cellStyle name="Euro 4 2 4 12 4" xfId="8501"/>
    <cellStyle name="Euro 4 2 4 13" xfId="8502"/>
    <cellStyle name="Euro 4 2 4 13 2" xfId="8503"/>
    <cellStyle name="Euro 4 2 4 13 3" xfId="8504"/>
    <cellStyle name="Euro 4 2 4 13 4" xfId="8505"/>
    <cellStyle name="Euro 4 2 4 14" xfId="8506"/>
    <cellStyle name="Euro 4 2 4 14 2" xfId="8507"/>
    <cellStyle name="Euro 4 2 4 14 3" xfId="8508"/>
    <cellStyle name="Euro 4 2 4 14 4" xfId="8509"/>
    <cellStyle name="Euro 4 2 4 15" xfId="8510"/>
    <cellStyle name="Euro 4 2 4 15 2" xfId="8511"/>
    <cellStyle name="Euro 4 2 4 15 3" xfId="8512"/>
    <cellStyle name="Euro 4 2 4 15 4" xfId="8513"/>
    <cellStyle name="Euro 4 2 4 16" xfId="8514"/>
    <cellStyle name="Euro 4 2 4 16 2" xfId="8515"/>
    <cellStyle name="Euro 4 2 4 16 3" xfId="8516"/>
    <cellStyle name="Euro 4 2 4 16 4" xfId="8517"/>
    <cellStyle name="Euro 4 2 4 17" xfId="8518"/>
    <cellStyle name="Euro 4 2 4 17 2" xfId="8519"/>
    <cellStyle name="Euro 4 2 4 17 3" xfId="8520"/>
    <cellStyle name="Euro 4 2 4 17 4" xfId="8521"/>
    <cellStyle name="Euro 4 2 4 18" xfId="8522"/>
    <cellStyle name="Euro 4 2 4 18 2" xfId="8523"/>
    <cellStyle name="Euro 4 2 4 18 3" xfId="8524"/>
    <cellStyle name="Euro 4 2 4 18 4" xfId="8525"/>
    <cellStyle name="Euro 4 2 4 19" xfId="8526"/>
    <cellStyle name="Euro 4 2 4 19 2" xfId="8527"/>
    <cellStyle name="Euro 4 2 4 19 3" xfId="8528"/>
    <cellStyle name="Euro 4 2 4 19 4" xfId="8529"/>
    <cellStyle name="Euro 4 2 4 2" xfId="8530"/>
    <cellStyle name="Euro 4 2 4 2 2" xfId="8531"/>
    <cellStyle name="Euro 4 2 4 2 2 2" xfId="8532"/>
    <cellStyle name="Euro 4 2 4 2 2 3" xfId="8533"/>
    <cellStyle name="Euro 4 2 4 2 2 4" xfId="8534"/>
    <cellStyle name="Euro 4 2 4 2 3" xfId="8535"/>
    <cellStyle name="Euro 4 2 4 2 3 2" xfId="8536"/>
    <cellStyle name="Euro 4 2 4 2 3 3" xfId="8537"/>
    <cellStyle name="Euro 4 2 4 2 3 4" xfId="8538"/>
    <cellStyle name="Euro 4 2 4 2 4" xfId="8539"/>
    <cellStyle name="Euro 4 2 4 2 4 2" xfId="8540"/>
    <cellStyle name="Euro 4 2 4 2 4 3" xfId="8541"/>
    <cellStyle name="Euro 4 2 4 2 4 4" xfId="8542"/>
    <cellStyle name="Euro 4 2 4 2 5" xfId="8543"/>
    <cellStyle name="Euro 4 2 4 2 5 2" xfId="8544"/>
    <cellStyle name="Euro 4 2 4 2 5 3" xfId="8545"/>
    <cellStyle name="Euro 4 2 4 2 5 4" xfId="8546"/>
    <cellStyle name="Euro 4 2 4 2 6" xfId="8547"/>
    <cellStyle name="Euro 4 2 4 2 6 2" xfId="8548"/>
    <cellStyle name="Euro 4 2 4 2 6 3" xfId="8549"/>
    <cellStyle name="Euro 4 2 4 2 6 4" xfId="8550"/>
    <cellStyle name="Euro 4 2 4 2 7" xfId="8551"/>
    <cellStyle name="Euro 4 2 4 2 8" xfId="8552"/>
    <cellStyle name="Euro 4 2 4 2 9" xfId="8553"/>
    <cellStyle name="Euro 4 2 4 20" xfId="8554"/>
    <cellStyle name="Euro 4 2 4 20 2" xfId="8555"/>
    <cellStyle name="Euro 4 2 4 20 3" xfId="8556"/>
    <cellStyle name="Euro 4 2 4 20 4" xfId="8557"/>
    <cellStyle name="Euro 4 2 4 21" xfId="8558"/>
    <cellStyle name="Euro 4 2 4 21 2" xfId="8559"/>
    <cellStyle name="Euro 4 2 4 21 3" xfId="8560"/>
    <cellStyle name="Euro 4 2 4 21 4" xfId="8561"/>
    <cellStyle name="Euro 4 2 4 22" xfId="8562"/>
    <cellStyle name="Euro 4 2 4 22 2" xfId="8563"/>
    <cellStyle name="Euro 4 2 4 22 3" xfId="8564"/>
    <cellStyle name="Euro 4 2 4 22 4" xfId="8565"/>
    <cellStyle name="Euro 4 2 4 23" xfId="8566"/>
    <cellStyle name="Euro 4 2 4 23 2" xfId="8567"/>
    <cellStyle name="Euro 4 2 4 23 3" xfId="8568"/>
    <cellStyle name="Euro 4 2 4 23 4" xfId="8569"/>
    <cellStyle name="Euro 4 2 4 24" xfId="8570"/>
    <cellStyle name="Euro 4 2 4 25" xfId="8571"/>
    <cellStyle name="Euro 4 2 4 26" xfId="8572"/>
    <cellStyle name="Euro 4 2 4 27" xfId="8573"/>
    <cellStyle name="Euro 4 2 4 3" xfId="8574"/>
    <cellStyle name="Euro 4 2 4 3 2" xfId="8575"/>
    <cellStyle name="Euro 4 2 4 3 3" xfId="8576"/>
    <cellStyle name="Euro 4 2 4 3 4" xfId="8577"/>
    <cellStyle name="Euro 4 2 4 4" xfId="8578"/>
    <cellStyle name="Euro 4 2 4 4 2" xfId="8579"/>
    <cellStyle name="Euro 4 2 4 4 3" xfId="8580"/>
    <cellStyle name="Euro 4 2 4 4 4" xfId="8581"/>
    <cellStyle name="Euro 4 2 4 5" xfId="8582"/>
    <cellStyle name="Euro 4 2 4 5 2" xfId="8583"/>
    <cellStyle name="Euro 4 2 4 5 3" xfId="8584"/>
    <cellStyle name="Euro 4 2 4 5 4" xfId="8585"/>
    <cellStyle name="Euro 4 2 4 6" xfId="8586"/>
    <cellStyle name="Euro 4 2 4 6 2" xfId="8587"/>
    <cellStyle name="Euro 4 2 4 6 3" xfId="8588"/>
    <cellStyle name="Euro 4 2 4 6 4" xfId="8589"/>
    <cellStyle name="Euro 4 2 4 7" xfId="8590"/>
    <cellStyle name="Euro 4 2 4 7 2" xfId="8591"/>
    <cellStyle name="Euro 4 2 4 7 3" xfId="8592"/>
    <cellStyle name="Euro 4 2 4 7 4" xfId="8593"/>
    <cellStyle name="Euro 4 2 4 8" xfId="8594"/>
    <cellStyle name="Euro 4 2 4 8 2" xfId="8595"/>
    <cellStyle name="Euro 4 2 4 8 3" xfId="8596"/>
    <cellStyle name="Euro 4 2 4 8 4" xfId="8597"/>
    <cellStyle name="Euro 4 2 4 9" xfId="8598"/>
    <cellStyle name="Euro 4 2 4 9 2" xfId="8599"/>
    <cellStyle name="Euro 4 2 4 9 3" xfId="8600"/>
    <cellStyle name="Euro 4 2 4 9 4" xfId="8601"/>
    <cellStyle name="Euro 4 2 5" xfId="8602"/>
    <cellStyle name="Euro 4 2 5 10" xfId="8603"/>
    <cellStyle name="Euro 4 2 5 10 2" xfId="8604"/>
    <cellStyle name="Euro 4 2 5 10 3" xfId="8605"/>
    <cellStyle name="Euro 4 2 5 10 4" xfId="8606"/>
    <cellStyle name="Euro 4 2 5 11" xfId="8607"/>
    <cellStyle name="Euro 4 2 5 11 2" xfId="8608"/>
    <cellStyle name="Euro 4 2 5 11 3" xfId="8609"/>
    <cellStyle name="Euro 4 2 5 11 4" xfId="8610"/>
    <cellStyle name="Euro 4 2 5 12" xfId="8611"/>
    <cellStyle name="Euro 4 2 5 12 2" xfId="8612"/>
    <cellStyle name="Euro 4 2 5 12 3" xfId="8613"/>
    <cellStyle name="Euro 4 2 5 12 4" xfId="8614"/>
    <cellStyle name="Euro 4 2 5 13" xfId="8615"/>
    <cellStyle name="Euro 4 2 5 13 2" xfId="8616"/>
    <cellStyle name="Euro 4 2 5 13 3" xfId="8617"/>
    <cellStyle name="Euro 4 2 5 13 4" xfId="8618"/>
    <cellStyle name="Euro 4 2 5 14" xfId="8619"/>
    <cellStyle name="Euro 4 2 5 14 2" xfId="8620"/>
    <cellStyle name="Euro 4 2 5 14 3" xfId="8621"/>
    <cellStyle name="Euro 4 2 5 14 4" xfId="8622"/>
    <cellStyle name="Euro 4 2 5 15" xfId="8623"/>
    <cellStyle name="Euro 4 2 5 15 2" xfId="8624"/>
    <cellStyle name="Euro 4 2 5 15 3" xfId="8625"/>
    <cellStyle name="Euro 4 2 5 15 4" xfId="8626"/>
    <cellStyle name="Euro 4 2 5 16" xfId="8627"/>
    <cellStyle name="Euro 4 2 5 16 2" xfId="8628"/>
    <cellStyle name="Euro 4 2 5 16 3" xfId="8629"/>
    <cellStyle name="Euro 4 2 5 16 4" xfId="8630"/>
    <cellStyle name="Euro 4 2 5 17" xfId="8631"/>
    <cellStyle name="Euro 4 2 5 17 2" xfId="8632"/>
    <cellStyle name="Euro 4 2 5 17 3" xfId="8633"/>
    <cellStyle name="Euro 4 2 5 17 4" xfId="8634"/>
    <cellStyle name="Euro 4 2 5 18" xfId="8635"/>
    <cellStyle name="Euro 4 2 5 18 2" xfId="8636"/>
    <cellStyle name="Euro 4 2 5 18 3" xfId="8637"/>
    <cellStyle name="Euro 4 2 5 18 4" xfId="8638"/>
    <cellStyle name="Euro 4 2 5 19" xfId="8639"/>
    <cellStyle name="Euro 4 2 5 19 2" xfId="8640"/>
    <cellStyle name="Euro 4 2 5 19 3" xfId="8641"/>
    <cellStyle name="Euro 4 2 5 19 4" xfId="8642"/>
    <cellStyle name="Euro 4 2 5 2" xfId="8643"/>
    <cellStyle name="Euro 4 2 5 2 2" xfId="8644"/>
    <cellStyle name="Euro 4 2 5 2 2 2" xfId="8645"/>
    <cellStyle name="Euro 4 2 5 2 2 3" xfId="8646"/>
    <cellStyle name="Euro 4 2 5 2 2 4" xfId="8647"/>
    <cellStyle name="Euro 4 2 5 2 3" xfId="8648"/>
    <cellStyle name="Euro 4 2 5 2 3 2" xfId="8649"/>
    <cellStyle name="Euro 4 2 5 2 3 3" xfId="8650"/>
    <cellStyle name="Euro 4 2 5 2 3 4" xfId="8651"/>
    <cellStyle name="Euro 4 2 5 2 4" xfId="8652"/>
    <cellStyle name="Euro 4 2 5 2 4 2" xfId="8653"/>
    <cellStyle name="Euro 4 2 5 2 4 3" xfId="8654"/>
    <cellStyle name="Euro 4 2 5 2 4 4" xfId="8655"/>
    <cellStyle name="Euro 4 2 5 2 5" xfId="8656"/>
    <cellStyle name="Euro 4 2 5 2 5 2" xfId="8657"/>
    <cellStyle name="Euro 4 2 5 2 5 3" xfId="8658"/>
    <cellStyle name="Euro 4 2 5 2 5 4" xfId="8659"/>
    <cellStyle name="Euro 4 2 5 2 6" xfId="8660"/>
    <cellStyle name="Euro 4 2 5 2 6 2" xfId="8661"/>
    <cellStyle name="Euro 4 2 5 2 6 3" xfId="8662"/>
    <cellStyle name="Euro 4 2 5 2 6 4" xfId="8663"/>
    <cellStyle name="Euro 4 2 5 2 7" xfId="8664"/>
    <cellStyle name="Euro 4 2 5 2 8" xfId="8665"/>
    <cellStyle name="Euro 4 2 5 2 9" xfId="8666"/>
    <cellStyle name="Euro 4 2 5 20" xfId="8667"/>
    <cellStyle name="Euro 4 2 5 20 2" xfId="8668"/>
    <cellStyle name="Euro 4 2 5 20 3" xfId="8669"/>
    <cellStyle name="Euro 4 2 5 20 4" xfId="8670"/>
    <cellStyle name="Euro 4 2 5 21" xfId="8671"/>
    <cellStyle name="Euro 4 2 5 21 2" xfId="8672"/>
    <cellStyle name="Euro 4 2 5 21 3" xfId="8673"/>
    <cellStyle name="Euro 4 2 5 21 4" xfId="8674"/>
    <cellStyle name="Euro 4 2 5 22" xfId="8675"/>
    <cellStyle name="Euro 4 2 5 22 2" xfId="8676"/>
    <cellStyle name="Euro 4 2 5 22 3" xfId="8677"/>
    <cellStyle name="Euro 4 2 5 22 4" xfId="8678"/>
    <cellStyle name="Euro 4 2 5 23" xfId="8679"/>
    <cellStyle name="Euro 4 2 5 23 2" xfId="8680"/>
    <cellStyle name="Euro 4 2 5 23 3" xfId="8681"/>
    <cellStyle name="Euro 4 2 5 23 4" xfId="8682"/>
    <cellStyle name="Euro 4 2 5 24" xfId="8683"/>
    <cellStyle name="Euro 4 2 5 25" xfId="8684"/>
    <cellStyle name="Euro 4 2 5 26" xfId="8685"/>
    <cellStyle name="Euro 4 2 5 27" xfId="8686"/>
    <cellStyle name="Euro 4 2 5 3" xfId="8687"/>
    <cellStyle name="Euro 4 2 5 3 2" xfId="8688"/>
    <cellStyle name="Euro 4 2 5 3 3" xfId="8689"/>
    <cellStyle name="Euro 4 2 5 3 4" xfId="8690"/>
    <cellStyle name="Euro 4 2 5 4" xfId="8691"/>
    <cellStyle name="Euro 4 2 5 4 2" xfId="8692"/>
    <cellStyle name="Euro 4 2 5 4 3" xfId="8693"/>
    <cellStyle name="Euro 4 2 5 4 4" xfId="8694"/>
    <cellStyle name="Euro 4 2 5 5" xfId="8695"/>
    <cellStyle name="Euro 4 2 5 5 2" xfId="8696"/>
    <cellStyle name="Euro 4 2 5 5 3" xfId="8697"/>
    <cellStyle name="Euro 4 2 5 5 4" xfId="8698"/>
    <cellStyle name="Euro 4 2 5 6" xfId="8699"/>
    <cellStyle name="Euro 4 2 5 6 2" xfId="8700"/>
    <cellStyle name="Euro 4 2 5 6 3" xfId="8701"/>
    <cellStyle name="Euro 4 2 5 6 4" xfId="8702"/>
    <cellStyle name="Euro 4 2 5 7" xfId="8703"/>
    <cellStyle name="Euro 4 2 5 7 2" xfId="8704"/>
    <cellStyle name="Euro 4 2 5 7 3" xfId="8705"/>
    <cellStyle name="Euro 4 2 5 7 4" xfId="8706"/>
    <cellStyle name="Euro 4 2 5 8" xfId="8707"/>
    <cellStyle name="Euro 4 2 5 8 2" xfId="8708"/>
    <cellStyle name="Euro 4 2 5 8 3" xfId="8709"/>
    <cellStyle name="Euro 4 2 5 8 4" xfId="8710"/>
    <cellStyle name="Euro 4 2 5 9" xfId="8711"/>
    <cellStyle name="Euro 4 2 5 9 2" xfId="8712"/>
    <cellStyle name="Euro 4 2 5 9 3" xfId="8713"/>
    <cellStyle name="Euro 4 2 5 9 4" xfId="8714"/>
    <cellStyle name="Euro 4 2 6" xfId="8715"/>
    <cellStyle name="Euro 4 2 6 2" xfId="8716"/>
    <cellStyle name="Euro 4 2 6 2 2" xfId="8717"/>
    <cellStyle name="Euro 4 2 6 2 3" xfId="8718"/>
    <cellStyle name="Euro 4 2 6 2 4" xfId="8719"/>
    <cellStyle name="Euro 4 2 6 3" xfId="8720"/>
    <cellStyle name="Euro 4 2 6 3 2" xfId="8721"/>
    <cellStyle name="Euro 4 2 6 3 3" xfId="8722"/>
    <cellStyle name="Euro 4 2 6 3 4" xfId="8723"/>
    <cellStyle name="Euro 4 2 6 4" xfId="8724"/>
    <cellStyle name="Euro 4 2 6 4 2" xfId="8725"/>
    <cellStyle name="Euro 4 2 6 4 3" xfId="8726"/>
    <cellStyle name="Euro 4 2 6 4 4" xfId="8727"/>
    <cellStyle name="Euro 4 2 6 5" xfId="8728"/>
    <cellStyle name="Euro 4 2 6 5 2" xfId="8729"/>
    <cellStyle name="Euro 4 2 6 5 3" xfId="8730"/>
    <cellStyle name="Euro 4 2 6 5 4" xfId="8731"/>
    <cellStyle name="Euro 4 2 6 6" xfId="8732"/>
    <cellStyle name="Euro 4 2 6 6 2" xfId="8733"/>
    <cellStyle name="Euro 4 2 6 6 3" xfId="8734"/>
    <cellStyle name="Euro 4 2 6 6 4" xfId="8735"/>
    <cellStyle name="Euro 4 2 6 7" xfId="8736"/>
    <cellStyle name="Euro 4 2 6 8" xfId="8737"/>
    <cellStyle name="Euro 4 2 6 9" xfId="8738"/>
    <cellStyle name="Euro 4 2 7" xfId="8739"/>
    <cellStyle name="Euro 4 2 7 2" xfId="8740"/>
    <cellStyle name="Euro 4 2 7 3" xfId="8741"/>
    <cellStyle name="Euro 4 2 7 4" xfId="8742"/>
    <cellStyle name="Euro 4 2 8" xfId="8743"/>
    <cellStyle name="Euro 4 2 8 2" xfId="8744"/>
    <cellStyle name="Euro 4 2 8 3" xfId="8745"/>
    <cellStyle name="Euro 4 2 8 4" xfId="8746"/>
    <cellStyle name="Euro 4 2 9" xfId="8747"/>
    <cellStyle name="Euro 4 2 9 2" xfId="8748"/>
    <cellStyle name="Euro 4 2 9 3" xfId="8749"/>
    <cellStyle name="Euro 4 2 9 4" xfId="8750"/>
    <cellStyle name="Euro 4 20" xfId="8751"/>
    <cellStyle name="Euro 4 20 2" xfId="8752"/>
    <cellStyle name="Euro 4 20 3" xfId="8753"/>
    <cellStyle name="Euro 4 20 4" xfId="8754"/>
    <cellStyle name="Euro 4 21" xfId="8755"/>
    <cellStyle name="Euro 4 21 2" xfId="8756"/>
    <cellStyle name="Euro 4 21 3" xfId="8757"/>
    <cellStyle name="Euro 4 21 4" xfId="8758"/>
    <cellStyle name="Euro 4 22" xfId="8759"/>
    <cellStyle name="Euro 4 22 2" xfId="8760"/>
    <cellStyle name="Euro 4 22 3" xfId="8761"/>
    <cellStyle name="Euro 4 22 4" xfId="8762"/>
    <cellStyle name="Euro 4 23" xfId="8763"/>
    <cellStyle name="Euro 4 23 2" xfId="8764"/>
    <cellStyle name="Euro 4 23 3" xfId="8765"/>
    <cellStyle name="Euro 4 23 4" xfId="8766"/>
    <cellStyle name="Euro 4 24" xfId="8767"/>
    <cellStyle name="Euro 4 24 2" xfId="8768"/>
    <cellStyle name="Euro 4 24 3" xfId="8769"/>
    <cellStyle name="Euro 4 24 4" xfId="8770"/>
    <cellStyle name="Euro 4 25" xfId="8771"/>
    <cellStyle name="Euro 4 25 2" xfId="8772"/>
    <cellStyle name="Euro 4 25 3" xfId="8773"/>
    <cellStyle name="Euro 4 25 4" xfId="8774"/>
    <cellStyle name="Euro 4 26" xfId="8775"/>
    <cellStyle name="Euro 4 26 2" xfId="8776"/>
    <cellStyle name="Euro 4 26 3" xfId="8777"/>
    <cellStyle name="Euro 4 26 4" xfId="8778"/>
    <cellStyle name="Euro 4 27" xfId="8779"/>
    <cellStyle name="Euro 4 27 2" xfId="8780"/>
    <cellStyle name="Euro 4 27 3" xfId="8781"/>
    <cellStyle name="Euro 4 27 4" xfId="8782"/>
    <cellStyle name="Euro 4 28" xfId="8783"/>
    <cellStyle name="Euro 4 28 2" xfId="8784"/>
    <cellStyle name="Euro 4 28 3" xfId="8785"/>
    <cellStyle name="Euro 4 28 4" xfId="8786"/>
    <cellStyle name="Euro 4 29" xfId="8787"/>
    <cellStyle name="Euro 4 3" xfId="8788"/>
    <cellStyle name="Euro 4 3 10" xfId="8789"/>
    <cellStyle name="Euro 4 3 10 2" xfId="8790"/>
    <cellStyle name="Euro 4 3 10 3" xfId="8791"/>
    <cellStyle name="Euro 4 3 10 4" xfId="8792"/>
    <cellStyle name="Euro 4 3 11" xfId="8793"/>
    <cellStyle name="Euro 4 3 11 2" xfId="8794"/>
    <cellStyle name="Euro 4 3 11 3" xfId="8795"/>
    <cellStyle name="Euro 4 3 11 4" xfId="8796"/>
    <cellStyle name="Euro 4 3 12" xfId="8797"/>
    <cellStyle name="Euro 4 3 12 2" xfId="8798"/>
    <cellStyle name="Euro 4 3 12 3" xfId="8799"/>
    <cellStyle name="Euro 4 3 12 4" xfId="8800"/>
    <cellStyle name="Euro 4 3 13" xfId="8801"/>
    <cellStyle name="Euro 4 3 13 2" xfId="8802"/>
    <cellStyle name="Euro 4 3 13 3" xfId="8803"/>
    <cellStyle name="Euro 4 3 13 4" xfId="8804"/>
    <cellStyle name="Euro 4 3 14" xfId="8805"/>
    <cellStyle name="Euro 4 3 14 2" xfId="8806"/>
    <cellStyle name="Euro 4 3 14 3" xfId="8807"/>
    <cellStyle name="Euro 4 3 14 4" xfId="8808"/>
    <cellStyle name="Euro 4 3 15" xfId="8809"/>
    <cellStyle name="Euro 4 3 15 2" xfId="8810"/>
    <cellStyle name="Euro 4 3 15 3" xfId="8811"/>
    <cellStyle name="Euro 4 3 15 4" xfId="8812"/>
    <cellStyle name="Euro 4 3 16" xfId="8813"/>
    <cellStyle name="Euro 4 3 16 2" xfId="8814"/>
    <cellStyle name="Euro 4 3 16 3" xfId="8815"/>
    <cellStyle name="Euro 4 3 16 4" xfId="8816"/>
    <cellStyle name="Euro 4 3 17" xfId="8817"/>
    <cellStyle name="Euro 4 3 17 2" xfId="8818"/>
    <cellStyle name="Euro 4 3 17 3" xfId="8819"/>
    <cellStyle name="Euro 4 3 17 4" xfId="8820"/>
    <cellStyle name="Euro 4 3 18" xfId="8821"/>
    <cellStyle name="Euro 4 3 18 2" xfId="8822"/>
    <cellStyle name="Euro 4 3 18 3" xfId="8823"/>
    <cellStyle name="Euro 4 3 18 4" xfId="8824"/>
    <cellStyle name="Euro 4 3 19" xfId="8825"/>
    <cellStyle name="Euro 4 3 19 2" xfId="8826"/>
    <cellStyle name="Euro 4 3 19 3" xfId="8827"/>
    <cellStyle name="Euro 4 3 19 4" xfId="8828"/>
    <cellStyle name="Euro 4 3 2" xfId="8829"/>
    <cellStyle name="Euro 4 3 2 2" xfId="8830"/>
    <cellStyle name="Euro 4 3 2 2 2" xfId="8831"/>
    <cellStyle name="Euro 4 3 2 2 3" xfId="8832"/>
    <cellStyle name="Euro 4 3 2 2 4" xfId="8833"/>
    <cellStyle name="Euro 4 3 2 3" xfId="8834"/>
    <cellStyle name="Euro 4 3 2 3 2" xfId="8835"/>
    <cellStyle name="Euro 4 3 2 3 3" xfId="8836"/>
    <cellStyle name="Euro 4 3 2 3 4" xfId="8837"/>
    <cellStyle name="Euro 4 3 2 4" xfId="8838"/>
    <cellStyle name="Euro 4 3 2 4 2" xfId="8839"/>
    <cellStyle name="Euro 4 3 2 4 3" xfId="8840"/>
    <cellStyle name="Euro 4 3 2 4 4" xfId="8841"/>
    <cellStyle name="Euro 4 3 2 5" xfId="8842"/>
    <cellStyle name="Euro 4 3 2 5 2" xfId="8843"/>
    <cellStyle name="Euro 4 3 2 5 3" xfId="8844"/>
    <cellStyle name="Euro 4 3 2 5 4" xfId="8845"/>
    <cellStyle name="Euro 4 3 2 6" xfId="8846"/>
    <cellStyle name="Euro 4 3 2 6 2" xfId="8847"/>
    <cellStyle name="Euro 4 3 2 6 3" xfId="8848"/>
    <cellStyle name="Euro 4 3 2 6 4" xfId="8849"/>
    <cellStyle name="Euro 4 3 2 7" xfId="8850"/>
    <cellStyle name="Euro 4 3 2 8" xfId="8851"/>
    <cellStyle name="Euro 4 3 2 9" xfId="8852"/>
    <cellStyle name="Euro 4 3 20" xfId="8853"/>
    <cellStyle name="Euro 4 3 20 2" xfId="8854"/>
    <cellStyle name="Euro 4 3 20 3" xfId="8855"/>
    <cellStyle name="Euro 4 3 20 4" xfId="8856"/>
    <cellStyle name="Euro 4 3 21" xfId="8857"/>
    <cellStyle name="Euro 4 3 21 2" xfId="8858"/>
    <cellStyle name="Euro 4 3 21 3" xfId="8859"/>
    <cellStyle name="Euro 4 3 21 4" xfId="8860"/>
    <cellStyle name="Euro 4 3 22" xfId="8861"/>
    <cellStyle name="Euro 4 3 22 2" xfId="8862"/>
    <cellStyle name="Euro 4 3 22 3" xfId="8863"/>
    <cellStyle name="Euro 4 3 22 4" xfId="8864"/>
    <cellStyle name="Euro 4 3 23" xfId="8865"/>
    <cellStyle name="Euro 4 3 23 2" xfId="8866"/>
    <cellStyle name="Euro 4 3 23 3" xfId="8867"/>
    <cellStyle name="Euro 4 3 23 4" xfId="8868"/>
    <cellStyle name="Euro 4 3 24" xfId="8869"/>
    <cellStyle name="Euro 4 3 25" xfId="8870"/>
    <cellStyle name="Euro 4 3 26" xfId="8871"/>
    <cellStyle name="Euro 4 3 27" xfId="8872"/>
    <cellStyle name="Euro 4 3 3" xfId="8873"/>
    <cellStyle name="Euro 4 3 3 2" xfId="8874"/>
    <cellStyle name="Euro 4 3 3 3" xfId="8875"/>
    <cellStyle name="Euro 4 3 3 4" xfId="8876"/>
    <cellStyle name="Euro 4 3 4" xfId="8877"/>
    <cellStyle name="Euro 4 3 4 2" xfId="8878"/>
    <cellStyle name="Euro 4 3 4 3" xfId="8879"/>
    <cellStyle name="Euro 4 3 4 4" xfId="8880"/>
    <cellStyle name="Euro 4 3 5" xfId="8881"/>
    <cellStyle name="Euro 4 3 5 2" xfId="8882"/>
    <cellStyle name="Euro 4 3 5 3" xfId="8883"/>
    <cellStyle name="Euro 4 3 5 4" xfId="8884"/>
    <cellStyle name="Euro 4 3 6" xfId="8885"/>
    <cellStyle name="Euro 4 3 6 2" xfId="8886"/>
    <cellStyle name="Euro 4 3 6 3" xfId="8887"/>
    <cellStyle name="Euro 4 3 6 4" xfId="8888"/>
    <cellStyle name="Euro 4 3 7" xfId="8889"/>
    <cellStyle name="Euro 4 3 7 2" xfId="8890"/>
    <cellStyle name="Euro 4 3 7 3" xfId="8891"/>
    <cellStyle name="Euro 4 3 7 4" xfId="8892"/>
    <cellStyle name="Euro 4 3 8" xfId="8893"/>
    <cellStyle name="Euro 4 3 8 2" xfId="8894"/>
    <cellStyle name="Euro 4 3 8 3" xfId="8895"/>
    <cellStyle name="Euro 4 3 8 4" xfId="8896"/>
    <cellStyle name="Euro 4 3 9" xfId="8897"/>
    <cellStyle name="Euro 4 3 9 2" xfId="8898"/>
    <cellStyle name="Euro 4 3 9 3" xfId="8899"/>
    <cellStyle name="Euro 4 3 9 4" xfId="8900"/>
    <cellStyle name="Euro 4 30" xfId="8901"/>
    <cellStyle name="Euro 4 31" xfId="8902"/>
    <cellStyle name="Euro 4 32" xfId="8903"/>
    <cellStyle name="Euro 4 4" xfId="8904"/>
    <cellStyle name="Euro 4 4 2" xfId="8905"/>
    <cellStyle name="Euro 4 4 3" xfId="8906"/>
    <cellStyle name="Euro 4 4 4" xfId="8907"/>
    <cellStyle name="Euro 4 5" xfId="8908"/>
    <cellStyle name="Euro 4 5 2" xfId="8909"/>
    <cellStyle name="Euro 4 5 3" xfId="8910"/>
    <cellStyle name="Euro 4 5 4" xfId="8911"/>
    <cellStyle name="Euro 4 6" xfId="8912"/>
    <cellStyle name="Euro 4 6 2" xfId="8913"/>
    <cellStyle name="Euro 4 6 3" xfId="8914"/>
    <cellStyle name="Euro 4 6 4" xfId="8915"/>
    <cellStyle name="Euro 4 7" xfId="8916"/>
    <cellStyle name="Euro 4 7 2" xfId="8917"/>
    <cellStyle name="Euro 4 7 3" xfId="8918"/>
    <cellStyle name="Euro 4 7 4" xfId="8919"/>
    <cellStyle name="Euro 4 8" xfId="8920"/>
    <cellStyle name="Euro 4 8 2" xfId="8921"/>
    <cellStyle name="Euro 4 8 3" xfId="8922"/>
    <cellStyle name="Euro 4 8 4" xfId="8923"/>
    <cellStyle name="Euro 4 9" xfId="8924"/>
    <cellStyle name="Euro 4 9 2" xfId="8925"/>
    <cellStyle name="Euro 4 9 3" xfId="8926"/>
    <cellStyle name="Euro 4 9 4" xfId="8927"/>
    <cellStyle name="Euro 40" xfId="8928"/>
    <cellStyle name="Euro 40 2" xfId="8929"/>
    <cellStyle name="Euro 40 3" xfId="8930"/>
    <cellStyle name="Euro 40 4" xfId="8931"/>
    <cellStyle name="Euro 40 5" xfId="8932"/>
    <cellStyle name="Euro 41" xfId="8933"/>
    <cellStyle name="Euro 41 2" xfId="8934"/>
    <cellStyle name="Euro 41 3" xfId="8935"/>
    <cellStyle name="Euro 41 4" xfId="8936"/>
    <cellStyle name="Euro 41 5" xfId="8937"/>
    <cellStyle name="Euro 42" xfId="8938"/>
    <cellStyle name="Euro 42 2" xfId="8939"/>
    <cellStyle name="Euro 42 3" xfId="8940"/>
    <cellStyle name="Euro 42 4" xfId="8941"/>
    <cellStyle name="Euro 43" xfId="8942"/>
    <cellStyle name="Euro 5" xfId="8943"/>
    <cellStyle name="Euro 5 10" xfId="8944"/>
    <cellStyle name="Euro 5 10 2" xfId="8945"/>
    <cellStyle name="Euro 5 10 3" xfId="8946"/>
    <cellStyle name="Euro 5 10 4" xfId="8947"/>
    <cellStyle name="Euro 5 11" xfId="8948"/>
    <cellStyle name="Euro 5 11 2" xfId="8949"/>
    <cellStyle name="Euro 5 11 3" xfId="8950"/>
    <cellStyle name="Euro 5 11 4" xfId="8951"/>
    <cellStyle name="Euro 5 12" xfId="8952"/>
    <cellStyle name="Euro 5 12 2" xfId="8953"/>
    <cellStyle name="Euro 5 12 3" xfId="8954"/>
    <cellStyle name="Euro 5 12 4" xfId="8955"/>
    <cellStyle name="Euro 5 13" xfId="8956"/>
    <cellStyle name="Euro 5 13 2" xfId="8957"/>
    <cellStyle name="Euro 5 13 3" xfId="8958"/>
    <cellStyle name="Euro 5 13 4" xfId="8959"/>
    <cellStyle name="Euro 5 14" xfId="8960"/>
    <cellStyle name="Euro 5 14 2" xfId="8961"/>
    <cellStyle name="Euro 5 14 3" xfId="8962"/>
    <cellStyle name="Euro 5 14 4" xfId="8963"/>
    <cellStyle name="Euro 5 15" xfId="8964"/>
    <cellStyle name="Euro 5 15 2" xfId="8965"/>
    <cellStyle name="Euro 5 15 3" xfId="8966"/>
    <cellStyle name="Euro 5 15 4" xfId="8967"/>
    <cellStyle name="Euro 5 16" xfId="8968"/>
    <cellStyle name="Euro 5 16 2" xfId="8969"/>
    <cellStyle name="Euro 5 16 3" xfId="8970"/>
    <cellStyle name="Euro 5 16 4" xfId="8971"/>
    <cellStyle name="Euro 5 17" xfId="8972"/>
    <cellStyle name="Euro 5 17 2" xfId="8973"/>
    <cellStyle name="Euro 5 17 3" xfId="8974"/>
    <cellStyle name="Euro 5 17 4" xfId="8975"/>
    <cellStyle name="Euro 5 18" xfId="8976"/>
    <cellStyle name="Euro 5 18 2" xfId="8977"/>
    <cellStyle name="Euro 5 18 3" xfId="8978"/>
    <cellStyle name="Euro 5 18 4" xfId="8979"/>
    <cellStyle name="Euro 5 19" xfId="8980"/>
    <cellStyle name="Euro 5 19 2" xfId="8981"/>
    <cellStyle name="Euro 5 19 3" xfId="8982"/>
    <cellStyle name="Euro 5 19 4" xfId="8983"/>
    <cellStyle name="Euro 5 2" xfId="8984"/>
    <cellStyle name="Euro 5 2 10" xfId="8985"/>
    <cellStyle name="Euro 5 2 10 2" xfId="8986"/>
    <cellStyle name="Euro 5 2 10 3" xfId="8987"/>
    <cellStyle name="Euro 5 2 10 4" xfId="8988"/>
    <cellStyle name="Euro 5 2 11" xfId="8989"/>
    <cellStyle name="Euro 5 2 11 2" xfId="8990"/>
    <cellStyle name="Euro 5 2 11 3" xfId="8991"/>
    <cellStyle name="Euro 5 2 11 4" xfId="8992"/>
    <cellStyle name="Euro 5 2 12" xfId="8993"/>
    <cellStyle name="Euro 5 2 12 2" xfId="8994"/>
    <cellStyle name="Euro 5 2 12 3" xfId="8995"/>
    <cellStyle name="Euro 5 2 12 4" xfId="8996"/>
    <cellStyle name="Euro 5 2 13" xfId="8997"/>
    <cellStyle name="Euro 5 2 13 2" xfId="8998"/>
    <cellStyle name="Euro 5 2 13 3" xfId="8999"/>
    <cellStyle name="Euro 5 2 13 4" xfId="9000"/>
    <cellStyle name="Euro 5 2 14" xfId="9001"/>
    <cellStyle name="Euro 5 2 14 2" xfId="9002"/>
    <cellStyle name="Euro 5 2 14 3" xfId="9003"/>
    <cellStyle name="Euro 5 2 14 4" xfId="9004"/>
    <cellStyle name="Euro 5 2 15" xfId="9005"/>
    <cellStyle name="Euro 5 2 15 2" xfId="9006"/>
    <cellStyle name="Euro 5 2 15 3" xfId="9007"/>
    <cellStyle name="Euro 5 2 15 4" xfId="9008"/>
    <cellStyle name="Euro 5 2 16" xfId="9009"/>
    <cellStyle name="Euro 5 2 16 2" xfId="9010"/>
    <cellStyle name="Euro 5 2 16 3" xfId="9011"/>
    <cellStyle name="Euro 5 2 16 4" xfId="9012"/>
    <cellStyle name="Euro 5 2 17" xfId="9013"/>
    <cellStyle name="Euro 5 2 17 2" xfId="9014"/>
    <cellStyle name="Euro 5 2 17 3" xfId="9015"/>
    <cellStyle name="Euro 5 2 17 4" xfId="9016"/>
    <cellStyle name="Euro 5 2 18" xfId="9017"/>
    <cellStyle name="Euro 5 2 18 2" xfId="9018"/>
    <cellStyle name="Euro 5 2 18 3" xfId="9019"/>
    <cellStyle name="Euro 5 2 18 4" xfId="9020"/>
    <cellStyle name="Euro 5 2 19" xfId="9021"/>
    <cellStyle name="Euro 5 2 19 2" xfId="9022"/>
    <cellStyle name="Euro 5 2 19 3" xfId="9023"/>
    <cellStyle name="Euro 5 2 19 4" xfId="9024"/>
    <cellStyle name="Euro 5 2 2" xfId="9025"/>
    <cellStyle name="Euro 5 2 2 10" xfId="9026"/>
    <cellStyle name="Euro 5 2 2 2" xfId="9027"/>
    <cellStyle name="Euro 5 2 2 2 10" xfId="9028"/>
    <cellStyle name="Euro 5 2 2 2 10 2" xfId="9029"/>
    <cellStyle name="Euro 5 2 2 2 10 3" xfId="9030"/>
    <cellStyle name="Euro 5 2 2 2 10 4" xfId="9031"/>
    <cellStyle name="Euro 5 2 2 2 11" xfId="9032"/>
    <cellStyle name="Euro 5 2 2 2 11 2" xfId="9033"/>
    <cellStyle name="Euro 5 2 2 2 11 3" xfId="9034"/>
    <cellStyle name="Euro 5 2 2 2 11 4" xfId="9035"/>
    <cellStyle name="Euro 5 2 2 2 12" xfId="9036"/>
    <cellStyle name="Euro 5 2 2 2 13" xfId="9037"/>
    <cellStyle name="Euro 5 2 2 2 14" xfId="9038"/>
    <cellStyle name="Euro 5 2 2 2 15" xfId="9039"/>
    <cellStyle name="Euro 5 2 2 2 2" xfId="9040"/>
    <cellStyle name="Euro 5 2 2 2 2 2" xfId="9041"/>
    <cellStyle name="Euro 5 2 2 2 2 2 2" xfId="9042"/>
    <cellStyle name="Euro 5 2 2 2 2 2 3" xfId="9043"/>
    <cellStyle name="Euro 5 2 2 2 2 2 4" xfId="9044"/>
    <cellStyle name="Euro 5 2 2 2 2 3" xfId="9045"/>
    <cellStyle name="Euro 5 2 2 2 2 3 2" xfId="9046"/>
    <cellStyle name="Euro 5 2 2 2 2 3 3" xfId="9047"/>
    <cellStyle name="Euro 5 2 2 2 2 3 4" xfId="9048"/>
    <cellStyle name="Euro 5 2 2 2 2 4" xfId="9049"/>
    <cellStyle name="Euro 5 2 2 2 2 4 2" xfId="9050"/>
    <cellStyle name="Euro 5 2 2 2 2 4 3" xfId="9051"/>
    <cellStyle name="Euro 5 2 2 2 2 4 4" xfId="9052"/>
    <cellStyle name="Euro 5 2 2 2 2 5" xfId="9053"/>
    <cellStyle name="Euro 5 2 2 2 2 5 2" xfId="9054"/>
    <cellStyle name="Euro 5 2 2 2 2 5 3" xfId="9055"/>
    <cellStyle name="Euro 5 2 2 2 2 5 4" xfId="9056"/>
    <cellStyle name="Euro 5 2 2 2 2 6" xfId="9057"/>
    <cellStyle name="Euro 5 2 2 2 2 7" xfId="9058"/>
    <cellStyle name="Euro 5 2 2 2 2 8" xfId="9059"/>
    <cellStyle name="Euro 5 2 2 2 3" xfId="9060"/>
    <cellStyle name="Euro 5 2 2 2 3 2" xfId="9061"/>
    <cellStyle name="Euro 5 2 2 2 3 3" xfId="9062"/>
    <cellStyle name="Euro 5 2 2 2 3 4" xfId="9063"/>
    <cellStyle name="Euro 5 2 2 2 4" xfId="9064"/>
    <cellStyle name="Euro 5 2 2 2 4 2" xfId="9065"/>
    <cellStyle name="Euro 5 2 2 2 4 3" xfId="9066"/>
    <cellStyle name="Euro 5 2 2 2 4 4" xfId="9067"/>
    <cellStyle name="Euro 5 2 2 2 5" xfId="9068"/>
    <cellStyle name="Euro 5 2 2 2 5 2" xfId="9069"/>
    <cellStyle name="Euro 5 2 2 2 5 3" xfId="9070"/>
    <cellStyle name="Euro 5 2 2 2 5 4" xfId="9071"/>
    <cellStyle name="Euro 5 2 2 2 6" xfId="9072"/>
    <cellStyle name="Euro 5 2 2 2 6 2" xfId="9073"/>
    <cellStyle name="Euro 5 2 2 2 6 3" xfId="9074"/>
    <cellStyle name="Euro 5 2 2 2 6 4" xfId="9075"/>
    <cellStyle name="Euro 5 2 2 2 7" xfId="9076"/>
    <cellStyle name="Euro 5 2 2 2 7 2" xfId="9077"/>
    <cellStyle name="Euro 5 2 2 2 7 3" xfId="9078"/>
    <cellStyle name="Euro 5 2 2 2 7 4" xfId="9079"/>
    <cellStyle name="Euro 5 2 2 2 8" xfId="9080"/>
    <cellStyle name="Euro 5 2 2 2 8 2" xfId="9081"/>
    <cellStyle name="Euro 5 2 2 2 8 3" xfId="9082"/>
    <cellStyle name="Euro 5 2 2 2 8 4" xfId="9083"/>
    <cellStyle name="Euro 5 2 2 2 9" xfId="9084"/>
    <cellStyle name="Euro 5 2 2 2 9 2" xfId="9085"/>
    <cellStyle name="Euro 5 2 2 2 9 3" xfId="9086"/>
    <cellStyle name="Euro 5 2 2 2 9 4" xfId="9087"/>
    <cellStyle name="Euro 5 2 2 3" xfId="9088"/>
    <cellStyle name="Euro 5 2 2 3 2" xfId="9089"/>
    <cellStyle name="Euro 5 2 2 3 3" xfId="9090"/>
    <cellStyle name="Euro 5 2 2 3 4" xfId="9091"/>
    <cellStyle name="Euro 5 2 2 4" xfId="9092"/>
    <cellStyle name="Euro 5 2 2 4 2" xfId="9093"/>
    <cellStyle name="Euro 5 2 2 4 3" xfId="9094"/>
    <cellStyle name="Euro 5 2 2 4 4" xfId="9095"/>
    <cellStyle name="Euro 5 2 2 5" xfId="9096"/>
    <cellStyle name="Euro 5 2 2 5 2" xfId="9097"/>
    <cellStyle name="Euro 5 2 2 5 3" xfId="9098"/>
    <cellStyle name="Euro 5 2 2 5 4" xfId="9099"/>
    <cellStyle name="Euro 5 2 2 6" xfId="9100"/>
    <cellStyle name="Euro 5 2 2 6 2" xfId="9101"/>
    <cellStyle name="Euro 5 2 2 6 3" xfId="9102"/>
    <cellStyle name="Euro 5 2 2 6 4" xfId="9103"/>
    <cellStyle name="Euro 5 2 2 7" xfId="9104"/>
    <cellStyle name="Euro 5 2 2 7 2" xfId="9105"/>
    <cellStyle name="Euro 5 2 2 7 3" xfId="9106"/>
    <cellStyle name="Euro 5 2 2 7 4" xfId="9107"/>
    <cellStyle name="Euro 5 2 2 8" xfId="9108"/>
    <cellStyle name="Euro 5 2 2 9" xfId="9109"/>
    <cellStyle name="Euro 5 2 20" xfId="9110"/>
    <cellStyle name="Euro 5 2 20 2" xfId="9111"/>
    <cellStyle name="Euro 5 2 20 3" xfId="9112"/>
    <cellStyle name="Euro 5 2 20 4" xfId="9113"/>
    <cellStyle name="Euro 5 2 21" xfId="9114"/>
    <cellStyle name="Euro 5 2 21 2" xfId="9115"/>
    <cellStyle name="Euro 5 2 21 3" xfId="9116"/>
    <cellStyle name="Euro 5 2 21 4" xfId="9117"/>
    <cellStyle name="Euro 5 2 22" xfId="9118"/>
    <cellStyle name="Euro 5 2 22 2" xfId="9119"/>
    <cellStyle name="Euro 5 2 22 3" xfId="9120"/>
    <cellStyle name="Euro 5 2 22 4" xfId="9121"/>
    <cellStyle name="Euro 5 2 23" xfId="9122"/>
    <cellStyle name="Euro 5 2 23 2" xfId="9123"/>
    <cellStyle name="Euro 5 2 23 3" xfId="9124"/>
    <cellStyle name="Euro 5 2 23 4" xfId="9125"/>
    <cellStyle name="Euro 5 2 24" xfId="9126"/>
    <cellStyle name="Euro 5 2 24 2" xfId="9127"/>
    <cellStyle name="Euro 5 2 24 3" xfId="9128"/>
    <cellStyle name="Euro 5 2 24 4" xfId="9129"/>
    <cellStyle name="Euro 5 2 25" xfId="9130"/>
    <cellStyle name="Euro 5 2 25 2" xfId="9131"/>
    <cellStyle name="Euro 5 2 25 3" xfId="9132"/>
    <cellStyle name="Euro 5 2 25 4" xfId="9133"/>
    <cellStyle name="Euro 5 2 26" xfId="9134"/>
    <cellStyle name="Euro 5 2 26 2" xfId="9135"/>
    <cellStyle name="Euro 5 2 26 3" xfId="9136"/>
    <cellStyle name="Euro 5 2 26 4" xfId="9137"/>
    <cellStyle name="Euro 5 2 27" xfId="9138"/>
    <cellStyle name="Euro 5 2 27 2" xfId="9139"/>
    <cellStyle name="Euro 5 2 27 3" xfId="9140"/>
    <cellStyle name="Euro 5 2 27 4" xfId="9141"/>
    <cellStyle name="Euro 5 2 28" xfId="9142"/>
    <cellStyle name="Euro 5 2 29" xfId="9143"/>
    <cellStyle name="Euro 5 2 3" xfId="9144"/>
    <cellStyle name="Euro 5 2 3 10" xfId="9145"/>
    <cellStyle name="Euro 5 2 3 10 2" xfId="9146"/>
    <cellStyle name="Euro 5 2 3 10 3" xfId="9147"/>
    <cellStyle name="Euro 5 2 3 10 4" xfId="9148"/>
    <cellStyle name="Euro 5 2 3 11" xfId="9149"/>
    <cellStyle name="Euro 5 2 3 11 2" xfId="9150"/>
    <cellStyle name="Euro 5 2 3 11 3" xfId="9151"/>
    <cellStyle name="Euro 5 2 3 11 4" xfId="9152"/>
    <cellStyle name="Euro 5 2 3 12" xfId="9153"/>
    <cellStyle name="Euro 5 2 3 12 2" xfId="9154"/>
    <cellStyle name="Euro 5 2 3 12 3" xfId="9155"/>
    <cellStyle name="Euro 5 2 3 12 4" xfId="9156"/>
    <cellStyle name="Euro 5 2 3 13" xfId="9157"/>
    <cellStyle name="Euro 5 2 3 13 2" xfId="9158"/>
    <cellStyle name="Euro 5 2 3 13 3" xfId="9159"/>
    <cellStyle name="Euro 5 2 3 13 4" xfId="9160"/>
    <cellStyle name="Euro 5 2 3 14" xfId="9161"/>
    <cellStyle name="Euro 5 2 3 14 2" xfId="9162"/>
    <cellStyle name="Euro 5 2 3 14 3" xfId="9163"/>
    <cellStyle name="Euro 5 2 3 14 4" xfId="9164"/>
    <cellStyle name="Euro 5 2 3 15" xfId="9165"/>
    <cellStyle name="Euro 5 2 3 15 2" xfId="9166"/>
    <cellStyle name="Euro 5 2 3 15 3" xfId="9167"/>
    <cellStyle name="Euro 5 2 3 15 4" xfId="9168"/>
    <cellStyle name="Euro 5 2 3 16" xfId="9169"/>
    <cellStyle name="Euro 5 2 3 16 2" xfId="9170"/>
    <cellStyle name="Euro 5 2 3 16 3" xfId="9171"/>
    <cellStyle name="Euro 5 2 3 16 4" xfId="9172"/>
    <cellStyle name="Euro 5 2 3 17" xfId="9173"/>
    <cellStyle name="Euro 5 2 3 17 2" xfId="9174"/>
    <cellStyle name="Euro 5 2 3 17 3" xfId="9175"/>
    <cellStyle name="Euro 5 2 3 17 4" xfId="9176"/>
    <cellStyle name="Euro 5 2 3 18" xfId="9177"/>
    <cellStyle name="Euro 5 2 3 18 2" xfId="9178"/>
    <cellStyle name="Euro 5 2 3 18 3" xfId="9179"/>
    <cellStyle name="Euro 5 2 3 18 4" xfId="9180"/>
    <cellStyle name="Euro 5 2 3 19" xfId="9181"/>
    <cellStyle name="Euro 5 2 3 19 2" xfId="9182"/>
    <cellStyle name="Euro 5 2 3 19 3" xfId="9183"/>
    <cellStyle name="Euro 5 2 3 19 4" xfId="9184"/>
    <cellStyle name="Euro 5 2 3 2" xfId="9185"/>
    <cellStyle name="Euro 5 2 3 2 2" xfId="9186"/>
    <cellStyle name="Euro 5 2 3 2 2 2" xfId="9187"/>
    <cellStyle name="Euro 5 2 3 2 2 3" xfId="9188"/>
    <cellStyle name="Euro 5 2 3 2 2 4" xfId="9189"/>
    <cellStyle name="Euro 5 2 3 2 3" xfId="9190"/>
    <cellStyle name="Euro 5 2 3 2 3 2" xfId="9191"/>
    <cellStyle name="Euro 5 2 3 2 3 3" xfId="9192"/>
    <cellStyle name="Euro 5 2 3 2 3 4" xfId="9193"/>
    <cellStyle name="Euro 5 2 3 2 4" xfId="9194"/>
    <cellStyle name="Euro 5 2 3 2 4 2" xfId="9195"/>
    <cellStyle name="Euro 5 2 3 2 4 3" xfId="9196"/>
    <cellStyle name="Euro 5 2 3 2 4 4" xfId="9197"/>
    <cellStyle name="Euro 5 2 3 2 5" xfId="9198"/>
    <cellStyle name="Euro 5 2 3 2 5 2" xfId="9199"/>
    <cellStyle name="Euro 5 2 3 2 5 3" xfId="9200"/>
    <cellStyle name="Euro 5 2 3 2 5 4" xfId="9201"/>
    <cellStyle name="Euro 5 2 3 2 6" xfId="9202"/>
    <cellStyle name="Euro 5 2 3 2 6 2" xfId="9203"/>
    <cellStyle name="Euro 5 2 3 2 6 3" xfId="9204"/>
    <cellStyle name="Euro 5 2 3 2 6 4" xfId="9205"/>
    <cellStyle name="Euro 5 2 3 2 7" xfId="9206"/>
    <cellStyle name="Euro 5 2 3 2 8" xfId="9207"/>
    <cellStyle name="Euro 5 2 3 2 9" xfId="9208"/>
    <cellStyle name="Euro 5 2 3 20" xfId="9209"/>
    <cellStyle name="Euro 5 2 3 20 2" xfId="9210"/>
    <cellStyle name="Euro 5 2 3 20 3" xfId="9211"/>
    <cellStyle name="Euro 5 2 3 20 4" xfId="9212"/>
    <cellStyle name="Euro 5 2 3 21" xfId="9213"/>
    <cellStyle name="Euro 5 2 3 21 2" xfId="9214"/>
    <cellStyle name="Euro 5 2 3 21 3" xfId="9215"/>
    <cellStyle name="Euro 5 2 3 21 4" xfId="9216"/>
    <cellStyle name="Euro 5 2 3 22" xfId="9217"/>
    <cellStyle name="Euro 5 2 3 22 2" xfId="9218"/>
    <cellStyle name="Euro 5 2 3 22 3" xfId="9219"/>
    <cellStyle name="Euro 5 2 3 22 4" xfId="9220"/>
    <cellStyle name="Euro 5 2 3 23" xfId="9221"/>
    <cellStyle name="Euro 5 2 3 23 2" xfId="9222"/>
    <cellStyle name="Euro 5 2 3 23 3" xfId="9223"/>
    <cellStyle name="Euro 5 2 3 23 4" xfId="9224"/>
    <cellStyle name="Euro 5 2 3 24" xfId="9225"/>
    <cellStyle name="Euro 5 2 3 25" xfId="9226"/>
    <cellStyle name="Euro 5 2 3 26" xfId="9227"/>
    <cellStyle name="Euro 5 2 3 27" xfId="9228"/>
    <cellStyle name="Euro 5 2 3 3" xfId="9229"/>
    <cellStyle name="Euro 5 2 3 3 2" xfId="9230"/>
    <cellStyle name="Euro 5 2 3 3 3" xfId="9231"/>
    <cellStyle name="Euro 5 2 3 3 4" xfId="9232"/>
    <cellStyle name="Euro 5 2 3 4" xfId="9233"/>
    <cellStyle name="Euro 5 2 3 4 2" xfId="9234"/>
    <cellStyle name="Euro 5 2 3 4 3" xfId="9235"/>
    <cellStyle name="Euro 5 2 3 4 4" xfId="9236"/>
    <cellStyle name="Euro 5 2 3 5" xfId="9237"/>
    <cellStyle name="Euro 5 2 3 5 2" xfId="9238"/>
    <cellStyle name="Euro 5 2 3 5 3" xfId="9239"/>
    <cellStyle name="Euro 5 2 3 5 4" xfId="9240"/>
    <cellStyle name="Euro 5 2 3 6" xfId="9241"/>
    <cellStyle name="Euro 5 2 3 6 2" xfId="9242"/>
    <cellStyle name="Euro 5 2 3 6 3" xfId="9243"/>
    <cellStyle name="Euro 5 2 3 6 4" xfId="9244"/>
    <cellStyle name="Euro 5 2 3 7" xfId="9245"/>
    <cellStyle name="Euro 5 2 3 7 2" xfId="9246"/>
    <cellStyle name="Euro 5 2 3 7 3" xfId="9247"/>
    <cellStyle name="Euro 5 2 3 7 4" xfId="9248"/>
    <cellStyle name="Euro 5 2 3 8" xfId="9249"/>
    <cellStyle name="Euro 5 2 3 8 2" xfId="9250"/>
    <cellStyle name="Euro 5 2 3 8 3" xfId="9251"/>
    <cellStyle name="Euro 5 2 3 8 4" xfId="9252"/>
    <cellStyle name="Euro 5 2 3 9" xfId="9253"/>
    <cellStyle name="Euro 5 2 3 9 2" xfId="9254"/>
    <cellStyle name="Euro 5 2 3 9 3" xfId="9255"/>
    <cellStyle name="Euro 5 2 3 9 4" xfId="9256"/>
    <cellStyle name="Euro 5 2 30" xfId="9257"/>
    <cellStyle name="Euro 5 2 31" xfId="9258"/>
    <cellStyle name="Euro 5 2 4" xfId="9259"/>
    <cellStyle name="Euro 5 2 4 10" xfId="9260"/>
    <cellStyle name="Euro 5 2 4 10 2" xfId="9261"/>
    <cellStyle name="Euro 5 2 4 10 3" xfId="9262"/>
    <cellStyle name="Euro 5 2 4 10 4" xfId="9263"/>
    <cellStyle name="Euro 5 2 4 11" xfId="9264"/>
    <cellStyle name="Euro 5 2 4 11 2" xfId="9265"/>
    <cellStyle name="Euro 5 2 4 11 3" xfId="9266"/>
    <cellStyle name="Euro 5 2 4 11 4" xfId="9267"/>
    <cellStyle name="Euro 5 2 4 12" xfId="9268"/>
    <cellStyle name="Euro 5 2 4 12 2" xfId="9269"/>
    <cellStyle name="Euro 5 2 4 12 3" xfId="9270"/>
    <cellStyle name="Euro 5 2 4 12 4" xfId="9271"/>
    <cellStyle name="Euro 5 2 4 13" xfId="9272"/>
    <cellStyle name="Euro 5 2 4 13 2" xfId="9273"/>
    <cellStyle name="Euro 5 2 4 13 3" xfId="9274"/>
    <cellStyle name="Euro 5 2 4 13 4" xfId="9275"/>
    <cellStyle name="Euro 5 2 4 14" xfId="9276"/>
    <cellStyle name="Euro 5 2 4 14 2" xfId="9277"/>
    <cellStyle name="Euro 5 2 4 14 3" xfId="9278"/>
    <cellStyle name="Euro 5 2 4 14 4" xfId="9279"/>
    <cellStyle name="Euro 5 2 4 15" xfId="9280"/>
    <cellStyle name="Euro 5 2 4 15 2" xfId="9281"/>
    <cellStyle name="Euro 5 2 4 15 3" xfId="9282"/>
    <cellStyle name="Euro 5 2 4 15 4" xfId="9283"/>
    <cellStyle name="Euro 5 2 4 16" xfId="9284"/>
    <cellStyle name="Euro 5 2 4 16 2" xfId="9285"/>
    <cellStyle name="Euro 5 2 4 16 3" xfId="9286"/>
    <cellStyle name="Euro 5 2 4 16 4" xfId="9287"/>
    <cellStyle name="Euro 5 2 4 17" xfId="9288"/>
    <cellStyle name="Euro 5 2 4 17 2" xfId="9289"/>
    <cellStyle name="Euro 5 2 4 17 3" xfId="9290"/>
    <cellStyle name="Euro 5 2 4 17 4" xfId="9291"/>
    <cellStyle name="Euro 5 2 4 18" xfId="9292"/>
    <cellStyle name="Euro 5 2 4 18 2" xfId="9293"/>
    <cellStyle name="Euro 5 2 4 18 3" xfId="9294"/>
    <cellStyle name="Euro 5 2 4 18 4" xfId="9295"/>
    <cellStyle name="Euro 5 2 4 19" xfId="9296"/>
    <cellStyle name="Euro 5 2 4 19 2" xfId="9297"/>
    <cellStyle name="Euro 5 2 4 19 3" xfId="9298"/>
    <cellStyle name="Euro 5 2 4 19 4" xfId="9299"/>
    <cellStyle name="Euro 5 2 4 2" xfId="9300"/>
    <cellStyle name="Euro 5 2 4 2 2" xfId="9301"/>
    <cellStyle name="Euro 5 2 4 2 2 2" xfId="9302"/>
    <cellStyle name="Euro 5 2 4 2 2 3" xfId="9303"/>
    <cellStyle name="Euro 5 2 4 2 2 4" xfId="9304"/>
    <cellStyle name="Euro 5 2 4 2 3" xfId="9305"/>
    <cellStyle name="Euro 5 2 4 2 3 2" xfId="9306"/>
    <cellStyle name="Euro 5 2 4 2 3 3" xfId="9307"/>
    <cellStyle name="Euro 5 2 4 2 3 4" xfId="9308"/>
    <cellStyle name="Euro 5 2 4 2 4" xfId="9309"/>
    <cellStyle name="Euro 5 2 4 2 4 2" xfId="9310"/>
    <cellStyle name="Euro 5 2 4 2 4 3" xfId="9311"/>
    <cellStyle name="Euro 5 2 4 2 4 4" xfId="9312"/>
    <cellStyle name="Euro 5 2 4 2 5" xfId="9313"/>
    <cellStyle name="Euro 5 2 4 2 5 2" xfId="9314"/>
    <cellStyle name="Euro 5 2 4 2 5 3" xfId="9315"/>
    <cellStyle name="Euro 5 2 4 2 5 4" xfId="9316"/>
    <cellStyle name="Euro 5 2 4 2 6" xfId="9317"/>
    <cellStyle name="Euro 5 2 4 2 6 2" xfId="9318"/>
    <cellStyle name="Euro 5 2 4 2 6 3" xfId="9319"/>
    <cellStyle name="Euro 5 2 4 2 6 4" xfId="9320"/>
    <cellStyle name="Euro 5 2 4 2 7" xfId="9321"/>
    <cellStyle name="Euro 5 2 4 2 8" xfId="9322"/>
    <cellStyle name="Euro 5 2 4 2 9" xfId="9323"/>
    <cellStyle name="Euro 5 2 4 20" xfId="9324"/>
    <cellStyle name="Euro 5 2 4 20 2" xfId="9325"/>
    <cellStyle name="Euro 5 2 4 20 3" xfId="9326"/>
    <cellStyle name="Euro 5 2 4 20 4" xfId="9327"/>
    <cellStyle name="Euro 5 2 4 21" xfId="9328"/>
    <cellStyle name="Euro 5 2 4 21 2" xfId="9329"/>
    <cellStyle name="Euro 5 2 4 21 3" xfId="9330"/>
    <cellStyle name="Euro 5 2 4 21 4" xfId="9331"/>
    <cellStyle name="Euro 5 2 4 22" xfId="9332"/>
    <cellStyle name="Euro 5 2 4 22 2" xfId="9333"/>
    <cellStyle name="Euro 5 2 4 22 3" xfId="9334"/>
    <cellStyle name="Euro 5 2 4 22 4" xfId="9335"/>
    <cellStyle name="Euro 5 2 4 23" xfId="9336"/>
    <cellStyle name="Euro 5 2 4 23 2" xfId="9337"/>
    <cellStyle name="Euro 5 2 4 23 3" xfId="9338"/>
    <cellStyle name="Euro 5 2 4 23 4" xfId="9339"/>
    <cellStyle name="Euro 5 2 4 24" xfId="9340"/>
    <cellStyle name="Euro 5 2 4 25" xfId="9341"/>
    <cellStyle name="Euro 5 2 4 26" xfId="9342"/>
    <cellStyle name="Euro 5 2 4 27" xfId="9343"/>
    <cellStyle name="Euro 5 2 4 3" xfId="9344"/>
    <cellStyle name="Euro 5 2 4 3 2" xfId="9345"/>
    <cellStyle name="Euro 5 2 4 3 3" xfId="9346"/>
    <cellStyle name="Euro 5 2 4 3 4" xfId="9347"/>
    <cellStyle name="Euro 5 2 4 4" xfId="9348"/>
    <cellStyle name="Euro 5 2 4 4 2" xfId="9349"/>
    <cellStyle name="Euro 5 2 4 4 3" xfId="9350"/>
    <cellStyle name="Euro 5 2 4 4 4" xfId="9351"/>
    <cellStyle name="Euro 5 2 4 5" xfId="9352"/>
    <cellStyle name="Euro 5 2 4 5 2" xfId="9353"/>
    <cellStyle name="Euro 5 2 4 5 3" xfId="9354"/>
    <cellStyle name="Euro 5 2 4 5 4" xfId="9355"/>
    <cellStyle name="Euro 5 2 4 6" xfId="9356"/>
    <cellStyle name="Euro 5 2 4 6 2" xfId="9357"/>
    <cellStyle name="Euro 5 2 4 6 3" xfId="9358"/>
    <cellStyle name="Euro 5 2 4 6 4" xfId="9359"/>
    <cellStyle name="Euro 5 2 4 7" xfId="9360"/>
    <cellStyle name="Euro 5 2 4 7 2" xfId="9361"/>
    <cellStyle name="Euro 5 2 4 7 3" xfId="9362"/>
    <cellStyle name="Euro 5 2 4 7 4" xfId="9363"/>
    <cellStyle name="Euro 5 2 4 8" xfId="9364"/>
    <cellStyle name="Euro 5 2 4 8 2" xfId="9365"/>
    <cellStyle name="Euro 5 2 4 8 3" xfId="9366"/>
    <cellStyle name="Euro 5 2 4 8 4" xfId="9367"/>
    <cellStyle name="Euro 5 2 4 9" xfId="9368"/>
    <cellStyle name="Euro 5 2 4 9 2" xfId="9369"/>
    <cellStyle name="Euro 5 2 4 9 3" xfId="9370"/>
    <cellStyle name="Euro 5 2 4 9 4" xfId="9371"/>
    <cellStyle name="Euro 5 2 5" xfId="9372"/>
    <cellStyle name="Euro 5 2 5 10" xfId="9373"/>
    <cellStyle name="Euro 5 2 5 10 2" xfId="9374"/>
    <cellStyle name="Euro 5 2 5 10 3" xfId="9375"/>
    <cellStyle name="Euro 5 2 5 10 4" xfId="9376"/>
    <cellStyle name="Euro 5 2 5 11" xfId="9377"/>
    <cellStyle name="Euro 5 2 5 11 2" xfId="9378"/>
    <cellStyle name="Euro 5 2 5 11 3" xfId="9379"/>
    <cellStyle name="Euro 5 2 5 11 4" xfId="9380"/>
    <cellStyle name="Euro 5 2 5 12" xfId="9381"/>
    <cellStyle name="Euro 5 2 5 12 2" xfId="9382"/>
    <cellStyle name="Euro 5 2 5 12 3" xfId="9383"/>
    <cellStyle name="Euro 5 2 5 12 4" xfId="9384"/>
    <cellStyle name="Euro 5 2 5 13" xfId="9385"/>
    <cellStyle name="Euro 5 2 5 13 2" xfId="9386"/>
    <cellStyle name="Euro 5 2 5 13 3" xfId="9387"/>
    <cellStyle name="Euro 5 2 5 13 4" xfId="9388"/>
    <cellStyle name="Euro 5 2 5 14" xfId="9389"/>
    <cellStyle name="Euro 5 2 5 14 2" xfId="9390"/>
    <cellStyle name="Euro 5 2 5 14 3" xfId="9391"/>
    <cellStyle name="Euro 5 2 5 14 4" xfId="9392"/>
    <cellStyle name="Euro 5 2 5 15" xfId="9393"/>
    <cellStyle name="Euro 5 2 5 15 2" xfId="9394"/>
    <cellStyle name="Euro 5 2 5 15 3" xfId="9395"/>
    <cellStyle name="Euro 5 2 5 15 4" xfId="9396"/>
    <cellStyle name="Euro 5 2 5 16" xfId="9397"/>
    <cellStyle name="Euro 5 2 5 16 2" xfId="9398"/>
    <cellStyle name="Euro 5 2 5 16 3" xfId="9399"/>
    <cellStyle name="Euro 5 2 5 16 4" xfId="9400"/>
    <cellStyle name="Euro 5 2 5 17" xfId="9401"/>
    <cellStyle name="Euro 5 2 5 17 2" xfId="9402"/>
    <cellStyle name="Euro 5 2 5 17 3" xfId="9403"/>
    <cellStyle name="Euro 5 2 5 17 4" xfId="9404"/>
    <cellStyle name="Euro 5 2 5 18" xfId="9405"/>
    <cellStyle name="Euro 5 2 5 18 2" xfId="9406"/>
    <cellStyle name="Euro 5 2 5 18 3" xfId="9407"/>
    <cellStyle name="Euro 5 2 5 18 4" xfId="9408"/>
    <cellStyle name="Euro 5 2 5 19" xfId="9409"/>
    <cellStyle name="Euro 5 2 5 19 2" xfId="9410"/>
    <cellStyle name="Euro 5 2 5 19 3" xfId="9411"/>
    <cellStyle name="Euro 5 2 5 19 4" xfId="9412"/>
    <cellStyle name="Euro 5 2 5 2" xfId="9413"/>
    <cellStyle name="Euro 5 2 5 2 2" xfId="9414"/>
    <cellStyle name="Euro 5 2 5 2 2 2" xfId="9415"/>
    <cellStyle name="Euro 5 2 5 2 2 3" xfId="9416"/>
    <cellStyle name="Euro 5 2 5 2 2 4" xfId="9417"/>
    <cellStyle name="Euro 5 2 5 2 3" xfId="9418"/>
    <cellStyle name="Euro 5 2 5 2 3 2" xfId="9419"/>
    <cellStyle name="Euro 5 2 5 2 3 3" xfId="9420"/>
    <cellStyle name="Euro 5 2 5 2 3 4" xfId="9421"/>
    <cellStyle name="Euro 5 2 5 2 4" xfId="9422"/>
    <cellStyle name="Euro 5 2 5 2 4 2" xfId="9423"/>
    <cellStyle name="Euro 5 2 5 2 4 3" xfId="9424"/>
    <cellStyle name="Euro 5 2 5 2 4 4" xfId="9425"/>
    <cellStyle name="Euro 5 2 5 2 5" xfId="9426"/>
    <cellStyle name="Euro 5 2 5 2 5 2" xfId="9427"/>
    <cellStyle name="Euro 5 2 5 2 5 3" xfId="9428"/>
    <cellStyle name="Euro 5 2 5 2 5 4" xfId="9429"/>
    <cellStyle name="Euro 5 2 5 2 6" xfId="9430"/>
    <cellStyle name="Euro 5 2 5 2 6 2" xfId="9431"/>
    <cellStyle name="Euro 5 2 5 2 6 3" xfId="9432"/>
    <cellStyle name="Euro 5 2 5 2 6 4" xfId="9433"/>
    <cellStyle name="Euro 5 2 5 2 7" xfId="9434"/>
    <cellStyle name="Euro 5 2 5 2 8" xfId="9435"/>
    <cellStyle name="Euro 5 2 5 2 9" xfId="9436"/>
    <cellStyle name="Euro 5 2 5 20" xfId="9437"/>
    <cellStyle name="Euro 5 2 5 20 2" xfId="9438"/>
    <cellStyle name="Euro 5 2 5 20 3" xfId="9439"/>
    <cellStyle name="Euro 5 2 5 20 4" xfId="9440"/>
    <cellStyle name="Euro 5 2 5 21" xfId="9441"/>
    <cellStyle name="Euro 5 2 5 21 2" xfId="9442"/>
    <cellStyle name="Euro 5 2 5 21 3" xfId="9443"/>
    <cellStyle name="Euro 5 2 5 21 4" xfId="9444"/>
    <cellStyle name="Euro 5 2 5 22" xfId="9445"/>
    <cellStyle name="Euro 5 2 5 22 2" xfId="9446"/>
    <cellStyle name="Euro 5 2 5 22 3" xfId="9447"/>
    <cellStyle name="Euro 5 2 5 22 4" xfId="9448"/>
    <cellStyle name="Euro 5 2 5 23" xfId="9449"/>
    <cellStyle name="Euro 5 2 5 23 2" xfId="9450"/>
    <cellStyle name="Euro 5 2 5 23 3" xfId="9451"/>
    <cellStyle name="Euro 5 2 5 23 4" xfId="9452"/>
    <cellStyle name="Euro 5 2 5 24" xfId="9453"/>
    <cellStyle name="Euro 5 2 5 25" xfId="9454"/>
    <cellStyle name="Euro 5 2 5 26" xfId="9455"/>
    <cellStyle name="Euro 5 2 5 27" xfId="9456"/>
    <cellStyle name="Euro 5 2 5 3" xfId="9457"/>
    <cellStyle name="Euro 5 2 5 3 2" xfId="9458"/>
    <cellStyle name="Euro 5 2 5 3 3" xfId="9459"/>
    <cellStyle name="Euro 5 2 5 3 4" xfId="9460"/>
    <cellStyle name="Euro 5 2 5 4" xfId="9461"/>
    <cellStyle name="Euro 5 2 5 4 2" xfId="9462"/>
    <cellStyle name="Euro 5 2 5 4 3" xfId="9463"/>
    <cellStyle name="Euro 5 2 5 4 4" xfId="9464"/>
    <cellStyle name="Euro 5 2 5 5" xfId="9465"/>
    <cellStyle name="Euro 5 2 5 5 2" xfId="9466"/>
    <cellStyle name="Euro 5 2 5 5 3" xfId="9467"/>
    <cellStyle name="Euro 5 2 5 5 4" xfId="9468"/>
    <cellStyle name="Euro 5 2 5 6" xfId="9469"/>
    <cellStyle name="Euro 5 2 5 6 2" xfId="9470"/>
    <cellStyle name="Euro 5 2 5 6 3" xfId="9471"/>
    <cellStyle name="Euro 5 2 5 6 4" xfId="9472"/>
    <cellStyle name="Euro 5 2 5 7" xfId="9473"/>
    <cellStyle name="Euro 5 2 5 7 2" xfId="9474"/>
    <cellStyle name="Euro 5 2 5 7 3" xfId="9475"/>
    <cellStyle name="Euro 5 2 5 7 4" xfId="9476"/>
    <cellStyle name="Euro 5 2 5 8" xfId="9477"/>
    <cellStyle name="Euro 5 2 5 8 2" xfId="9478"/>
    <cellStyle name="Euro 5 2 5 8 3" xfId="9479"/>
    <cellStyle name="Euro 5 2 5 8 4" xfId="9480"/>
    <cellStyle name="Euro 5 2 5 9" xfId="9481"/>
    <cellStyle name="Euro 5 2 5 9 2" xfId="9482"/>
    <cellStyle name="Euro 5 2 5 9 3" xfId="9483"/>
    <cellStyle name="Euro 5 2 5 9 4" xfId="9484"/>
    <cellStyle name="Euro 5 2 6" xfId="9485"/>
    <cellStyle name="Euro 5 2 6 2" xfId="9486"/>
    <cellStyle name="Euro 5 2 6 2 2" xfId="9487"/>
    <cellStyle name="Euro 5 2 6 2 3" xfId="9488"/>
    <cellStyle name="Euro 5 2 6 2 4" xfId="9489"/>
    <cellStyle name="Euro 5 2 6 3" xfId="9490"/>
    <cellStyle name="Euro 5 2 6 3 2" xfId="9491"/>
    <cellStyle name="Euro 5 2 6 3 3" xfId="9492"/>
    <cellStyle name="Euro 5 2 6 3 4" xfId="9493"/>
    <cellStyle name="Euro 5 2 6 4" xfId="9494"/>
    <cellStyle name="Euro 5 2 6 4 2" xfId="9495"/>
    <cellStyle name="Euro 5 2 6 4 3" xfId="9496"/>
    <cellStyle name="Euro 5 2 6 4 4" xfId="9497"/>
    <cellStyle name="Euro 5 2 6 5" xfId="9498"/>
    <cellStyle name="Euro 5 2 6 5 2" xfId="9499"/>
    <cellStyle name="Euro 5 2 6 5 3" xfId="9500"/>
    <cellStyle name="Euro 5 2 6 5 4" xfId="9501"/>
    <cellStyle name="Euro 5 2 6 6" xfId="9502"/>
    <cellStyle name="Euro 5 2 6 6 2" xfId="9503"/>
    <cellStyle name="Euro 5 2 6 6 3" xfId="9504"/>
    <cellStyle name="Euro 5 2 6 6 4" xfId="9505"/>
    <cellStyle name="Euro 5 2 6 7" xfId="9506"/>
    <cellStyle name="Euro 5 2 6 8" xfId="9507"/>
    <cellStyle name="Euro 5 2 6 9" xfId="9508"/>
    <cellStyle name="Euro 5 2 7" xfId="9509"/>
    <cellStyle name="Euro 5 2 7 2" xfId="9510"/>
    <cellStyle name="Euro 5 2 7 3" xfId="9511"/>
    <cellStyle name="Euro 5 2 7 4" xfId="9512"/>
    <cellStyle name="Euro 5 2 8" xfId="9513"/>
    <cellStyle name="Euro 5 2 8 2" xfId="9514"/>
    <cellStyle name="Euro 5 2 8 3" xfId="9515"/>
    <cellStyle name="Euro 5 2 8 4" xfId="9516"/>
    <cellStyle name="Euro 5 2 9" xfId="9517"/>
    <cellStyle name="Euro 5 2 9 2" xfId="9518"/>
    <cellStyle name="Euro 5 2 9 3" xfId="9519"/>
    <cellStyle name="Euro 5 2 9 4" xfId="9520"/>
    <cellStyle name="Euro 5 20" xfId="9521"/>
    <cellStyle name="Euro 5 20 2" xfId="9522"/>
    <cellStyle name="Euro 5 20 3" xfId="9523"/>
    <cellStyle name="Euro 5 20 4" xfId="9524"/>
    <cellStyle name="Euro 5 21" xfId="9525"/>
    <cellStyle name="Euro 5 21 2" xfId="9526"/>
    <cellStyle name="Euro 5 21 3" xfId="9527"/>
    <cellStyle name="Euro 5 21 4" xfId="9528"/>
    <cellStyle name="Euro 5 22" xfId="9529"/>
    <cellStyle name="Euro 5 22 2" xfId="9530"/>
    <cellStyle name="Euro 5 22 3" xfId="9531"/>
    <cellStyle name="Euro 5 22 4" xfId="9532"/>
    <cellStyle name="Euro 5 23" xfId="9533"/>
    <cellStyle name="Euro 5 23 2" xfId="9534"/>
    <cellStyle name="Euro 5 23 3" xfId="9535"/>
    <cellStyle name="Euro 5 23 4" xfId="9536"/>
    <cellStyle name="Euro 5 24" xfId="9537"/>
    <cellStyle name="Euro 5 24 2" xfId="9538"/>
    <cellStyle name="Euro 5 24 3" xfId="9539"/>
    <cellStyle name="Euro 5 24 4" xfId="9540"/>
    <cellStyle name="Euro 5 25" xfId="9541"/>
    <cellStyle name="Euro 5 25 2" xfId="9542"/>
    <cellStyle name="Euro 5 25 3" xfId="9543"/>
    <cellStyle name="Euro 5 25 4" xfId="9544"/>
    <cellStyle name="Euro 5 26" xfId="9545"/>
    <cellStyle name="Euro 5 26 2" xfId="9546"/>
    <cellStyle name="Euro 5 26 3" xfId="9547"/>
    <cellStyle name="Euro 5 26 4" xfId="9548"/>
    <cellStyle name="Euro 5 27" xfId="9549"/>
    <cellStyle name="Euro 5 27 2" xfId="9550"/>
    <cellStyle name="Euro 5 27 3" xfId="9551"/>
    <cellStyle name="Euro 5 27 4" xfId="9552"/>
    <cellStyle name="Euro 5 28" xfId="9553"/>
    <cellStyle name="Euro 5 28 2" xfId="9554"/>
    <cellStyle name="Euro 5 28 3" xfId="9555"/>
    <cellStyle name="Euro 5 28 4" xfId="9556"/>
    <cellStyle name="Euro 5 29" xfId="9557"/>
    <cellStyle name="Euro 5 3" xfId="9558"/>
    <cellStyle name="Euro 5 3 10" xfId="9559"/>
    <cellStyle name="Euro 5 3 10 2" xfId="9560"/>
    <cellStyle name="Euro 5 3 10 3" xfId="9561"/>
    <cellStyle name="Euro 5 3 10 4" xfId="9562"/>
    <cellStyle name="Euro 5 3 11" xfId="9563"/>
    <cellStyle name="Euro 5 3 11 2" xfId="9564"/>
    <cellStyle name="Euro 5 3 11 3" xfId="9565"/>
    <cellStyle name="Euro 5 3 11 4" xfId="9566"/>
    <cellStyle name="Euro 5 3 12" xfId="9567"/>
    <cellStyle name="Euro 5 3 12 2" xfId="9568"/>
    <cellStyle name="Euro 5 3 12 3" xfId="9569"/>
    <cellStyle name="Euro 5 3 12 4" xfId="9570"/>
    <cellStyle name="Euro 5 3 13" xfId="9571"/>
    <cellStyle name="Euro 5 3 13 2" xfId="9572"/>
    <cellStyle name="Euro 5 3 13 3" xfId="9573"/>
    <cellStyle name="Euro 5 3 13 4" xfId="9574"/>
    <cellStyle name="Euro 5 3 14" xfId="9575"/>
    <cellStyle name="Euro 5 3 14 2" xfId="9576"/>
    <cellStyle name="Euro 5 3 14 3" xfId="9577"/>
    <cellStyle name="Euro 5 3 14 4" xfId="9578"/>
    <cellStyle name="Euro 5 3 15" xfId="9579"/>
    <cellStyle name="Euro 5 3 15 2" xfId="9580"/>
    <cellStyle name="Euro 5 3 15 3" xfId="9581"/>
    <cellStyle name="Euro 5 3 15 4" xfId="9582"/>
    <cellStyle name="Euro 5 3 16" xfId="9583"/>
    <cellStyle name="Euro 5 3 16 2" xfId="9584"/>
    <cellStyle name="Euro 5 3 16 3" xfId="9585"/>
    <cellStyle name="Euro 5 3 16 4" xfId="9586"/>
    <cellStyle name="Euro 5 3 17" xfId="9587"/>
    <cellStyle name="Euro 5 3 17 2" xfId="9588"/>
    <cellStyle name="Euro 5 3 17 3" xfId="9589"/>
    <cellStyle name="Euro 5 3 17 4" xfId="9590"/>
    <cellStyle name="Euro 5 3 18" xfId="9591"/>
    <cellStyle name="Euro 5 3 18 2" xfId="9592"/>
    <cellStyle name="Euro 5 3 18 3" xfId="9593"/>
    <cellStyle name="Euro 5 3 18 4" xfId="9594"/>
    <cellStyle name="Euro 5 3 19" xfId="9595"/>
    <cellStyle name="Euro 5 3 19 2" xfId="9596"/>
    <cellStyle name="Euro 5 3 19 3" xfId="9597"/>
    <cellStyle name="Euro 5 3 19 4" xfId="9598"/>
    <cellStyle name="Euro 5 3 2" xfId="9599"/>
    <cellStyle name="Euro 5 3 2 2" xfId="9600"/>
    <cellStyle name="Euro 5 3 2 2 2" xfId="9601"/>
    <cellStyle name="Euro 5 3 2 2 3" xfId="9602"/>
    <cellStyle name="Euro 5 3 2 2 4" xfId="9603"/>
    <cellStyle name="Euro 5 3 2 3" xfId="9604"/>
    <cellStyle name="Euro 5 3 2 3 2" xfId="9605"/>
    <cellStyle name="Euro 5 3 2 3 3" xfId="9606"/>
    <cellStyle name="Euro 5 3 2 3 4" xfId="9607"/>
    <cellStyle name="Euro 5 3 2 4" xfId="9608"/>
    <cellStyle name="Euro 5 3 2 4 2" xfId="9609"/>
    <cellStyle name="Euro 5 3 2 4 3" xfId="9610"/>
    <cellStyle name="Euro 5 3 2 4 4" xfId="9611"/>
    <cellStyle name="Euro 5 3 2 5" xfId="9612"/>
    <cellStyle name="Euro 5 3 2 5 2" xfId="9613"/>
    <cellStyle name="Euro 5 3 2 5 3" xfId="9614"/>
    <cellStyle name="Euro 5 3 2 5 4" xfId="9615"/>
    <cellStyle name="Euro 5 3 2 6" xfId="9616"/>
    <cellStyle name="Euro 5 3 2 6 2" xfId="9617"/>
    <cellStyle name="Euro 5 3 2 6 3" xfId="9618"/>
    <cellStyle name="Euro 5 3 2 6 4" xfId="9619"/>
    <cellStyle name="Euro 5 3 2 7" xfId="9620"/>
    <cellStyle name="Euro 5 3 2 8" xfId="9621"/>
    <cellStyle name="Euro 5 3 2 9" xfId="9622"/>
    <cellStyle name="Euro 5 3 20" xfId="9623"/>
    <cellStyle name="Euro 5 3 20 2" xfId="9624"/>
    <cellStyle name="Euro 5 3 20 3" xfId="9625"/>
    <cellStyle name="Euro 5 3 20 4" xfId="9626"/>
    <cellStyle name="Euro 5 3 21" xfId="9627"/>
    <cellStyle name="Euro 5 3 21 2" xfId="9628"/>
    <cellStyle name="Euro 5 3 21 3" xfId="9629"/>
    <cellStyle name="Euro 5 3 21 4" xfId="9630"/>
    <cellStyle name="Euro 5 3 22" xfId="9631"/>
    <cellStyle name="Euro 5 3 22 2" xfId="9632"/>
    <cellStyle name="Euro 5 3 22 3" xfId="9633"/>
    <cellStyle name="Euro 5 3 22 4" xfId="9634"/>
    <cellStyle name="Euro 5 3 23" xfId="9635"/>
    <cellStyle name="Euro 5 3 23 2" xfId="9636"/>
    <cellStyle name="Euro 5 3 23 3" xfId="9637"/>
    <cellStyle name="Euro 5 3 23 4" xfId="9638"/>
    <cellStyle name="Euro 5 3 24" xfId="9639"/>
    <cellStyle name="Euro 5 3 25" xfId="9640"/>
    <cellStyle name="Euro 5 3 26" xfId="9641"/>
    <cellStyle name="Euro 5 3 27" xfId="9642"/>
    <cellStyle name="Euro 5 3 3" xfId="9643"/>
    <cellStyle name="Euro 5 3 3 2" xfId="9644"/>
    <cellStyle name="Euro 5 3 3 3" xfId="9645"/>
    <cellStyle name="Euro 5 3 3 4" xfId="9646"/>
    <cellStyle name="Euro 5 3 4" xfId="9647"/>
    <cellStyle name="Euro 5 3 4 2" xfId="9648"/>
    <cellStyle name="Euro 5 3 4 3" xfId="9649"/>
    <cellStyle name="Euro 5 3 4 4" xfId="9650"/>
    <cellStyle name="Euro 5 3 5" xfId="9651"/>
    <cellStyle name="Euro 5 3 5 2" xfId="9652"/>
    <cellStyle name="Euro 5 3 5 3" xfId="9653"/>
    <cellStyle name="Euro 5 3 5 4" xfId="9654"/>
    <cellStyle name="Euro 5 3 6" xfId="9655"/>
    <cellStyle name="Euro 5 3 6 2" xfId="9656"/>
    <cellStyle name="Euro 5 3 6 3" xfId="9657"/>
    <cellStyle name="Euro 5 3 6 4" xfId="9658"/>
    <cellStyle name="Euro 5 3 7" xfId="9659"/>
    <cellStyle name="Euro 5 3 7 2" xfId="9660"/>
    <cellStyle name="Euro 5 3 7 3" xfId="9661"/>
    <cellStyle name="Euro 5 3 7 4" xfId="9662"/>
    <cellStyle name="Euro 5 3 8" xfId="9663"/>
    <cellStyle name="Euro 5 3 8 2" xfId="9664"/>
    <cellStyle name="Euro 5 3 8 3" xfId="9665"/>
    <cellStyle name="Euro 5 3 8 4" xfId="9666"/>
    <cellStyle name="Euro 5 3 9" xfId="9667"/>
    <cellStyle name="Euro 5 3 9 2" xfId="9668"/>
    <cellStyle name="Euro 5 3 9 3" xfId="9669"/>
    <cellStyle name="Euro 5 3 9 4" xfId="9670"/>
    <cellStyle name="Euro 5 30" xfId="9671"/>
    <cellStyle name="Euro 5 31" xfId="9672"/>
    <cellStyle name="Euro 5 32" xfId="9673"/>
    <cellStyle name="Euro 5 4" xfId="9674"/>
    <cellStyle name="Euro 5 4 2" xfId="9675"/>
    <cellStyle name="Euro 5 4 3" xfId="9676"/>
    <cellStyle name="Euro 5 4 4" xfId="9677"/>
    <cellStyle name="Euro 5 5" xfId="9678"/>
    <cellStyle name="Euro 5 5 2" xfId="9679"/>
    <cellStyle name="Euro 5 5 3" xfId="9680"/>
    <cellStyle name="Euro 5 5 4" xfId="9681"/>
    <cellStyle name="Euro 5 6" xfId="9682"/>
    <cellStyle name="Euro 5 6 2" xfId="9683"/>
    <cellStyle name="Euro 5 6 3" xfId="9684"/>
    <cellStyle name="Euro 5 6 4" xfId="9685"/>
    <cellStyle name="Euro 5 7" xfId="9686"/>
    <cellStyle name="Euro 5 7 2" xfId="9687"/>
    <cellStyle name="Euro 5 7 3" xfId="9688"/>
    <cellStyle name="Euro 5 7 4" xfId="9689"/>
    <cellStyle name="Euro 5 8" xfId="9690"/>
    <cellStyle name="Euro 5 8 2" xfId="9691"/>
    <cellStyle name="Euro 5 8 3" xfId="9692"/>
    <cellStyle name="Euro 5 8 4" xfId="9693"/>
    <cellStyle name="Euro 5 9" xfId="9694"/>
    <cellStyle name="Euro 5 9 2" xfId="9695"/>
    <cellStyle name="Euro 5 9 3" xfId="9696"/>
    <cellStyle name="Euro 5 9 4" xfId="9697"/>
    <cellStyle name="Euro 6" xfId="9698"/>
    <cellStyle name="Euro 6 10" xfId="9699"/>
    <cellStyle name="Euro 6 10 2" xfId="9700"/>
    <cellStyle name="Euro 6 10 3" xfId="9701"/>
    <cellStyle name="Euro 6 10 4" xfId="9702"/>
    <cellStyle name="Euro 6 11" xfId="9703"/>
    <cellStyle name="Euro 6 11 2" xfId="9704"/>
    <cellStyle name="Euro 6 11 3" xfId="9705"/>
    <cellStyle name="Euro 6 11 4" xfId="9706"/>
    <cellStyle name="Euro 6 12" xfId="9707"/>
    <cellStyle name="Euro 6 12 2" xfId="9708"/>
    <cellStyle name="Euro 6 12 3" xfId="9709"/>
    <cellStyle name="Euro 6 12 4" xfId="9710"/>
    <cellStyle name="Euro 6 13" xfId="9711"/>
    <cellStyle name="Euro 6 13 2" xfId="9712"/>
    <cellStyle name="Euro 6 13 3" xfId="9713"/>
    <cellStyle name="Euro 6 13 4" xfId="9714"/>
    <cellStyle name="Euro 6 14" xfId="9715"/>
    <cellStyle name="Euro 6 14 2" xfId="9716"/>
    <cellStyle name="Euro 6 14 3" xfId="9717"/>
    <cellStyle name="Euro 6 14 4" xfId="9718"/>
    <cellStyle name="Euro 6 15" xfId="9719"/>
    <cellStyle name="Euro 6 15 2" xfId="9720"/>
    <cellStyle name="Euro 6 15 3" xfId="9721"/>
    <cellStyle name="Euro 6 15 4" xfId="9722"/>
    <cellStyle name="Euro 6 16" xfId="9723"/>
    <cellStyle name="Euro 6 16 2" xfId="9724"/>
    <cellStyle name="Euro 6 16 3" xfId="9725"/>
    <cellStyle name="Euro 6 16 4" xfId="9726"/>
    <cellStyle name="Euro 6 17" xfId="9727"/>
    <cellStyle name="Euro 6 17 2" xfId="9728"/>
    <cellStyle name="Euro 6 17 3" xfId="9729"/>
    <cellStyle name="Euro 6 17 4" xfId="9730"/>
    <cellStyle name="Euro 6 18" xfId="9731"/>
    <cellStyle name="Euro 6 18 2" xfId="9732"/>
    <cellStyle name="Euro 6 18 3" xfId="9733"/>
    <cellStyle name="Euro 6 18 4" xfId="9734"/>
    <cellStyle name="Euro 6 19" xfId="9735"/>
    <cellStyle name="Euro 6 19 2" xfId="9736"/>
    <cellStyle name="Euro 6 19 3" xfId="9737"/>
    <cellStyle name="Euro 6 19 4" xfId="9738"/>
    <cellStyle name="Euro 6 2" xfId="9739"/>
    <cellStyle name="Euro 6 2 10" xfId="9740"/>
    <cellStyle name="Euro 6 2 10 2" xfId="9741"/>
    <cellStyle name="Euro 6 2 10 3" xfId="9742"/>
    <cellStyle name="Euro 6 2 10 4" xfId="9743"/>
    <cellStyle name="Euro 6 2 11" xfId="9744"/>
    <cellStyle name="Euro 6 2 11 2" xfId="9745"/>
    <cellStyle name="Euro 6 2 11 3" xfId="9746"/>
    <cellStyle name="Euro 6 2 11 4" xfId="9747"/>
    <cellStyle name="Euro 6 2 12" xfId="9748"/>
    <cellStyle name="Euro 6 2 12 2" xfId="9749"/>
    <cellStyle name="Euro 6 2 12 3" xfId="9750"/>
    <cellStyle name="Euro 6 2 12 4" xfId="9751"/>
    <cellStyle name="Euro 6 2 13" xfId="9752"/>
    <cellStyle name="Euro 6 2 13 2" xfId="9753"/>
    <cellStyle name="Euro 6 2 13 3" xfId="9754"/>
    <cellStyle name="Euro 6 2 13 4" xfId="9755"/>
    <cellStyle name="Euro 6 2 14" xfId="9756"/>
    <cellStyle name="Euro 6 2 14 2" xfId="9757"/>
    <cellStyle name="Euro 6 2 14 3" xfId="9758"/>
    <cellStyle name="Euro 6 2 14 4" xfId="9759"/>
    <cellStyle name="Euro 6 2 15" xfId="9760"/>
    <cellStyle name="Euro 6 2 15 2" xfId="9761"/>
    <cellStyle name="Euro 6 2 15 3" xfId="9762"/>
    <cellStyle name="Euro 6 2 15 4" xfId="9763"/>
    <cellStyle name="Euro 6 2 16" xfId="9764"/>
    <cellStyle name="Euro 6 2 16 2" xfId="9765"/>
    <cellStyle name="Euro 6 2 16 3" xfId="9766"/>
    <cellStyle name="Euro 6 2 16 4" xfId="9767"/>
    <cellStyle name="Euro 6 2 17" xfId="9768"/>
    <cellStyle name="Euro 6 2 17 2" xfId="9769"/>
    <cellStyle name="Euro 6 2 17 3" xfId="9770"/>
    <cellStyle name="Euro 6 2 17 4" xfId="9771"/>
    <cellStyle name="Euro 6 2 18" xfId="9772"/>
    <cellStyle name="Euro 6 2 18 2" xfId="9773"/>
    <cellStyle name="Euro 6 2 18 3" xfId="9774"/>
    <cellStyle name="Euro 6 2 18 4" xfId="9775"/>
    <cellStyle name="Euro 6 2 19" xfId="9776"/>
    <cellStyle name="Euro 6 2 19 2" xfId="9777"/>
    <cellStyle name="Euro 6 2 19 3" xfId="9778"/>
    <cellStyle name="Euro 6 2 19 4" xfId="9779"/>
    <cellStyle name="Euro 6 2 2" xfId="9780"/>
    <cellStyle name="Euro 6 2 2 10" xfId="9781"/>
    <cellStyle name="Euro 6 2 2 2" xfId="9782"/>
    <cellStyle name="Euro 6 2 2 2 10" xfId="9783"/>
    <cellStyle name="Euro 6 2 2 2 10 2" xfId="9784"/>
    <cellStyle name="Euro 6 2 2 2 10 3" xfId="9785"/>
    <cellStyle name="Euro 6 2 2 2 10 4" xfId="9786"/>
    <cellStyle name="Euro 6 2 2 2 11" xfId="9787"/>
    <cellStyle name="Euro 6 2 2 2 11 2" xfId="9788"/>
    <cellStyle name="Euro 6 2 2 2 11 3" xfId="9789"/>
    <cellStyle name="Euro 6 2 2 2 11 4" xfId="9790"/>
    <cellStyle name="Euro 6 2 2 2 12" xfId="9791"/>
    <cellStyle name="Euro 6 2 2 2 13" xfId="9792"/>
    <cellStyle name="Euro 6 2 2 2 14" xfId="9793"/>
    <cellStyle name="Euro 6 2 2 2 15" xfId="9794"/>
    <cellStyle name="Euro 6 2 2 2 2" xfId="9795"/>
    <cellStyle name="Euro 6 2 2 2 2 2" xfId="9796"/>
    <cellStyle name="Euro 6 2 2 2 2 2 2" xfId="9797"/>
    <cellStyle name="Euro 6 2 2 2 2 2 3" xfId="9798"/>
    <cellStyle name="Euro 6 2 2 2 2 2 4" xfId="9799"/>
    <cellStyle name="Euro 6 2 2 2 2 3" xfId="9800"/>
    <cellStyle name="Euro 6 2 2 2 2 3 2" xfId="9801"/>
    <cellStyle name="Euro 6 2 2 2 2 3 3" xfId="9802"/>
    <cellStyle name="Euro 6 2 2 2 2 3 4" xfId="9803"/>
    <cellStyle name="Euro 6 2 2 2 2 4" xfId="9804"/>
    <cellStyle name="Euro 6 2 2 2 2 4 2" xfId="9805"/>
    <cellStyle name="Euro 6 2 2 2 2 4 3" xfId="9806"/>
    <cellStyle name="Euro 6 2 2 2 2 4 4" xfId="9807"/>
    <cellStyle name="Euro 6 2 2 2 2 5" xfId="9808"/>
    <cellStyle name="Euro 6 2 2 2 2 5 2" xfId="9809"/>
    <cellStyle name="Euro 6 2 2 2 2 5 3" xfId="9810"/>
    <cellStyle name="Euro 6 2 2 2 2 5 4" xfId="9811"/>
    <cellStyle name="Euro 6 2 2 2 2 6" xfId="9812"/>
    <cellStyle name="Euro 6 2 2 2 2 7" xfId="9813"/>
    <cellStyle name="Euro 6 2 2 2 2 8" xfId="9814"/>
    <cellStyle name="Euro 6 2 2 2 3" xfId="9815"/>
    <cellStyle name="Euro 6 2 2 2 3 2" xfId="9816"/>
    <cellStyle name="Euro 6 2 2 2 3 3" xfId="9817"/>
    <cellStyle name="Euro 6 2 2 2 3 4" xfId="9818"/>
    <cellStyle name="Euro 6 2 2 2 4" xfId="9819"/>
    <cellStyle name="Euro 6 2 2 2 4 2" xfId="9820"/>
    <cellStyle name="Euro 6 2 2 2 4 3" xfId="9821"/>
    <cellStyle name="Euro 6 2 2 2 4 4" xfId="9822"/>
    <cellStyle name="Euro 6 2 2 2 5" xfId="9823"/>
    <cellStyle name="Euro 6 2 2 2 5 2" xfId="9824"/>
    <cellStyle name="Euro 6 2 2 2 5 3" xfId="9825"/>
    <cellStyle name="Euro 6 2 2 2 5 4" xfId="9826"/>
    <cellStyle name="Euro 6 2 2 2 6" xfId="9827"/>
    <cellStyle name="Euro 6 2 2 2 6 2" xfId="9828"/>
    <cellStyle name="Euro 6 2 2 2 6 3" xfId="9829"/>
    <cellStyle name="Euro 6 2 2 2 6 4" xfId="9830"/>
    <cellStyle name="Euro 6 2 2 2 7" xfId="9831"/>
    <cellStyle name="Euro 6 2 2 2 7 2" xfId="9832"/>
    <cellStyle name="Euro 6 2 2 2 7 3" xfId="9833"/>
    <cellStyle name="Euro 6 2 2 2 7 4" xfId="9834"/>
    <cellStyle name="Euro 6 2 2 2 8" xfId="9835"/>
    <cellStyle name="Euro 6 2 2 2 8 2" xfId="9836"/>
    <cellStyle name="Euro 6 2 2 2 8 3" xfId="9837"/>
    <cellStyle name="Euro 6 2 2 2 8 4" xfId="9838"/>
    <cellStyle name="Euro 6 2 2 2 9" xfId="9839"/>
    <cellStyle name="Euro 6 2 2 2 9 2" xfId="9840"/>
    <cellStyle name="Euro 6 2 2 2 9 3" xfId="9841"/>
    <cellStyle name="Euro 6 2 2 2 9 4" xfId="9842"/>
    <cellStyle name="Euro 6 2 2 3" xfId="9843"/>
    <cellStyle name="Euro 6 2 2 3 2" xfId="9844"/>
    <cellStyle name="Euro 6 2 2 3 3" xfId="9845"/>
    <cellStyle name="Euro 6 2 2 3 4" xfId="9846"/>
    <cellStyle name="Euro 6 2 2 4" xfId="9847"/>
    <cellStyle name="Euro 6 2 2 4 2" xfId="9848"/>
    <cellStyle name="Euro 6 2 2 4 3" xfId="9849"/>
    <cellStyle name="Euro 6 2 2 4 4" xfId="9850"/>
    <cellStyle name="Euro 6 2 2 5" xfId="9851"/>
    <cellStyle name="Euro 6 2 2 5 2" xfId="9852"/>
    <cellStyle name="Euro 6 2 2 5 3" xfId="9853"/>
    <cellStyle name="Euro 6 2 2 5 4" xfId="9854"/>
    <cellStyle name="Euro 6 2 2 6" xfId="9855"/>
    <cellStyle name="Euro 6 2 2 6 2" xfId="9856"/>
    <cellStyle name="Euro 6 2 2 6 3" xfId="9857"/>
    <cellStyle name="Euro 6 2 2 6 4" xfId="9858"/>
    <cellStyle name="Euro 6 2 2 7" xfId="9859"/>
    <cellStyle name="Euro 6 2 2 7 2" xfId="9860"/>
    <cellStyle name="Euro 6 2 2 7 3" xfId="9861"/>
    <cellStyle name="Euro 6 2 2 7 4" xfId="9862"/>
    <cellStyle name="Euro 6 2 2 8" xfId="9863"/>
    <cellStyle name="Euro 6 2 2 9" xfId="9864"/>
    <cellStyle name="Euro 6 2 20" xfId="9865"/>
    <cellStyle name="Euro 6 2 20 2" xfId="9866"/>
    <cellStyle name="Euro 6 2 20 3" xfId="9867"/>
    <cellStyle name="Euro 6 2 20 4" xfId="9868"/>
    <cellStyle name="Euro 6 2 21" xfId="9869"/>
    <cellStyle name="Euro 6 2 21 2" xfId="9870"/>
    <cellStyle name="Euro 6 2 21 3" xfId="9871"/>
    <cellStyle name="Euro 6 2 21 4" xfId="9872"/>
    <cellStyle name="Euro 6 2 22" xfId="9873"/>
    <cellStyle name="Euro 6 2 22 2" xfId="9874"/>
    <cellStyle name="Euro 6 2 22 3" xfId="9875"/>
    <cellStyle name="Euro 6 2 22 4" xfId="9876"/>
    <cellStyle name="Euro 6 2 23" xfId="9877"/>
    <cellStyle name="Euro 6 2 23 2" xfId="9878"/>
    <cellStyle name="Euro 6 2 23 3" xfId="9879"/>
    <cellStyle name="Euro 6 2 23 4" xfId="9880"/>
    <cellStyle name="Euro 6 2 24" xfId="9881"/>
    <cellStyle name="Euro 6 2 24 2" xfId="9882"/>
    <cellStyle name="Euro 6 2 24 3" xfId="9883"/>
    <cellStyle name="Euro 6 2 24 4" xfId="9884"/>
    <cellStyle name="Euro 6 2 25" xfId="9885"/>
    <cellStyle name="Euro 6 2 25 2" xfId="9886"/>
    <cellStyle name="Euro 6 2 25 3" xfId="9887"/>
    <cellStyle name="Euro 6 2 25 4" xfId="9888"/>
    <cellStyle name="Euro 6 2 26" xfId="9889"/>
    <cellStyle name="Euro 6 2 26 2" xfId="9890"/>
    <cellStyle name="Euro 6 2 26 3" xfId="9891"/>
    <cellStyle name="Euro 6 2 26 4" xfId="9892"/>
    <cellStyle name="Euro 6 2 27" xfId="9893"/>
    <cellStyle name="Euro 6 2 27 2" xfId="9894"/>
    <cellStyle name="Euro 6 2 27 3" xfId="9895"/>
    <cellStyle name="Euro 6 2 27 4" xfId="9896"/>
    <cellStyle name="Euro 6 2 28" xfId="9897"/>
    <cellStyle name="Euro 6 2 29" xfId="9898"/>
    <cellStyle name="Euro 6 2 3" xfId="9899"/>
    <cellStyle name="Euro 6 2 3 10" xfId="9900"/>
    <cellStyle name="Euro 6 2 3 10 2" xfId="9901"/>
    <cellStyle name="Euro 6 2 3 10 3" xfId="9902"/>
    <cellStyle name="Euro 6 2 3 10 4" xfId="9903"/>
    <cellStyle name="Euro 6 2 3 11" xfId="9904"/>
    <cellStyle name="Euro 6 2 3 11 2" xfId="9905"/>
    <cellStyle name="Euro 6 2 3 11 3" xfId="9906"/>
    <cellStyle name="Euro 6 2 3 11 4" xfId="9907"/>
    <cellStyle name="Euro 6 2 3 12" xfId="9908"/>
    <cellStyle name="Euro 6 2 3 12 2" xfId="9909"/>
    <cellStyle name="Euro 6 2 3 12 3" xfId="9910"/>
    <cellStyle name="Euro 6 2 3 12 4" xfId="9911"/>
    <cellStyle name="Euro 6 2 3 13" xfId="9912"/>
    <cellStyle name="Euro 6 2 3 13 2" xfId="9913"/>
    <cellStyle name="Euro 6 2 3 13 3" xfId="9914"/>
    <cellStyle name="Euro 6 2 3 13 4" xfId="9915"/>
    <cellStyle name="Euro 6 2 3 14" xfId="9916"/>
    <cellStyle name="Euro 6 2 3 14 2" xfId="9917"/>
    <cellStyle name="Euro 6 2 3 14 3" xfId="9918"/>
    <cellStyle name="Euro 6 2 3 14 4" xfId="9919"/>
    <cellStyle name="Euro 6 2 3 15" xfId="9920"/>
    <cellStyle name="Euro 6 2 3 15 2" xfId="9921"/>
    <cellStyle name="Euro 6 2 3 15 3" xfId="9922"/>
    <cellStyle name="Euro 6 2 3 15 4" xfId="9923"/>
    <cellStyle name="Euro 6 2 3 16" xfId="9924"/>
    <cellStyle name="Euro 6 2 3 16 2" xfId="9925"/>
    <cellStyle name="Euro 6 2 3 16 3" xfId="9926"/>
    <cellStyle name="Euro 6 2 3 16 4" xfId="9927"/>
    <cellStyle name="Euro 6 2 3 17" xfId="9928"/>
    <cellStyle name="Euro 6 2 3 17 2" xfId="9929"/>
    <cellStyle name="Euro 6 2 3 17 3" xfId="9930"/>
    <cellStyle name="Euro 6 2 3 17 4" xfId="9931"/>
    <cellStyle name="Euro 6 2 3 18" xfId="9932"/>
    <cellStyle name="Euro 6 2 3 18 2" xfId="9933"/>
    <cellStyle name="Euro 6 2 3 18 3" xfId="9934"/>
    <cellStyle name="Euro 6 2 3 18 4" xfId="9935"/>
    <cellStyle name="Euro 6 2 3 19" xfId="9936"/>
    <cellStyle name="Euro 6 2 3 19 2" xfId="9937"/>
    <cellStyle name="Euro 6 2 3 19 3" xfId="9938"/>
    <cellStyle name="Euro 6 2 3 19 4" xfId="9939"/>
    <cellStyle name="Euro 6 2 3 2" xfId="9940"/>
    <cellStyle name="Euro 6 2 3 2 2" xfId="9941"/>
    <cellStyle name="Euro 6 2 3 2 2 2" xfId="9942"/>
    <cellStyle name="Euro 6 2 3 2 2 3" xfId="9943"/>
    <cellStyle name="Euro 6 2 3 2 2 4" xfId="9944"/>
    <cellStyle name="Euro 6 2 3 2 3" xfId="9945"/>
    <cellStyle name="Euro 6 2 3 2 3 2" xfId="9946"/>
    <cellStyle name="Euro 6 2 3 2 3 3" xfId="9947"/>
    <cellStyle name="Euro 6 2 3 2 3 4" xfId="9948"/>
    <cellStyle name="Euro 6 2 3 2 4" xfId="9949"/>
    <cellStyle name="Euro 6 2 3 2 4 2" xfId="9950"/>
    <cellStyle name="Euro 6 2 3 2 4 3" xfId="9951"/>
    <cellStyle name="Euro 6 2 3 2 4 4" xfId="9952"/>
    <cellStyle name="Euro 6 2 3 2 5" xfId="9953"/>
    <cellStyle name="Euro 6 2 3 2 5 2" xfId="9954"/>
    <cellStyle name="Euro 6 2 3 2 5 3" xfId="9955"/>
    <cellStyle name="Euro 6 2 3 2 5 4" xfId="9956"/>
    <cellStyle name="Euro 6 2 3 2 6" xfId="9957"/>
    <cellStyle name="Euro 6 2 3 2 6 2" xfId="9958"/>
    <cellStyle name="Euro 6 2 3 2 6 3" xfId="9959"/>
    <cellStyle name="Euro 6 2 3 2 6 4" xfId="9960"/>
    <cellStyle name="Euro 6 2 3 2 7" xfId="9961"/>
    <cellStyle name="Euro 6 2 3 2 8" xfId="9962"/>
    <cellStyle name="Euro 6 2 3 2 9" xfId="9963"/>
    <cellStyle name="Euro 6 2 3 20" xfId="9964"/>
    <cellStyle name="Euro 6 2 3 20 2" xfId="9965"/>
    <cellStyle name="Euro 6 2 3 20 3" xfId="9966"/>
    <cellStyle name="Euro 6 2 3 20 4" xfId="9967"/>
    <cellStyle name="Euro 6 2 3 21" xfId="9968"/>
    <cellStyle name="Euro 6 2 3 21 2" xfId="9969"/>
    <cellStyle name="Euro 6 2 3 21 3" xfId="9970"/>
    <cellStyle name="Euro 6 2 3 21 4" xfId="9971"/>
    <cellStyle name="Euro 6 2 3 22" xfId="9972"/>
    <cellStyle name="Euro 6 2 3 22 2" xfId="9973"/>
    <cellStyle name="Euro 6 2 3 22 3" xfId="9974"/>
    <cellStyle name="Euro 6 2 3 22 4" xfId="9975"/>
    <cellStyle name="Euro 6 2 3 23" xfId="9976"/>
    <cellStyle name="Euro 6 2 3 23 2" xfId="9977"/>
    <cellStyle name="Euro 6 2 3 23 3" xfId="9978"/>
    <cellStyle name="Euro 6 2 3 23 4" xfId="9979"/>
    <cellStyle name="Euro 6 2 3 24" xfId="9980"/>
    <cellStyle name="Euro 6 2 3 25" xfId="9981"/>
    <cellStyle name="Euro 6 2 3 26" xfId="9982"/>
    <cellStyle name="Euro 6 2 3 27" xfId="9983"/>
    <cellStyle name="Euro 6 2 3 3" xfId="9984"/>
    <cellStyle name="Euro 6 2 3 3 2" xfId="9985"/>
    <cellStyle name="Euro 6 2 3 3 3" xfId="9986"/>
    <cellStyle name="Euro 6 2 3 3 4" xfId="9987"/>
    <cellStyle name="Euro 6 2 3 4" xfId="9988"/>
    <cellStyle name="Euro 6 2 3 4 2" xfId="9989"/>
    <cellStyle name="Euro 6 2 3 4 3" xfId="9990"/>
    <cellStyle name="Euro 6 2 3 4 4" xfId="9991"/>
    <cellStyle name="Euro 6 2 3 5" xfId="9992"/>
    <cellStyle name="Euro 6 2 3 5 2" xfId="9993"/>
    <cellStyle name="Euro 6 2 3 5 3" xfId="9994"/>
    <cellStyle name="Euro 6 2 3 5 4" xfId="9995"/>
    <cellStyle name="Euro 6 2 3 6" xfId="9996"/>
    <cellStyle name="Euro 6 2 3 6 2" xfId="9997"/>
    <cellStyle name="Euro 6 2 3 6 3" xfId="9998"/>
    <cellStyle name="Euro 6 2 3 6 4" xfId="9999"/>
    <cellStyle name="Euro 6 2 3 7" xfId="10000"/>
    <cellStyle name="Euro 6 2 3 7 2" xfId="10001"/>
    <cellStyle name="Euro 6 2 3 7 3" xfId="10002"/>
    <cellStyle name="Euro 6 2 3 7 4" xfId="10003"/>
    <cellStyle name="Euro 6 2 3 8" xfId="10004"/>
    <cellStyle name="Euro 6 2 3 8 2" xfId="10005"/>
    <cellStyle name="Euro 6 2 3 8 3" xfId="10006"/>
    <cellStyle name="Euro 6 2 3 8 4" xfId="10007"/>
    <cellStyle name="Euro 6 2 3 9" xfId="10008"/>
    <cellStyle name="Euro 6 2 3 9 2" xfId="10009"/>
    <cellStyle name="Euro 6 2 3 9 3" xfId="10010"/>
    <cellStyle name="Euro 6 2 3 9 4" xfId="10011"/>
    <cellStyle name="Euro 6 2 30" xfId="10012"/>
    <cellStyle name="Euro 6 2 31" xfId="10013"/>
    <cellStyle name="Euro 6 2 4" xfId="10014"/>
    <cellStyle name="Euro 6 2 4 10" xfId="10015"/>
    <cellStyle name="Euro 6 2 4 10 2" xfId="10016"/>
    <cellStyle name="Euro 6 2 4 10 3" xfId="10017"/>
    <cellStyle name="Euro 6 2 4 10 4" xfId="10018"/>
    <cellStyle name="Euro 6 2 4 11" xfId="10019"/>
    <cellStyle name="Euro 6 2 4 11 2" xfId="10020"/>
    <cellStyle name="Euro 6 2 4 11 3" xfId="10021"/>
    <cellStyle name="Euro 6 2 4 11 4" xfId="10022"/>
    <cellStyle name="Euro 6 2 4 12" xfId="10023"/>
    <cellStyle name="Euro 6 2 4 12 2" xfId="10024"/>
    <cellStyle name="Euro 6 2 4 12 3" xfId="10025"/>
    <cellStyle name="Euro 6 2 4 12 4" xfId="10026"/>
    <cellStyle name="Euro 6 2 4 13" xfId="10027"/>
    <cellStyle name="Euro 6 2 4 13 2" xfId="10028"/>
    <cellStyle name="Euro 6 2 4 13 3" xfId="10029"/>
    <cellStyle name="Euro 6 2 4 13 4" xfId="10030"/>
    <cellStyle name="Euro 6 2 4 14" xfId="10031"/>
    <cellStyle name="Euro 6 2 4 14 2" xfId="10032"/>
    <cellStyle name="Euro 6 2 4 14 3" xfId="10033"/>
    <cellStyle name="Euro 6 2 4 14 4" xfId="10034"/>
    <cellStyle name="Euro 6 2 4 15" xfId="10035"/>
    <cellStyle name="Euro 6 2 4 15 2" xfId="10036"/>
    <cellStyle name="Euro 6 2 4 15 3" xfId="10037"/>
    <cellStyle name="Euro 6 2 4 15 4" xfId="10038"/>
    <cellStyle name="Euro 6 2 4 16" xfId="10039"/>
    <cellStyle name="Euro 6 2 4 16 2" xfId="10040"/>
    <cellStyle name="Euro 6 2 4 16 3" xfId="10041"/>
    <cellStyle name="Euro 6 2 4 16 4" xfId="10042"/>
    <cellStyle name="Euro 6 2 4 17" xfId="10043"/>
    <cellStyle name="Euro 6 2 4 17 2" xfId="10044"/>
    <cellStyle name="Euro 6 2 4 17 3" xfId="10045"/>
    <cellStyle name="Euro 6 2 4 17 4" xfId="10046"/>
    <cellStyle name="Euro 6 2 4 18" xfId="10047"/>
    <cellStyle name="Euro 6 2 4 18 2" xfId="10048"/>
    <cellStyle name="Euro 6 2 4 18 3" xfId="10049"/>
    <cellStyle name="Euro 6 2 4 18 4" xfId="10050"/>
    <cellStyle name="Euro 6 2 4 19" xfId="10051"/>
    <cellStyle name="Euro 6 2 4 19 2" xfId="10052"/>
    <cellStyle name="Euro 6 2 4 19 3" xfId="10053"/>
    <cellStyle name="Euro 6 2 4 19 4" xfId="10054"/>
    <cellStyle name="Euro 6 2 4 2" xfId="10055"/>
    <cellStyle name="Euro 6 2 4 2 2" xfId="10056"/>
    <cellStyle name="Euro 6 2 4 2 2 2" xfId="10057"/>
    <cellStyle name="Euro 6 2 4 2 2 3" xfId="10058"/>
    <cellStyle name="Euro 6 2 4 2 2 4" xfId="10059"/>
    <cellStyle name="Euro 6 2 4 2 3" xfId="10060"/>
    <cellStyle name="Euro 6 2 4 2 3 2" xfId="10061"/>
    <cellStyle name="Euro 6 2 4 2 3 3" xfId="10062"/>
    <cellStyle name="Euro 6 2 4 2 3 4" xfId="10063"/>
    <cellStyle name="Euro 6 2 4 2 4" xfId="10064"/>
    <cellStyle name="Euro 6 2 4 2 4 2" xfId="10065"/>
    <cellStyle name="Euro 6 2 4 2 4 3" xfId="10066"/>
    <cellStyle name="Euro 6 2 4 2 4 4" xfId="10067"/>
    <cellStyle name="Euro 6 2 4 2 5" xfId="10068"/>
    <cellStyle name="Euro 6 2 4 2 5 2" xfId="10069"/>
    <cellStyle name="Euro 6 2 4 2 5 3" xfId="10070"/>
    <cellStyle name="Euro 6 2 4 2 5 4" xfId="10071"/>
    <cellStyle name="Euro 6 2 4 2 6" xfId="10072"/>
    <cellStyle name="Euro 6 2 4 2 6 2" xfId="10073"/>
    <cellStyle name="Euro 6 2 4 2 6 3" xfId="10074"/>
    <cellStyle name="Euro 6 2 4 2 6 4" xfId="10075"/>
    <cellStyle name="Euro 6 2 4 2 7" xfId="10076"/>
    <cellStyle name="Euro 6 2 4 2 8" xfId="10077"/>
    <cellStyle name="Euro 6 2 4 2 9" xfId="10078"/>
    <cellStyle name="Euro 6 2 4 20" xfId="10079"/>
    <cellStyle name="Euro 6 2 4 20 2" xfId="10080"/>
    <cellStyle name="Euro 6 2 4 20 3" xfId="10081"/>
    <cellStyle name="Euro 6 2 4 20 4" xfId="10082"/>
    <cellStyle name="Euro 6 2 4 21" xfId="10083"/>
    <cellStyle name="Euro 6 2 4 21 2" xfId="10084"/>
    <cellStyle name="Euro 6 2 4 21 3" xfId="10085"/>
    <cellStyle name="Euro 6 2 4 21 4" xfId="10086"/>
    <cellStyle name="Euro 6 2 4 22" xfId="10087"/>
    <cellStyle name="Euro 6 2 4 22 2" xfId="10088"/>
    <cellStyle name="Euro 6 2 4 22 3" xfId="10089"/>
    <cellStyle name="Euro 6 2 4 22 4" xfId="10090"/>
    <cellStyle name="Euro 6 2 4 23" xfId="10091"/>
    <cellStyle name="Euro 6 2 4 23 2" xfId="10092"/>
    <cellStyle name="Euro 6 2 4 23 3" xfId="10093"/>
    <cellStyle name="Euro 6 2 4 23 4" xfId="10094"/>
    <cellStyle name="Euro 6 2 4 24" xfId="10095"/>
    <cellStyle name="Euro 6 2 4 25" xfId="10096"/>
    <cellStyle name="Euro 6 2 4 26" xfId="10097"/>
    <cellStyle name="Euro 6 2 4 27" xfId="10098"/>
    <cellStyle name="Euro 6 2 4 3" xfId="10099"/>
    <cellStyle name="Euro 6 2 4 3 2" xfId="10100"/>
    <cellStyle name="Euro 6 2 4 3 3" xfId="10101"/>
    <cellStyle name="Euro 6 2 4 3 4" xfId="10102"/>
    <cellStyle name="Euro 6 2 4 4" xfId="10103"/>
    <cellStyle name="Euro 6 2 4 4 2" xfId="10104"/>
    <cellStyle name="Euro 6 2 4 4 3" xfId="10105"/>
    <cellStyle name="Euro 6 2 4 4 4" xfId="10106"/>
    <cellStyle name="Euro 6 2 4 5" xfId="10107"/>
    <cellStyle name="Euro 6 2 4 5 2" xfId="10108"/>
    <cellStyle name="Euro 6 2 4 5 3" xfId="10109"/>
    <cellStyle name="Euro 6 2 4 5 4" xfId="10110"/>
    <cellStyle name="Euro 6 2 4 6" xfId="10111"/>
    <cellStyle name="Euro 6 2 4 6 2" xfId="10112"/>
    <cellStyle name="Euro 6 2 4 6 3" xfId="10113"/>
    <cellStyle name="Euro 6 2 4 6 4" xfId="10114"/>
    <cellStyle name="Euro 6 2 4 7" xfId="10115"/>
    <cellStyle name="Euro 6 2 4 7 2" xfId="10116"/>
    <cellStyle name="Euro 6 2 4 7 3" xfId="10117"/>
    <cellStyle name="Euro 6 2 4 7 4" xfId="10118"/>
    <cellStyle name="Euro 6 2 4 8" xfId="10119"/>
    <cellStyle name="Euro 6 2 4 8 2" xfId="10120"/>
    <cellStyle name="Euro 6 2 4 8 3" xfId="10121"/>
    <cellStyle name="Euro 6 2 4 8 4" xfId="10122"/>
    <cellStyle name="Euro 6 2 4 9" xfId="10123"/>
    <cellStyle name="Euro 6 2 4 9 2" xfId="10124"/>
    <cellStyle name="Euro 6 2 4 9 3" xfId="10125"/>
    <cellStyle name="Euro 6 2 4 9 4" xfId="10126"/>
    <cellStyle name="Euro 6 2 5" xfId="10127"/>
    <cellStyle name="Euro 6 2 5 10" xfId="10128"/>
    <cellStyle name="Euro 6 2 5 10 2" xfId="10129"/>
    <cellStyle name="Euro 6 2 5 10 3" xfId="10130"/>
    <cellStyle name="Euro 6 2 5 10 4" xfId="10131"/>
    <cellStyle name="Euro 6 2 5 11" xfId="10132"/>
    <cellStyle name="Euro 6 2 5 11 2" xfId="10133"/>
    <cellStyle name="Euro 6 2 5 11 3" xfId="10134"/>
    <cellStyle name="Euro 6 2 5 11 4" xfId="10135"/>
    <cellStyle name="Euro 6 2 5 12" xfId="10136"/>
    <cellStyle name="Euro 6 2 5 12 2" xfId="10137"/>
    <cellStyle name="Euro 6 2 5 12 3" xfId="10138"/>
    <cellStyle name="Euro 6 2 5 12 4" xfId="10139"/>
    <cellStyle name="Euro 6 2 5 13" xfId="10140"/>
    <cellStyle name="Euro 6 2 5 13 2" xfId="10141"/>
    <cellStyle name="Euro 6 2 5 13 3" xfId="10142"/>
    <cellStyle name="Euro 6 2 5 13 4" xfId="10143"/>
    <cellStyle name="Euro 6 2 5 14" xfId="10144"/>
    <cellStyle name="Euro 6 2 5 14 2" xfId="10145"/>
    <cellStyle name="Euro 6 2 5 14 3" xfId="10146"/>
    <cellStyle name="Euro 6 2 5 14 4" xfId="10147"/>
    <cellStyle name="Euro 6 2 5 15" xfId="10148"/>
    <cellStyle name="Euro 6 2 5 15 2" xfId="10149"/>
    <cellStyle name="Euro 6 2 5 15 3" xfId="10150"/>
    <cellStyle name="Euro 6 2 5 15 4" xfId="10151"/>
    <cellStyle name="Euro 6 2 5 16" xfId="10152"/>
    <cellStyle name="Euro 6 2 5 16 2" xfId="10153"/>
    <cellStyle name="Euro 6 2 5 16 3" xfId="10154"/>
    <cellStyle name="Euro 6 2 5 16 4" xfId="10155"/>
    <cellStyle name="Euro 6 2 5 17" xfId="10156"/>
    <cellStyle name="Euro 6 2 5 17 2" xfId="10157"/>
    <cellStyle name="Euro 6 2 5 17 3" xfId="10158"/>
    <cellStyle name="Euro 6 2 5 17 4" xfId="10159"/>
    <cellStyle name="Euro 6 2 5 18" xfId="10160"/>
    <cellStyle name="Euro 6 2 5 18 2" xfId="10161"/>
    <cellStyle name="Euro 6 2 5 18 3" xfId="10162"/>
    <cellStyle name="Euro 6 2 5 18 4" xfId="10163"/>
    <cellStyle name="Euro 6 2 5 19" xfId="10164"/>
    <cellStyle name="Euro 6 2 5 19 2" xfId="10165"/>
    <cellStyle name="Euro 6 2 5 19 3" xfId="10166"/>
    <cellStyle name="Euro 6 2 5 19 4" xfId="10167"/>
    <cellStyle name="Euro 6 2 5 2" xfId="10168"/>
    <cellStyle name="Euro 6 2 5 2 2" xfId="10169"/>
    <cellStyle name="Euro 6 2 5 2 2 2" xfId="10170"/>
    <cellStyle name="Euro 6 2 5 2 2 3" xfId="10171"/>
    <cellStyle name="Euro 6 2 5 2 2 4" xfId="10172"/>
    <cellStyle name="Euro 6 2 5 2 3" xfId="10173"/>
    <cellStyle name="Euro 6 2 5 2 3 2" xfId="10174"/>
    <cellStyle name="Euro 6 2 5 2 3 3" xfId="10175"/>
    <cellStyle name="Euro 6 2 5 2 3 4" xfId="10176"/>
    <cellStyle name="Euro 6 2 5 2 4" xfId="10177"/>
    <cellStyle name="Euro 6 2 5 2 4 2" xfId="10178"/>
    <cellStyle name="Euro 6 2 5 2 4 3" xfId="10179"/>
    <cellStyle name="Euro 6 2 5 2 4 4" xfId="10180"/>
    <cellStyle name="Euro 6 2 5 2 5" xfId="10181"/>
    <cellStyle name="Euro 6 2 5 2 5 2" xfId="10182"/>
    <cellStyle name="Euro 6 2 5 2 5 3" xfId="10183"/>
    <cellStyle name="Euro 6 2 5 2 5 4" xfId="10184"/>
    <cellStyle name="Euro 6 2 5 2 6" xfId="10185"/>
    <cellStyle name="Euro 6 2 5 2 6 2" xfId="10186"/>
    <cellStyle name="Euro 6 2 5 2 6 3" xfId="10187"/>
    <cellStyle name="Euro 6 2 5 2 6 4" xfId="10188"/>
    <cellStyle name="Euro 6 2 5 2 7" xfId="10189"/>
    <cellStyle name="Euro 6 2 5 2 8" xfId="10190"/>
    <cellStyle name="Euro 6 2 5 2 9" xfId="10191"/>
    <cellStyle name="Euro 6 2 5 20" xfId="10192"/>
    <cellStyle name="Euro 6 2 5 20 2" xfId="10193"/>
    <cellStyle name="Euro 6 2 5 20 3" xfId="10194"/>
    <cellStyle name="Euro 6 2 5 20 4" xfId="10195"/>
    <cellStyle name="Euro 6 2 5 21" xfId="10196"/>
    <cellStyle name="Euro 6 2 5 21 2" xfId="10197"/>
    <cellStyle name="Euro 6 2 5 21 3" xfId="10198"/>
    <cellStyle name="Euro 6 2 5 21 4" xfId="10199"/>
    <cellStyle name="Euro 6 2 5 22" xfId="10200"/>
    <cellStyle name="Euro 6 2 5 22 2" xfId="10201"/>
    <cellStyle name="Euro 6 2 5 22 3" xfId="10202"/>
    <cellStyle name="Euro 6 2 5 22 4" xfId="10203"/>
    <cellStyle name="Euro 6 2 5 23" xfId="10204"/>
    <cellStyle name="Euro 6 2 5 23 2" xfId="10205"/>
    <cellStyle name="Euro 6 2 5 23 3" xfId="10206"/>
    <cellStyle name="Euro 6 2 5 23 4" xfId="10207"/>
    <cellStyle name="Euro 6 2 5 24" xfId="10208"/>
    <cellStyle name="Euro 6 2 5 25" xfId="10209"/>
    <cellStyle name="Euro 6 2 5 26" xfId="10210"/>
    <cellStyle name="Euro 6 2 5 27" xfId="10211"/>
    <cellStyle name="Euro 6 2 5 3" xfId="10212"/>
    <cellStyle name="Euro 6 2 5 3 2" xfId="10213"/>
    <cellStyle name="Euro 6 2 5 3 3" xfId="10214"/>
    <cellStyle name="Euro 6 2 5 3 4" xfId="10215"/>
    <cellStyle name="Euro 6 2 5 4" xfId="10216"/>
    <cellStyle name="Euro 6 2 5 4 2" xfId="10217"/>
    <cellStyle name="Euro 6 2 5 4 3" xfId="10218"/>
    <cellStyle name="Euro 6 2 5 4 4" xfId="10219"/>
    <cellStyle name="Euro 6 2 5 5" xfId="10220"/>
    <cellStyle name="Euro 6 2 5 5 2" xfId="10221"/>
    <cellStyle name="Euro 6 2 5 5 3" xfId="10222"/>
    <cellStyle name="Euro 6 2 5 5 4" xfId="10223"/>
    <cellStyle name="Euro 6 2 5 6" xfId="10224"/>
    <cellStyle name="Euro 6 2 5 6 2" xfId="10225"/>
    <cellStyle name="Euro 6 2 5 6 3" xfId="10226"/>
    <cellStyle name="Euro 6 2 5 6 4" xfId="10227"/>
    <cellStyle name="Euro 6 2 5 7" xfId="10228"/>
    <cellStyle name="Euro 6 2 5 7 2" xfId="10229"/>
    <cellStyle name="Euro 6 2 5 7 3" xfId="10230"/>
    <cellStyle name="Euro 6 2 5 7 4" xfId="10231"/>
    <cellStyle name="Euro 6 2 5 8" xfId="10232"/>
    <cellStyle name="Euro 6 2 5 8 2" xfId="10233"/>
    <cellStyle name="Euro 6 2 5 8 3" xfId="10234"/>
    <cellStyle name="Euro 6 2 5 8 4" xfId="10235"/>
    <cellStyle name="Euro 6 2 5 9" xfId="10236"/>
    <cellStyle name="Euro 6 2 5 9 2" xfId="10237"/>
    <cellStyle name="Euro 6 2 5 9 3" xfId="10238"/>
    <cellStyle name="Euro 6 2 5 9 4" xfId="10239"/>
    <cellStyle name="Euro 6 2 6" xfId="10240"/>
    <cellStyle name="Euro 6 2 6 2" xfId="10241"/>
    <cellStyle name="Euro 6 2 6 2 2" xfId="10242"/>
    <cellStyle name="Euro 6 2 6 2 3" xfId="10243"/>
    <cellStyle name="Euro 6 2 6 2 4" xfId="10244"/>
    <cellStyle name="Euro 6 2 6 3" xfId="10245"/>
    <cellStyle name="Euro 6 2 6 3 2" xfId="10246"/>
    <cellStyle name="Euro 6 2 6 3 3" xfId="10247"/>
    <cellStyle name="Euro 6 2 6 3 4" xfId="10248"/>
    <cellStyle name="Euro 6 2 6 4" xfId="10249"/>
    <cellStyle name="Euro 6 2 6 4 2" xfId="10250"/>
    <cellStyle name="Euro 6 2 6 4 3" xfId="10251"/>
    <cellStyle name="Euro 6 2 6 4 4" xfId="10252"/>
    <cellStyle name="Euro 6 2 6 5" xfId="10253"/>
    <cellStyle name="Euro 6 2 6 5 2" xfId="10254"/>
    <cellStyle name="Euro 6 2 6 5 3" xfId="10255"/>
    <cellStyle name="Euro 6 2 6 5 4" xfId="10256"/>
    <cellStyle name="Euro 6 2 6 6" xfId="10257"/>
    <cellStyle name="Euro 6 2 6 6 2" xfId="10258"/>
    <cellStyle name="Euro 6 2 6 6 3" xfId="10259"/>
    <cellStyle name="Euro 6 2 6 6 4" xfId="10260"/>
    <cellStyle name="Euro 6 2 6 7" xfId="10261"/>
    <cellStyle name="Euro 6 2 6 8" xfId="10262"/>
    <cellStyle name="Euro 6 2 6 9" xfId="10263"/>
    <cellStyle name="Euro 6 2 7" xfId="10264"/>
    <cellStyle name="Euro 6 2 7 2" xfId="10265"/>
    <cellStyle name="Euro 6 2 7 3" xfId="10266"/>
    <cellStyle name="Euro 6 2 7 4" xfId="10267"/>
    <cellStyle name="Euro 6 2 8" xfId="10268"/>
    <cellStyle name="Euro 6 2 8 2" xfId="10269"/>
    <cellStyle name="Euro 6 2 8 3" xfId="10270"/>
    <cellStyle name="Euro 6 2 8 4" xfId="10271"/>
    <cellStyle name="Euro 6 2 9" xfId="10272"/>
    <cellStyle name="Euro 6 2 9 2" xfId="10273"/>
    <cellStyle name="Euro 6 2 9 3" xfId="10274"/>
    <cellStyle name="Euro 6 2 9 4" xfId="10275"/>
    <cellStyle name="Euro 6 20" xfId="10276"/>
    <cellStyle name="Euro 6 20 2" xfId="10277"/>
    <cellStyle name="Euro 6 20 3" xfId="10278"/>
    <cellStyle name="Euro 6 20 4" xfId="10279"/>
    <cellStyle name="Euro 6 21" xfId="10280"/>
    <cellStyle name="Euro 6 21 2" xfId="10281"/>
    <cellStyle name="Euro 6 21 3" xfId="10282"/>
    <cellStyle name="Euro 6 21 4" xfId="10283"/>
    <cellStyle name="Euro 6 22" xfId="10284"/>
    <cellStyle name="Euro 6 22 2" xfId="10285"/>
    <cellStyle name="Euro 6 22 3" xfId="10286"/>
    <cellStyle name="Euro 6 22 4" xfId="10287"/>
    <cellStyle name="Euro 6 23" xfId="10288"/>
    <cellStyle name="Euro 6 23 2" xfId="10289"/>
    <cellStyle name="Euro 6 23 3" xfId="10290"/>
    <cellStyle name="Euro 6 23 4" xfId="10291"/>
    <cellStyle name="Euro 6 24" xfId="10292"/>
    <cellStyle name="Euro 6 24 2" xfId="10293"/>
    <cellStyle name="Euro 6 24 3" xfId="10294"/>
    <cellStyle name="Euro 6 24 4" xfId="10295"/>
    <cellStyle name="Euro 6 25" xfId="10296"/>
    <cellStyle name="Euro 6 25 2" xfId="10297"/>
    <cellStyle name="Euro 6 25 3" xfId="10298"/>
    <cellStyle name="Euro 6 25 4" xfId="10299"/>
    <cellStyle name="Euro 6 26" xfId="10300"/>
    <cellStyle name="Euro 6 26 2" xfId="10301"/>
    <cellStyle name="Euro 6 26 3" xfId="10302"/>
    <cellStyle name="Euro 6 26 4" xfId="10303"/>
    <cellStyle name="Euro 6 27" xfId="10304"/>
    <cellStyle name="Euro 6 27 2" xfId="10305"/>
    <cellStyle name="Euro 6 27 3" xfId="10306"/>
    <cellStyle name="Euro 6 27 4" xfId="10307"/>
    <cellStyle name="Euro 6 28" xfId="10308"/>
    <cellStyle name="Euro 6 28 2" xfId="10309"/>
    <cellStyle name="Euro 6 28 3" xfId="10310"/>
    <cellStyle name="Euro 6 28 4" xfId="10311"/>
    <cellStyle name="Euro 6 29" xfId="10312"/>
    <cellStyle name="Euro 6 3" xfId="10313"/>
    <cellStyle name="Euro 6 3 10" xfId="10314"/>
    <cellStyle name="Euro 6 3 10 2" xfId="10315"/>
    <cellStyle name="Euro 6 3 10 3" xfId="10316"/>
    <cellStyle name="Euro 6 3 10 4" xfId="10317"/>
    <cellStyle name="Euro 6 3 11" xfId="10318"/>
    <cellStyle name="Euro 6 3 11 2" xfId="10319"/>
    <cellStyle name="Euro 6 3 11 3" xfId="10320"/>
    <cellStyle name="Euro 6 3 11 4" xfId="10321"/>
    <cellStyle name="Euro 6 3 12" xfId="10322"/>
    <cellStyle name="Euro 6 3 12 2" xfId="10323"/>
    <cellStyle name="Euro 6 3 12 3" xfId="10324"/>
    <cellStyle name="Euro 6 3 12 4" xfId="10325"/>
    <cellStyle name="Euro 6 3 13" xfId="10326"/>
    <cellStyle name="Euro 6 3 13 2" xfId="10327"/>
    <cellStyle name="Euro 6 3 13 3" xfId="10328"/>
    <cellStyle name="Euro 6 3 13 4" xfId="10329"/>
    <cellStyle name="Euro 6 3 14" xfId="10330"/>
    <cellStyle name="Euro 6 3 14 2" xfId="10331"/>
    <cellStyle name="Euro 6 3 14 3" xfId="10332"/>
    <cellStyle name="Euro 6 3 14 4" xfId="10333"/>
    <cellStyle name="Euro 6 3 15" xfId="10334"/>
    <cellStyle name="Euro 6 3 15 2" xfId="10335"/>
    <cellStyle name="Euro 6 3 15 3" xfId="10336"/>
    <cellStyle name="Euro 6 3 15 4" xfId="10337"/>
    <cellStyle name="Euro 6 3 16" xfId="10338"/>
    <cellStyle name="Euro 6 3 16 2" xfId="10339"/>
    <cellStyle name="Euro 6 3 16 3" xfId="10340"/>
    <cellStyle name="Euro 6 3 16 4" xfId="10341"/>
    <cellStyle name="Euro 6 3 17" xfId="10342"/>
    <cellStyle name="Euro 6 3 17 2" xfId="10343"/>
    <cellStyle name="Euro 6 3 17 3" xfId="10344"/>
    <cellStyle name="Euro 6 3 17 4" xfId="10345"/>
    <cellStyle name="Euro 6 3 18" xfId="10346"/>
    <cellStyle name="Euro 6 3 18 2" xfId="10347"/>
    <cellStyle name="Euro 6 3 18 3" xfId="10348"/>
    <cellStyle name="Euro 6 3 18 4" xfId="10349"/>
    <cellStyle name="Euro 6 3 19" xfId="10350"/>
    <cellStyle name="Euro 6 3 19 2" xfId="10351"/>
    <cellStyle name="Euro 6 3 19 3" xfId="10352"/>
    <cellStyle name="Euro 6 3 19 4" xfId="10353"/>
    <cellStyle name="Euro 6 3 2" xfId="10354"/>
    <cellStyle name="Euro 6 3 2 2" xfId="10355"/>
    <cellStyle name="Euro 6 3 2 2 2" xfId="10356"/>
    <cellStyle name="Euro 6 3 2 2 3" xfId="10357"/>
    <cellStyle name="Euro 6 3 2 2 4" xfId="10358"/>
    <cellStyle name="Euro 6 3 2 3" xfId="10359"/>
    <cellStyle name="Euro 6 3 2 3 2" xfId="10360"/>
    <cellStyle name="Euro 6 3 2 3 3" xfId="10361"/>
    <cellStyle name="Euro 6 3 2 3 4" xfId="10362"/>
    <cellStyle name="Euro 6 3 2 4" xfId="10363"/>
    <cellStyle name="Euro 6 3 2 4 2" xfId="10364"/>
    <cellStyle name="Euro 6 3 2 4 3" xfId="10365"/>
    <cellStyle name="Euro 6 3 2 4 4" xfId="10366"/>
    <cellStyle name="Euro 6 3 2 5" xfId="10367"/>
    <cellStyle name="Euro 6 3 2 5 2" xfId="10368"/>
    <cellStyle name="Euro 6 3 2 5 3" xfId="10369"/>
    <cellStyle name="Euro 6 3 2 5 4" xfId="10370"/>
    <cellStyle name="Euro 6 3 2 6" xfId="10371"/>
    <cellStyle name="Euro 6 3 2 6 2" xfId="10372"/>
    <cellStyle name="Euro 6 3 2 6 3" xfId="10373"/>
    <cellStyle name="Euro 6 3 2 6 4" xfId="10374"/>
    <cellStyle name="Euro 6 3 2 7" xfId="10375"/>
    <cellStyle name="Euro 6 3 2 8" xfId="10376"/>
    <cellStyle name="Euro 6 3 2 9" xfId="10377"/>
    <cellStyle name="Euro 6 3 20" xfId="10378"/>
    <cellStyle name="Euro 6 3 20 2" xfId="10379"/>
    <cellStyle name="Euro 6 3 20 3" xfId="10380"/>
    <cellStyle name="Euro 6 3 20 4" xfId="10381"/>
    <cellStyle name="Euro 6 3 21" xfId="10382"/>
    <cellStyle name="Euro 6 3 21 2" xfId="10383"/>
    <cellStyle name="Euro 6 3 21 3" xfId="10384"/>
    <cellStyle name="Euro 6 3 21 4" xfId="10385"/>
    <cellStyle name="Euro 6 3 22" xfId="10386"/>
    <cellStyle name="Euro 6 3 22 2" xfId="10387"/>
    <cellStyle name="Euro 6 3 22 3" xfId="10388"/>
    <cellStyle name="Euro 6 3 22 4" xfId="10389"/>
    <cellStyle name="Euro 6 3 23" xfId="10390"/>
    <cellStyle name="Euro 6 3 23 2" xfId="10391"/>
    <cellStyle name="Euro 6 3 23 3" xfId="10392"/>
    <cellStyle name="Euro 6 3 23 4" xfId="10393"/>
    <cellStyle name="Euro 6 3 24" xfId="10394"/>
    <cellStyle name="Euro 6 3 25" xfId="10395"/>
    <cellStyle name="Euro 6 3 26" xfId="10396"/>
    <cellStyle name="Euro 6 3 27" xfId="10397"/>
    <cellStyle name="Euro 6 3 3" xfId="10398"/>
    <cellStyle name="Euro 6 3 3 2" xfId="10399"/>
    <cellStyle name="Euro 6 3 3 3" xfId="10400"/>
    <cellStyle name="Euro 6 3 3 4" xfId="10401"/>
    <cellStyle name="Euro 6 3 4" xfId="10402"/>
    <cellStyle name="Euro 6 3 4 2" xfId="10403"/>
    <cellStyle name="Euro 6 3 4 3" xfId="10404"/>
    <cellStyle name="Euro 6 3 4 4" xfId="10405"/>
    <cellStyle name="Euro 6 3 5" xfId="10406"/>
    <cellStyle name="Euro 6 3 5 2" xfId="10407"/>
    <cellStyle name="Euro 6 3 5 3" xfId="10408"/>
    <cellStyle name="Euro 6 3 5 4" xfId="10409"/>
    <cellStyle name="Euro 6 3 6" xfId="10410"/>
    <cellStyle name="Euro 6 3 6 2" xfId="10411"/>
    <cellStyle name="Euro 6 3 6 3" xfId="10412"/>
    <cellStyle name="Euro 6 3 6 4" xfId="10413"/>
    <cellStyle name="Euro 6 3 7" xfId="10414"/>
    <cellStyle name="Euro 6 3 7 2" xfId="10415"/>
    <cellStyle name="Euro 6 3 7 3" xfId="10416"/>
    <cellStyle name="Euro 6 3 7 4" xfId="10417"/>
    <cellStyle name="Euro 6 3 8" xfId="10418"/>
    <cellStyle name="Euro 6 3 8 2" xfId="10419"/>
    <cellStyle name="Euro 6 3 8 3" xfId="10420"/>
    <cellStyle name="Euro 6 3 8 4" xfId="10421"/>
    <cellStyle name="Euro 6 3 9" xfId="10422"/>
    <cellStyle name="Euro 6 3 9 2" xfId="10423"/>
    <cellStyle name="Euro 6 3 9 3" xfId="10424"/>
    <cellStyle name="Euro 6 3 9 4" xfId="10425"/>
    <cellStyle name="Euro 6 30" xfId="10426"/>
    <cellStyle name="Euro 6 31" xfId="10427"/>
    <cellStyle name="Euro 6 32" xfId="10428"/>
    <cellStyle name="Euro 6 4" xfId="10429"/>
    <cellStyle name="Euro 6 4 2" xfId="10430"/>
    <cellStyle name="Euro 6 4 3" xfId="10431"/>
    <cellStyle name="Euro 6 4 4" xfId="10432"/>
    <cellStyle name="Euro 6 5" xfId="10433"/>
    <cellStyle name="Euro 6 5 2" xfId="10434"/>
    <cellStyle name="Euro 6 5 3" xfId="10435"/>
    <cellStyle name="Euro 6 5 4" xfId="10436"/>
    <cellStyle name="Euro 6 6" xfId="10437"/>
    <cellStyle name="Euro 6 6 2" xfId="10438"/>
    <cellStyle name="Euro 6 6 3" xfId="10439"/>
    <cellStyle name="Euro 6 6 4" xfId="10440"/>
    <cellStyle name="Euro 6 7" xfId="10441"/>
    <cellStyle name="Euro 6 7 2" xfId="10442"/>
    <cellStyle name="Euro 6 7 3" xfId="10443"/>
    <cellStyle name="Euro 6 7 4" xfId="10444"/>
    <cellStyle name="Euro 6 8" xfId="10445"/>
    <cellStyle name="Euro 6 8 2" xfId="10446"/>
    <cellStyle name="Euro 6 8 3" xfId="10447"/>
    <cellStyle name="Euro 6 8 4" xfId="10448"/>
    <cellStyle name="Euro 6 9" xfId="10449"/>
    <cellStyle name="Euro 6 9 2" xfId="10450"/>
    <cellStyle name="Euro 6 9 3" xfId="10451"/>
    <cellStyle name="Euro 6 9 4" xfId="10452"/>
    <cellStyle name="Euro 7" xfId="10453"/>
    <cellStyle name="Euro 7 10" xfId="10454"/>
    <cellStyle name="Euro 7 10 2" xfId="10455"/>
    <cellStyle name="Euro 7 10 3" xfId="10456"/>
    <cellStyle name="Euro 7 10 4" xfId="10457"/>
    <cellStyle name="Euro 7 11" xfId="10458"/>
    <cellStyle name="Euro 7 11 2" xfId="10459"/>
    <cellStyle name="Euro 7 11 3" xfId="10460"/>
    <cellStyle name="Euro 7 11 4" xfId="10461"/>
    <cellStyle name="Euro 7 12" xfId="10462"/>
    <cellStyle name="Euro 7 12 2" xfId="10463"/>
    <cellStyle name="Euro 7 12 3" xfId="10464"/>
    <cellStyle name="Euro 7 12 4" xfId="10465"/>
    <cellStyle name="Euro 7 13" xfId="10466"/>
    <cellStyle name="Euro 7 13 2" xfId="10467"/>
    <cellStyle name="Euro 7 13 3" xfId="10468"/>
    <cellStyle name="Euro 7 13 4" xfId="10469"/>
    <cellStyle name="Euro 7 14" xfId="10470"/>
    <cellStyle name="Euro 7 14 2" xfId="10471"/>
    <cellStyle name="Euro 7 14 3" xfId="10472"/>
    <cellStyle name="Euro 7 14 4" xfId="10473"/>
    <cellStyle name="Euro 7 15" xfId="10474"/>
    <cellStyle name="Euro 7 15 2" xfId="10475"/>
    <cellStyle name="Euro 7 15 3" xfId="10476"/>
    <cellStyle name="Euro 7 15 4" xfId="10477"/>
    <cellStyle name="Euro 7 16" xfId="10478"/>
    <cellStyle name="Euro 7 16 2" xfId="10479"/>
    <cellStyle name="Euro 7 16 3" xfId="10480"/>
    <cellStyle name="Euro 7 16 4" xfId="10481"/>
    <cellStyle name="Euro 7 17" xfId="10482"/>
    <cellStyle name="Euro 7 17 2" xfId="10483"/>
    <cellStyle name="Euro 7 17 3" xfId="10484"/>
    <cellStyle name="Euro 7 17 4" xfId="10485"/>
    <cellStyle name="Euro 7 18" xfId="10486"/>
    <cellStyle name="Euro 7 18 2" xfId="10487"/>
    <cellStyle name="Euro 7 18 3" xfId="10488"/>
    <cellStyle name="Euro 7 18 4" xfId="10489"/>
    <cellStyle name="Euro 7 19" xfId="10490"/>
    <cellStyle name="Euro 7 19 2" xfId="10491"/>
    <cellStyle name="Euro 7 19 3" xfId="10492"/>
    <cellStyle name="Euro 7 19 4" xfId="10493"/>
    <cellStyle name="Euro 7 2" xfId="10494"/>
    <cellStyle name="Euro 7 2 10" xfId="10495"/>
    <cellStyle name="Euro 7 2 10 2" xfId="10496"/>
    <cellStyle name="Euro 7 2 10 3" xfId="10497"/>
    <cellStyle name="Euro 7 2 10 4" xfId="10498"/>
    <cellStyle name="Euro 7 2 11" xfId="10499"/>
    <cellStyle name="Euro 7 2 11 2" xfId="10500"/>
    <cellStyle name="Euro 7 2 11 3" xfId="10501"/>
    <cellStyle name="Euro 7 2 11 4" xfId="10502"/>
    <cellStyle name="Euro 7 2 12" xfId="10503"/>
    <cellStyle name="Euro 7 2 12 2" xfId="10504"/>
    <cellStyle name="Euro 7 2 12 3" xfId="10505"/>
    <cellStyle name="Euro 7 2 12 4" xfId="10506"/>
    <cellStyle name="Euro 7 2 13" xfId="10507"/>
    <cellStyle name="Euro 7 2 13 2" xfId="10508"/>
    <cellStyle name="Euro 7 2 13 3" xfId="10509"/>
    <cellStyle name="Euro 7 2 13 4" xfId="10510"/>
    <cellStyle name="Euro 7 2 14" xfId="10511"/>
    <cellStyle name="Euro 7 2 14 2" xfId="10512"/>
    <cellStyle name="Euro 7 2 14 3" xfId="10513"/>
    <cellStyle name="Euro 7 2 14 4" xfId="10514"/>
    <cellStyle name="Euro 7 2 15" xfId="10515"/>
    <cellStyle name="Euro 7 2 15 2" xfId="10516"/>
    <cellStyle name="Euro 7 2 15 3" xfId="10517"/>
    <cellStyle name="Euro 7 2 15 4" xfId="10518"/>
    <cellStyle name="Euro 7 2 16" xfId="10519"/>
    <cellStyle name="Euro 7 2 16 2" xfId="10520"/>
    <cellStyle name="Euro 7 2 16 3" xfId="10521"/>
    <cellStyle name="Euro 7 2 16 4" xfId="10522"/>
    <cellStyle name="Euro 7 2 17" xfId="10523"/>
    <cellStyle name="Euro 7 2 17 2" xfId="10524"/>
    <cellStyle name="Euro 7 2 17 3" xfId="10525"/>
    <cellStyle name="Euro 7 2 17 4" xfId="10526"/>
    <cellStyle name="Euro 7 2 18" xfId="10527"/>
    <cellStyle name="Euro 7 2 18 2" xfId="10528"/>
    <cellStyle name="Euro 7 2 18 3" xfId="10529"/>
    <cellStyle name="Euro 7 2 18 4" xfId="10530"/>
    <cellStyle name="Euro 7 2 19" xfId="10531"/>
    <cellStyle name="Euro 7 2 19 2" xfId="10532"/>
    <cellStyle name="Euro 7 2 19 3" xfId="10533"/>
    <cellStyle name="Euro 7 2 19 4" xfId="10534"/>
    <cellStyle name="Euro 7 2 2" xfId="10535"/>
    <cellStyle name="Euro 7 2 2 10" xfId="10536"/>
    <cellStyle name="Euro 7 2 2 2" xfId="10537"/>
    <cellStyle name="Euro 7 2 2 2 10" xfId="10538"/>
    <cellStyle name="Euro 7 2 2 2 10 2" xfId="10539"/>
    <cellStyle name="Euro 7 2 2 2 10 3" xfId="10540"/>
    <cellStyle name="Euro 7 2 2 2 10 4" xfId="10541"/>
    <cellStyle name="Euro 7 2 2 2 11" xfId="10542"/>
    <cellStyle name="Euro 7 2 2 2 11 2" xfId="10543"/>
    <cellStyle name="Euro 7 2 2 2 11 3" xfId="10544"/>
    <cellStyle name="Euro 7 2 2 2 11 4" xfId="10545"/>
    <cellStyle name="Euro 7 2 2 2 12" xfId="10546"/>
    <cellStyle name="Euro 7 2 2 2 13" xfId="10547"/>
    <cellStyle name="Euro 7 2 2 2 14" xfId="10548"/>
    <cellStyle name="Euro 7 2 2 2 15" xfId="10549"/>
    <cellStyle name="Euro 7 2 2 2 2" xfId="10550"/>
    <cellStyle name="Euro 7 2 2 2 2 2" xfId="10551"/>
    <cellStyle name="Euro 7 2 2 2 2 2 2" xfId="10552"/>
    <cellStyle name="Euro 7 2 2 2 2 2 3" xfId="10553"/>
    <cellStyle name="Euro 7 2 2 2 2 2 4" xfId="10554"/>
    <cellStyle name="Euro 7 2 2 2 2 3" xfId="10555"/>
    <cellStyle name="Euro 7 2 2 2 2 3 2" xfId="10556"/>
    <cellStyle name="Euro 7 2 2 2 2 3 3" xfId="10557"/>
    <cellStyle name="Euro 7 2 2 2 2 3 4" xfId="10558"/>
    <cellStyle name="Euro 7 2 2 2 2 4" xfId="10559"/>
    <cellStyle name="Euro 7 2 2 2 2 4 2" xfId="10560"/>
    <cellStyle name="Euro 7 2 2 2 2 4 3" xfId="10561"/>
    <cellStyle name="Euro 7 2 2 2 2 4 4" xfId="10562"/>
    <cellStyle name="Euro 7 2 2 2 2 5" xfId="10563"/>
    <cellStyle name="Euro 7 2 2 2 2 5 2" xfId="10564"/>
    <cellStyle name="Euro 7 2 2 2 2 5 3" xfId="10565"/>
    <cellStyle name="Euro 7 2 2 2 2 5 4" xfId="10566"/>
    <cellStyle name="Euro 7 2 2 2 2 6" xfId="10567"/>
    <cellStyle name="Euro 7 2 2 2 2 7" xfId="10568"/>
    <cellStyle name="Euro 7 2 2 2 2 8" xfId="10569"/>
    <cellStyle name="Euro 7 2 2 2 3" xfId="10570"/>
    <cellStyle name="Euro 7 2 2 2 3 2" xfId="10571"/>
    <cellStyle name="Euro 7 2 2 2 3 3" xfId="10572"/>
    <cellStyle name="Euro 7 2 2 2 3 4" xfId="10573"/>
    <cellStyle name="Euro 7 2 2 2 4" xfId="10574"/>
    <cellStyle name="Euro 7 2 2 2 4 2" xfId="10575"/>
    <cellStyle name="Euro 7 2 2 2 4 3" xfId="10576"/>
    <cellStyle name="Euro 7 2 2 2 4 4" xfId="10577"/>
    <cellStyle name="Euro 7 2 2 2 5" xfId="10578"/>
    <cellStyle name="Euro 7 2 2 2 5 2" xfId="10579"/>
    <cellStyle name="Euro 7 2 2 2 5 3" xfId="10580"/>
    <cellStyle name="Euro 7 2 2 2 5 4" xfId="10581"/>
    <cellStyle name="Euro 7 2 2 2 6" xfId="10582"/>
    <cellStyle name="Euro 7 2 2 2 6 2" xfId="10583"/>
    <cellStyle name="Euro 7 2 2 2 6 3" xfId="10584"/>
    <cellStyle name="Euro 7 2 2 2 6 4" xfId="10585"/>
    <cellStyle name="Euro 7 2 2 2 7" xfId="10586"/>
    <cellStyle name="Euro 7 2 2 2 7 2" xfId="10587"/>
    <cellStyle name="Euro 7 2 2 2 7 3" xfId="10588"/>
    <cellStyle name="Euro 7 2 2 2 7 4" xfId="10589"/>
    <cellStyle name="Euro 7 2 2 2 8" xfId="10590"/>
    <cellStyle name="Euro 7 2 2 2 8 2" xfId="10591"/>
    <cellStyle name="Euro 7 2 2 2 8 3" xfId="10592"/>
    <cellStyle name="Euro 7 2 2 2 8 4" xfId="10593"/>
    <cellStyle name="Euro 7 2 2 2 9" xfId="10594"/>
    <cellStyle name="Euro 7 2 2 2 9 2" xfId="10595"/>
    <cellStyle name="Euro 7 2 2 2 9 3" xfId="10596"/>
    <cellStyle name="Euro 7 2 2 2 9 4" xfId="10597"/>
    <cellStyle name="Euro 7 2 2 3" xfId="10598"/>
    <cellStyle name="Euro 7 2 2 3 2" xfId="10599"/>
    <cellStyle name="Euro 7 2 2 3 3" xfId="10600"/>
    <cellStyle name="Euro 7 2 2 3 4" xfId="10601"/>
    <cellStyle name="Euro 7 2 2 4" xfId="10602"/>
    <cellStyle name="Euro 7 2 2 4 2" xfId="10603"/>
    <cellStyle name="Euro 7 2 2 4 3" xfId="10604"/>
    <cellStyle name="Euro 7 2 2 4 4" xfId="10605"/>
    <cellStyle name="Euro 7 2 2 5" xfId="10606"/>
    <cellStyle name="Euro 7 2 2 5 2" xfId="10607"/>
    <cellStyle name="Euro 7 2 2 5 3" xfId="10608"/>
    <cellStyle name="Euro 7 2 2 5 4" xfId="10609"/>
    <cellStyle name="Euro 7 2 2 6" xfId="10610"/>
    <cellStyle name="Euro 7 2 2 6 2" xfId="10611"/>
    <cellStyle name="Euro 7 2 2 6 3" xfId="10612"/>
    <cellStyle name="Euro 7 2 2 6 4" xfId="10613"/>
    <cellStyle name="Euro 7 2 2 7" xfId="10614"/>
    <cellStyle name="Euro 7 2 2 7 2" xfId="10615"/>
    <cellStyle name="Euro 7 2 2 7 3" xfId="10616"/>
    <cellStyle name="Euro 7 2 2 7 4" xfId="10617"/>
    <cellStyle name="Euro 7 2 2 8" xfId="10618"/>
    <cellStyle name="Euro 7 2 2 9" xfId="10619"/>
    <cellStyle name="Euro 7 2 20" xfId="10620"/>
    <cellStyle name="Euro 7 2 20 2" xfId="10621"/>
    <cellStyle name="Euro 7 2 20 3" xfId="10622"/>
    <cellStyle name="Euro 7 2 20 4" xfId="10623"/>
    <cellStyle name="Euro 7 2 21" xfId="10624"/>
    <cellStyle name="Euro 7 2 21 2" xfId="10625"/>
    <cellStyle name="Euro 7 2 21 3" xfId="10626"/>
    <cellStyle name="Euro 7 2 21 4" xfId="10627"/>
    <cellStyle name="Euro 7 2 22" xfId="10628"/>
    <cellStyle name="Euro 7 2 22 2" xfId="10629"/>
    <cellStyle name="Euro 7 2 22 3" xfId="10630"/>
    <cellStyle name="Euro 7 2 22 4" xfId="10631"/>
    <cellStyle name="Euro 7 2 23" xfId="10632"/>
    <cellStyle name="Euro 7 2 23 2" xfId="10633"/>
    <cellStyle name="Euro 7 2 23 3" xfId="10634"/>
    <cellStyle name="Euro 7 2 23 4" xfId="10635"/>
    <cellStyle name="Euro 7 2 24" xfId="10636"/>
    <cellStyle name="Euro 7 2 24 2" xfId="10637"/>
    <cellStyle name="Euro 7 2 24 3" xfId="10638"/>
    <cellStyle name="Euro 7 2 24 4" xfId="10639"/>
    <cellStyle name="Euro 7 2 25" xfId="10640"/>
    <cellStyle name="Euro 7 2 25 2" xfId="10641"/>
    <cellStyle name="Euro 7 2 25 3" xfId="10642"/>
    <cellStyle name="Euro 7 2 25 4" xfId="10643"/>
    <cellStyle name="Euro 7 2 26" xfId="10644"/>
    <cellStyle name="Euro 7 2 26 2" xfId="10645"/>
    <cellStyle name="Euro 7 2 26 3" xfId="10646"/>
    <cellStyle name="Euro 7 2 26 4" xfId="10647"/>
    <cellStyle name="Euro 7 2 27" xfId="10648"/>
    <cellStyle name="Euro 7 2 27 2" xfId="10649"/>
    <cellStyle name="Euro 7 2 27 3" xfId="10650"/>
    <cellStyle name="Euro 7 2 27 4" xfId="10651"/>
    <cellStyle name="Euro 7 2 28" xfId="10652"/>
    <cellStyle name="Euro 7 2 29" xfId="10653"/>
    <cellStyle name="Euro 7 2 3" xfId="10654"/>
    <cellStyle name="Euro 7 2 3 10" xfId="10655"/>
    <cellStyle name="Euro 7 2 3 10 2" xfId="10656"/>
    <cellStyle name="Euro 7 2 3 10 3" xfId="10657"/>
    <cellStyle name="Euro 7 2 3 10 4" xfId="10658"/>
    <cellStyle name="Euro 7 2 3 11" xfId="10659"/>
    <cellStyle name="Euro 7 2 3 11 2" xfId="10660"/>
    <cellStyle name="Euro 7 2 3 11 3" xfId="10661"/>
    <cellStyle name="Euro 7 2 3 11 4" xfId="10662"/>
    <cellStyle name="Euro 7 2 3 12" xfId="10663"/>
    <cellStyle name="Euro 7 2 3 12 2" xfId="10664"/>
    <cellStyle name="Euro 7 2 3 12 3" xfId="10665"/>
    <cellStyle name="Euro 7 2 3 12 4" xfId="10666"/>
    <cellStyle name="Euro 7 2 3 13" xfId="10667"/>
    <cellStyle name="Euro 7 2 3 13 2" xfId="10668"/>
    <cellStyle name="Euro 7 2 3 13 3" xfId="10669"/>
    <cellStyle name="Euro 7 2 3 13 4" xfId="10670"/>
    <cellStyle name="Euro 7 2 3 14" xfId="10671"/>
    <cellStyle name="Euro 7 2 3 14 2" xfId="10672"/>
    <cellStyle name="Euro 7 2 3 14 3" xfId="10673"/>
    <cellStyle name="Euro 7 2 3 14 4" xfId="10674"/>
    <cellStyle name="Euro 7 2 3 15" xfId="10675"/>
    <cellStyle name="Euro 7 2 3 15 2" xfId="10676"/>
    <cellStyle name="Euro 7 2 3 15 3" xfId="10677"/>
    <cellStyle name="Euro 7 2 3 15 4" xfId="10678"/>
    <cellStyle name="Euro 7 2 3 16" xfId="10679"/>
    <cellStyle name="Euro 7 2 3 16 2" xfId="10680"/>
    <cellStyle name="Euro 7 2 3 16 3" xfId="10681"/>
    <cellStyle name="Euro 7 2 3 16 4" xfId="10682"/>
    <cellStyle name="Euro 7 2 3 17" xfId="10683"/>
    <cellStyle name="Euro 7 2 3 17 2" xfId="10684"/>
    <cellStyle name="Euro 7 2 3 17 3" xfId="10685"/>
    <cellStyle name="Euro 7 2 3 17 4" xfId="10686"/>
    <cellStyle name="Euro 7 2 3 18" xfId="10687"/>
    <cellStyle name="Euro 7 2 3 18 2" xfId="10688"/>
    <cellStyle name="Euro 7 2 3 18 3" xfId="10689"/>
    <cellStyle name="Euro 7 2 3 18 4" xfId="10690"/>
    <cellStyle name="Euro 7 2 3 19" xfId="10691"/>
    <cellStyle name="Euro 7 2 3 19 2" xfId="10692"/>
    <cellStyle name="Euro 7 2 3 19 3" xfId="10693"/>
    <cellStyle name="Euro 7 2 3 19 4" xfId="10694"/>
    <cellStyle name="Euro 7 2 3 2" xfId="10695"/>
    <cellStyle name="Euro 7 2 3 2 2" xfId="10696"/>
    <cellStyle name="Euro 7 2 3 2 2 2" xfId="10697"/>
    <cellStyle name="Euro 7 2 3 2 2 3" xfId="10698"/>
    <cellStyle name="Euro 7 2 3 2 2 4" xfId="10699"/>
    <cellStyle name="Euro 7 2 3 2 3" xfId="10700"/>
    <cellStyle name="Euro 7 2 3 2 3 2" xfId="10701"/>
    <cellStyle name="Euro 7 2 3 2 3 3" xfId="10702"/>
    <cellStyle name="Euro 7 2 3 2 3 4" xfId="10703"/>
    <cellStyle name="Euro 7 2 3 2 4" xfId="10704"/>
    <cellStyle name="Euro 7 2 3 2 4 2" xfId="10705"/>
    <cellStyle name="Euro 7 2 3 2 4 3" xfId="10706"/>
    <cellStyle name="Euro 7 2 3 2 4 4" xfId="10707"/>
    <cellStyle name="Euro 7 2 3 2 5" xfId="10708"/>
    <cellStyle name="Euro 7 2 3 2 5 2" xfId="10709"/>
    <cellStyle name="Euro 7 2 3 2 5 3" xfId="10710"/>
    <cellStyle name="Euro 7 2 3 2 5 4" xfId="10711"/>
    <cellStyle name="Euro 7 2 3 2 6" xfId="10712"/>
    <cellStyle name="Euro 7 2 3 2 6 2" xfId="10713"/>
    <cellStyle name="Euro 7 2 3 2 6 3" xfId="10714"/>
    <cellStyle name="Euro 7 2 3 2 6 4" xfId="10715"/>
    <cellStyle name="Euro 7 2 3 2 7" xfId="10716"/>
    <cellStyle name="Euro 7 2 3 2 8" xfId="10717"/>
    <cellStyle name="Euro 7 2 3 2 9" xfId="10718"/>
    <cellStyle name="Euro 7 2 3 20" xfId="10719"/>
    <cellStyle name="Euro 7 2 3 20 2" xfId="10720"/>
    <cellStyle name="Euro 7 2 3 20 3" xfId="10721"/>
    <cellStyle name="Euro 7 2 3 20 4" xfId="10722"/>
    <cellStyle name="Euro 7 2 3 21" xfId="10723"/>
    <cellStyle name="Euro 7 2 3 21 2" xfId="10724"/>
    <cellStyle name="Euro 7 2 3 21 3" xfId="10725"/>
    <cellStyle name="Euro 7 2 3 21 4" xfId="10726"/>
    <cellStyle name="Euro 7 2 3 22" xfId="10727"/>
    <cellStyle name="Euro 7 2 3 22 2" xfId="10728"/>
    <cellStyle name="Euro 7 2 3 22 3" xfId="10729"/>
    <cellStyle name="Euro 7 2 3 22 4" xfId="10730"/>
    <cellStyle name="Euro 7 2 3 23" xfId="10731"/>
    <cellStyle name="Euro 7 2 3 23 2" xfId="10732"/>
    <cellStyle name="Euro 7 2 3 23 3" xfId="10733"/>
    <cellStyle name="Euro 7 2 3 23 4" xfId="10734"/>
    <cellStyle name="Euro 7 2 3 24" xfId="10735"/>
    <cellStyle name="Euro 7 2 3 25" xfId="10736"/>
    <cellStyle name="Euro 7 2 3 26" xfId="10737"/>
    <cellStyle name="Euro 7 2 3 27" xfId="10738"/>
    <cellStyle name="Euro 7 2 3 3" xfId="10739"/>
    <cellStyle name="Euro 7 2 3 3 2" xfId="10740"/>
    <cellStyle name="Euro 7 2 3 3 3" xfId="10741"/>
    <cellStyle name="Euro 7 2 3 3 4" xfId="10742"/>
    <cellStyle name="Euro 7 2 3 4" xfId="10743"/>
    <cellStyle name="Euro 7 2 3 4 2" xfId="10744"/>
    <cellStyle name="Euro 7 2 3 4 3" xfId="10745"/>
    <cellStyle name="Euro 7 2 3 4 4" xfId="10746"/>
    <cellStyle name="Euro 7 2 3 5" xfId="10747"/>
    <cellStyle name="Euro 7 2 3 5 2" xfId="10748"/>
    <cellStyle name="Euro 7 2 3 5 3" xfId="10749"/>
    <cellStyle name="Euro 7 2 3 5 4" xfId="10750"/>
    <cellStyle name="Euro 7 2 3 6" xfId="10751"/>
    <cellStyle name="Euro 7 2 3 6 2" xfId="10752"/>
    <cellStyle name="Euro 7 2 3 6 3" xfId="10753"/>
    <cellStyle name="Euro 7 2 3 6 4" xfId="10754"/>
    <cellStyle name="Euro 7 2 3 7" xfId="10755"/>
    <cellStyle name="Euro 7 2 3 7 2" xfId="10756"/>
    <cellStyle name="Euro 7 2 3 7 3" xfId="10757"/>
    <cellStyle name="Euro 7 2 3 7 4" xfId="10758"/>
    <cellStyle name="Euro 7 2 3 8" xfId="10759"/>
    <cellStyle name="Euro 7 2 3 8 2" xfId="10760"/>
    <cellStyle name="Euro 7 2 3 8 3" xfId="10761"/>
    <cellStyle name="Euro 7 2 3 8 4" xfId="10762"/>
    <cellStyle name="Euro 7 2 3 9" xfId="10763"/>
    <cellStyle name="Euro 7 2 3 9 2" xfId="10764"/>
    <cellStyle name="Euro 7 2 3 9 3" xfId="10765"/>
    <cellStyle name="Euro 7 2 3 9 4" xfId="10766"/>
    <cellStyle name="Euro 7 2 30" xfId="10767"/>
    <cellStyle name="Euro 7 2 31" xfId="10768"/>
    <cellStyle name="Euro 7 2 4" xfId="10769"/>
    <cellStyle name="Euro 7 2 4 10" xfId="10770"/>
    <cellStyle name="Euro 7 2 4 10 2" xfId="10771"/>
    <cellStyle name="Euro 7 2 4 10 3" xfId="10772"/>
    <cellStyle name="Euro 7 2 4 10 4" xfId="10773"/>
    <cellStyle name="Euro 7 2 4 11" xfId="10774"/>
    <cellStyle name="Euro 7 2 4 11 2" xfId="10775"/>
    <cellStyle name="Euro 7 2 4 11 3" xfId="10776"/>
    <cellStyle name="Euro 7 2 4 11 4" xfId="10777"/>
    <cellStyle name="Euro 7 2 4 12" xfId="10778"/>
    <cellStyle name="Euro 7 2 4 12 2" xfId="10779"/>
    <cellStyle name="Euro 7 2 4 12 3" xfId="10780"/>
    <cellStyle name="Euro 7 2 4 12 4" xfId="10781"/>
    <cellStyle name="Euro 7 2 4 13" xfId="10782"/>
    <cellStyle name="Euro 7 2 4 13 2" xfId="10783"/>
    <cellStyle name="Euro 7 2 4 13 3" xfId="10784"/>
    <cellStyle name="Euro 7 2 4 13 4" xfId="10785"/>
    <cellStyle name="Euro 7 2 4 14" xfId="10786"/>
    <cellStyle name="Euro 7 2 4 14 2" xfId="10787"/>
    <cellStyle name="Euro 7 2 4 14 3" xfId="10788"/>
    <cellStyle name="Euro 7 2 4 14 4" xfId="10789"/>
    <cellStyle name="Euro 7 2 4 15" xfId="10790"/>
    <cellStyle name="Euro 7 2 4 15 2" xfId="10791"/>
    <cellStyle name="Euro 7 2 4 15 3" xfId="10792"/>
    <cellStyle name="Euro 7 2 4 15 4" xfId="10793"/>
    <cellStyle name="Euro 7 2 4 16" xfId="10794"/>
    <cellStyle name="Euro 7 2 4 16 2" xfId="10795"/>
    <cellStyle name="Euro 7 2 4 16 3" xfId="10796"/>
    <cellStyle name="Euro 7 2 4 16 4" xfId="10797"/>
    <cellStyle name="Euro 7 2 4 17" xfId="10798"/>
    <cellStyle name="Euro 7 2 4 17 2" xfId="10799"/>
    <cellStyle name="Euro 7 2 4 17 3" xfId="10800"/>
    <cellStyle name="Euro 7 2 4 17 4" xfId="10801"/>
    <cellStyle name="Euro 7 2 4 18" xfId="10802"/>
    <cellStyle name="Euro 7 2 4 18 2" xfId="10803"/>
    <cellStyle name="Euro 7 2 4 18 3" xfId="10804"/>
    <cellStyle name="Euro 7 2 4 18 4" xfId="10805"/>
    <cellStyle name="Euro 7 2 4 19" xfId="10806"/>
    <cellStyle name="Euro 7 2 4 19 2" xfId="10807"/>
    <cellStyle name="Euro 7 2 4 19 3" xfId="10808"/>
    <cellStyle name="Euro 7 2 4 19 4" xfId="10809"/>
    <cellStyle name="Euro 7 2 4 2" xfId="10810"/>
    <cellStyle name="Euro 7 2 4 2 2" xfId="10811"/>
    <cellStyle name="Euro 7 2 4 2 2 2" xfId="10812"/>
    <cellStyle name="Euro 7 2 4 2 2 3" xfId="10813"/>
    <cellStyle name="Euro 7 2 4 2 2 4" xfId="10814"/>
    <cellStyle name="Euro 7 2 4 2 3" xfId="10815"/>
    <cellStyle name="Euro 7 2 4 2 3 2" xfId="10816"/>
    <cellStyle name="Euro 7 2 4 2 3 3" xfId="10817"/>
    <cellStyle name="Euro 7 2 4 2 3 4" xfId="10818"/>
    <cellStyle name="Euro 7 2 4 2 4" xfId="10819"/>
    <cellStyle name="Euro 7 2 4 2 4 2" xfId="10820"/>
    <cellStyle name="Euro 7 2 4 2 4 3" xfId="10821"/>
    <cellStyle name="Euro 7 2 4 2 4 4" xfId="10822"/>
    <cellStyle name="Euro 7 2 4 2 5" xfId="10823"/>
    <cellStyle name="Euro 7 2 4 2 5 2" xfId="10824"/>
    <cellStyle name="Euro 7 2 4 2 5 3" xfId="10825"/>
    <cellStyle name="Euro 7 2 4 2 5 4" xfId="10826"/>
    <cellStyle name="Euro 7 2 4 2 6" xfId="10827"/>
    <cellStyle name="Euro 7 2 4 2 6 2" xfId="10828"/>
    <cellStyle name="Euro 7 2 4 2 6 3" xfId="10829"/>
    <cellStyle name="Euro 7 2 4 2 6 4" xfId="10830"/>
    <cellStyle name="Euro 7 2 4 2 7" xfId="10831"/>
    <cellStyle name="Euro 7 2 4 2 8" xfId="10832"/>
    <cellStyle name="Euro 7 2 4 2 9" xfId="10833"/>
    <cellStyle name="Euro 7 2 4 20" xfId="10834"/>
    <cellStyle name="Euro 7 2 4 20 2" xfId="10835"/>
    <cellStyle name="Euro 7 2 4 20 3" xfId="10836"/>
    <cellStyle name="Euro 7 2 4 20 4" xfId="10837"/>
    <cellStyle name="Euro 7 2 4 21" xfId="10838"/>
    <cellStyle name="Euro 7 2 4 21 2" xfId="10839"/>
    <cellStyle name="Euro 7 2 4 21 3" xfId="10840"/>
    <cellStyle name="Euro 7 2 4 21 4" xfId="10841"/>
    <cellStyle name="Euro 7 2 4 22" xfId="10842"/>
    <cellStyle name="Euro 7 2 4 22 2" xfId="10843"/>
    <cellStyle name="Euro 7 2 4 22 3" xfId="10844"/>
    <cellStyle name="Euro 7 2 4 22 4" xfId="10845"/>
    <cellStyle name="Euro 7 2 4 23" xfId="10846"/>
    <cellStyle name="Euro 7 2 4 23 2" xfId="10847"/>
    <cellStyle name="Euro 7 2 4 23 3" xfId="10848"/>
    <cellStyle name="Euro 7 2 4 23 4" xfId="10849"/>
    <cellStyle name="Euro 7 2 4 24" xfId="10850"/>
    <cellStyle name="Euro 7 2 4 25" xfId="10851"/>
    <cellStyle name="Euro 7 2 4 26" xfId="10852"/>
    <cellStyle name="Euro 7 2 4 27" xfId="10853"/>
    <cellStyle name="Euro 7 2 4 3" xfId="10854"/>
    <cellStyle name="Euro 7 2 4 3 2" xfId="10855"/>
    <cellStyle name="Euro 7 2 4 3 3" xfId="10856"/>
    <cellStyle name="Euro 7 2 4 3 4" xfId="10857"/>
    <cellStyle name="Euro 7 2 4 4" xfId="10858"/>
    <cellStyle name="Euro 7 2 4 4 2" xfId="10859"/>
    <cellStyle name="Euro 7 2 4 4 3" xfId="10860"/>
    <cellStyle name="Euro 7 2 4 4 4" xfId="10861"/>
    <cellStyle name="Euro 7 2 4 5" xfId="10862"/>
    <cellStyle name="Euro 7 2 4 5 2" xfId="10863"/>
    <cellStyle name="Euro 7 2 4 5 3" xfId="10864"/>
    <cellStyle name="Euro 7 2 4 5 4" xfId="10865"/>
    <cellStyle name="Euro 7 2 4 6" xfId="10866"/>
    <cellStyle name="Euro 7 2 4 6 2" xfId="10867"/>
    <cellStyle name="Euro 7 2 4 6 3" xfId="10868"/>
    <cellStyle name="Euro 7 2 4 6 4" xfId="10869"/>
    <cellStyle name="Euro 7 2 4 7" xfId="10870"/>
    <cellStyle name="Euro 7 2 4 7 2" xfId="10871"/>
    <cellStyle name="Euro 7 2 4 7 3" xfId="10872"/>
    <cellStyle name="Euro 7 2 4 7 4" xfId="10873"/>
    <cellStyle name="Euro 7 2 4 8" xfId="10874"/>
    <cellStyle name="Euro 7 2 4 8 2" xfId="10875"/>
    <cellStyle name="Euro 7 2 4 8 3" xfId="10876"/>
    <cellStyle name="Euro 7 2 4 8 4" xfId="10877"/>
    <cellStyle name="Euro 7 2 4 9" xfId="10878"/>
    <cellStyle name="Euro 7 2 4 9 2" xfId="10879"/>
    <cellStyle name="Euro 7 2 4 9 3" xfId="10880"/>
    <cellStyle name="Euro 7 2 4 9 4" xfId="10881"/>
    <cellStyle name="Euro 7 2 5" xfId="10882"/>
    <cellStyle name="Euro 7 2 5 10" xfId="10883"/>
    <cellStyle name="Euro 7 2 5 10 2" xfId="10884"/>
    <cellStyle name="Euro 7 2 5 10 3" xfId="10885"/>
    <cellStyle name="Euro 7 2 5 10 4" xfId="10886"/>
    <cellStyle name="Euro 7 2 5 11" xfId="10887"/>
    <cellStyle name="Euro 7 2 5 11 2" xfId="10888"/>
    <cellStyle name="Euro 7 2 5 11 3" xfId="10889"/>
    <cellStyle name="Euro 7 2 5 11 4" xfId="10890"/>
    <cellStyle name="Euro 7 2 5 12" xfId="10891"/>
    <cellStyle name="Euro 7 2 5 12 2" xfId="10892"/>
    <cellStyle name="Euro 7 2 5 12 3" xfId="10893"/>
    <cellStyle name="Euro 7 2 5 12 4" xfId="10894"/>
    <cellStyle name="Euro 7 2 5 13" xfId="10895"/>
    <cellStyle name="Euro 7 2 5 13 2" xfId="10896"/>
    <cellStyle name="Euro 7 2 5 13 3" xfId="10897"/>
    <cellStyle name="Euro 7 2 5 13 4" xfId="10898"/>
    <cellStyle name="Euro 7 2 5 14" xfId="10899"/>
    <cellStyle name="Euro 7 2 5 14 2" xfId="10900"/>
    <cellStyle name="Euro 7 2 5 14 3" xfId="10901"/>
    <cellStyle name="Euro 7 2 5 14 4" xfId="10902"/>
    <cellStyle name="Euro 7 2 5 15" xfId="10903"/>
    <cellStyle name="Euro 7 2 5 15 2" xfId="10904"/>
    <cellStyle name="Euro 7 2 5 15 3" xfId="10905"/>
    <cellStyle name="Euro 7 2 5 15 4" xfId="10906"/>
    <cellStyle name="Euro 7 2 5 16" xfId="10907"/>
    <cellStyle name="Euro 7 2 5 16 2" xfId="10908"/>
    <cellStyle name="Euro 7 2 5 16 3" xfId="10909"/>
    <cellStyle name="Euro 7 2 5 16 4" xfId="10910"/>
    <cellStyle name="Euro 7 2 5 17" xfId="10911"/>
    <cellStyle name="Euro 7 2 5 17 2" xfId="10912"/>
    <cellStyle name="Euro 7 2 5 17 3" xfId="10913"/>
    <cellStyle name="Euro 7 2 5 17 4" xfId="10914"/>
    <cellStyle name="Euro 7 2 5 18" xfId="10915"/>
    <cellStyle name="Euro 7 2 5 18 2" xfId="10916"/>
    <cellStyle name="Euro 7 2 5 18 3" xfId="10917"/>
    <cellStyle name="Euro 7 2 5 18 4" xfId="10918"/>
    <cellStyle name="Euro 7 2 5 19" xfId="10919"/>
    <cellStyle name="Euro 7 2 5 19 2" xfId="10920"/>
    <cellStyle name="Euro 7 2 5 19 3" xfId="10921"/>
    <cellStyle name="Euro 7 2 5 19 4" xfId="10922"/>
    <cellStyle name="Euro 7 2 5 2" xfId="10923"/>
    <cellStyle name="Euro 7 2 5 2 2" xfId="10924"/>
    <cellStyle name="Euro 7 2 5 2 2 2" xfId="10925"/>
    <cellStyle name="Euro 7 2 5 2 2 3" xfId="10926"/>
    <cellStyle name="Euro 7 2 5 2 2 4" xfId="10927"/>
    <cellStyle name="Euro 7 2 5 2 3" xfId="10928"/>
    <cellStyle name="Euro 7 2 5 2 3 2" xfId="10929"/>
    <cellStyle name="Euro 7 2 5 2 3 3" xfId="10930"/>
    <cellStyle name="Euro 7 2 5 2 3 4" xfId="10931"/>
    <cellStyle name="Euro 7 2 5 2 4" xfId="10932"/>
    <cellStyle name="Euro 7 2 5 2 4 2" xfId="10933"/>
    <cellStyle name="Euro 7 2 5 2 4 3" xfId="10934"/>
    <cellStyle name="Euro 7 2 5 2 4 4" xfId="10935"/>
    <cellStyle name="Euro 7 2 5 2 5" xfId="10936"/>
    <cellStyle name="Euro 7 2 5 2 5 2" xfId="10937"/>
    <cellStyle name="Euro 7 2 5 2 5 3" xfId="10938"/>
    <cellStyle name="Euro 7 2 5 2 5 4" xfId="10939"/>
    <cellStyle name="Euro 7 2 5 2 6" xfId="10940"/>
    <cellStyle name="Euro 7 2 5 2 6 2" xfId="10941"/>
    <cellStyle name="Euro 7 2 5 2 6 3" xfId="10942"/>
    <cellStyle name="Euro 7 2 5 2 6 4" xfId="10943"/>
    <cellStyle name="Euro 7 2 5 2 7" xfId="10944"/>
    <cellStyle name="Euro 7 2 5 2 8" xfId="10945"/>
    <cellStyle name="Euro 7 2 5 2 9" xfId="10946"/>
    <cellStyle name="Euro 7 2 5 20" xfId="10947"/>
    <cellStyle name="Euro 7 2 5 20 2" xfId="10948"/>
    <cellStyle name="Euro 7 2 5 20 3" xfId="10949"/>
    <cellStyle name="Euro 7 2 5 20 4" xfId="10950"/>
    <cellStyle name="Euro 7 2 5 21" xfId="10951"/>
    <cellStyle name="Euro 7 2 5 21 2" xfId="10952"/>
    <cellStyle name="Euro 7 2 5 21 3" xfId="10953"/>
    <cellStyle name="Euro 7 2 5 21 4" xfId="10954"/>
    <cellStyle name="Euro 7 2 5 22" xfId="10955"/>
    <cellStyle name="Euro 7 2 5 22 2" xfId="10956"/>
    <cellStyle name="Euro 7 2 5 22 3" xfId="10957"/>
    <cellStyle name="Euro 7 2 5 22 4" xfId="10958"/>
    <cellStyle name="Euro 7 2 5 23" xfId="10959"/>
    <cellStyle name="Euro 7 2 5 23 2" xfId="10960"/>
    <cellStyle name="Euro 7 2 5 23 3" xfId="10961"/>
    <cellStyle name="Euro 7 2 5 23 4" xfId="10962"/>
    <cellStyle name="Euro 7 2 5 24" xfId="10963"/>
    <cellStyle name="Euro 7 2 5 25" xfId="10964"/>
    <cellStyle name="Euro 7 2 5 26" xfId="10965"/>
    <cellStyle name="Euro 7 2 5 27" xfId="10966"/>
    <cellStyle name="Euro 7 2 5 3" xfId="10967"/>
    <cellStyle name="Euro 7 2 5 3 2" xfId="10968"/>
    <cellStyle name="Euro 7 2 5 3 3" xfId="10969"/>
    <cellStyle name="Euro 7 2 5 3 4" xfId="10970"/>
    <cellStyle name="Euro 7 2 5 4" xfId="10971"/>
    <cellStyle name="Euro 7 2 5 4 2" xfId="10972"/>
    <cellStyle name="Euro 7 2 5 4 3" xfId="10973"/>
    <cellStyle name="Euro 7 2 5 4 4" xfId="10974"/>
    <cellStyle name="Euro 7 2 5 5" xfId="10975"/>
    <cellStyle name="Euro 7 2 5 5 2" xfId="10976"/>
    <cellStyle name="Euro 7 2 5 5 3" xfId="10977"/>
    <cellStyle name="Euro 7 2 5 5 4" xfId="10978"/>
    <cellStyle name="Euro 7 2 5 6" xfId="10979"/>
    <cellStyle name="Euro 7 2 5 6 2" xfId="10980"/>
    <cellStyle name="Euro 7 2 5 6 3" xfId="10981"/>
    <cellStyle name="Euro 7 2 5 6 4" xfId="10982"/>
    <cellStyle name="Euro 7 2 5 7" xfId="10983"/>
    <cellStyle name="Euro 7 2 5 7 2" xfId="10984"/>
    <cellStyle name="Euro 7 2 5 7 3" xfId="10985"/>
    <cellStyle name="Euro 7 2 5 7 4" xfId="10986"/>
    <cellStyle name="Euro 7 2 5 8" xfId="10987"/>
    <cellStyle name="Euro 7 2 5 8 2" xfId="10988"/>
    <cellStyle name="Euro 7 2 5 8 3" xfId="10989"/>
    <cellStyle name="Euro 7 2 5 8 4" xfId="10990"/>
    <cellStyle name="Euro 7 2 5 9" xfId="10991"/>
    <cellStyle name="Euro 7 2 5 9 2" xfId="10992"/>
    <cellStyle name="Euro 7 2 5 9 3" xfId="10993"/>
    <cellStyle name="Euro 7 2 5 9 4" xfId="10994"/>
    <cellStyle name="Euro 7 2 6" xfId="10995"/>
    <cellStyle name="Euro 7 2 6 2" xfId="10996"/>
    <cellStyle name="Euro 7 2 6 2 2" xfId="10997"/>
    <cellStyle name="Euro 7 2 6 2 3" xfId="10998"/>
    <cellStyle name="Euro 7 2 6 2 4" xfId="10999"/>
    <cellStyle name="Euro 7 2 6 3" xfId="11000"/>
    <cellStyle name="Euro 7 2 6 3 2" xfId="11001"/>
    <cellStyle name="Euro 7 2 6 3 3" xfId="11002"/>
    <cellStyle name="Euro 7 2 6 3 4" xfId="11003"/>
    <cellStyle name="Euro 7 2 6 4" xfId="11004"/>
    <cellStyle name="Euro 7 2 6 4 2" xfId="11005"/>
    <cellStyle name="Euro 7 2 6 4 3" xfId="11006"/>
    <cellStyle name="Euro 7 2 6 4 4" xfId="11007"/>
    <cellStyle name="Euro 7 2 6 5" xfId="11008"/>
    <cellStyle name="Euro 7 2 6 5 2" xfId="11009"/>
    <cellStyle name="Euro 7 2 6 5 3" xfId="11010"/>
    <cellStyle name="Euro 7 2 6 5 4" xfId="11011"/>
    <cellStyle name="Euro 7 2 6 6" xfId="11012"/>
    <cellStyle name="Euro 7 2 6 6 2" xfId="11013"/>
    <cellStyle name="Euro 7 2 6 6 3" xfId="11014"/>
    <cellStyle name="Euro 7 2 6 6 4" xfId="11015"/>
    <cellStyle name="Euro 7 2 6 7" xfId="11016"/>
    <cellStyle name="Euro 7 2 6 8" xfId="11017"/>
    <cellStyle name="Euro 7 2 6 9" xfId="11018"/>
    <cellStyle name="Euro 7 2 7" xfId="11019"/>
    <cellStyle name="Euro 7 2 7 2" xfId="11020"/>
    <cellStyle name="Euro 7 2 7 3" xfId="11021"/>
    <cellStyle name="Euro 7 2 7 4" xfId="11022"/>
    <cellStyle name="Euro 7 2 8" xfId="11023"/>
    <cellStyle name="Euro 7 2 8 2" xfId="11024"/>
    <cellStyle name="Euro 7 2 8 3" xfId="11025"/>
    <cellStyle name="Euro 7 2 8 4" xfId="11026"/>
    <cellStyle name="Euro 7 2 9" xfId="11027"/>
    <cellStyle name="Euro 7 2 9 2" xfId="11028"/>
    <cellStyle name="Euro 7 2 9 3" xfId="11029"/>
    <cellStyle name="Euro 7 2 9 4" xfId="11030"/>
    <cellStyle name="Euro 7 20" xfId="11031"/>
    <cellStyle name="Euro 7 20 2" xfId="11032"/>
    <cellStyle name="Euro 7 20 3" xfId="11033"/>
    <cellStyle name="Euro 7 20 4" xfId="11034"/>
    <cellStyle name="Euro 7 21" xfId="11035"/>
    <cellStyle name="Euro 7 21 2" xfId="11036"/>
    <cellStyle name="Euro 7 21 3" xfId="11037"/>
    <cellStyle name="Euro 7 21 4" xfId="11038"/>
    <cellStyle name="Euro 7 22" xfId="11039"/>
    <cellStyle name="Euro 7 22 2" xfId="11040"/>
    <cellStyle name="Euro 7 22 3" xfId="11041"/>
    <cellStyle name="Euro 7 22 4" xfId="11042"/>
    <cellStyle name="Euro 7 23" xfId="11043"/>
    <cellStyle name="Euro 7 23 2" xfId="11044"/>
    <cellStyle name="Euro 7 23 3" xfId="11045"/>
    <cellStyle name="Euro 7 23 4" xfId="11046"/>
    <cellStyle name="Euro 7 24" xfId="11047"/>
    <cellStyle name="Euro 7 24 2" xfId="11048"/>
    <cellStyle name="Euro 7 24 3" xfId="11049"/>
    <cellStyle name="Euro 7 24 4" xfId="11050"/>
    <cellStyle name="Euro 7 25" xfId="11051"/>
    <cellStyle name="Euro 7 25 2" xfId="11052"/>
    <cellStyle name="Euro 7 25 3" xfId="11053"/>
    <cellStyle name="Euro 7 25 4" xfId="11054"/>
    <cellStyle name="Euro 7 26" xfId="11055"/>
    <cellStyle name="Euro 7 26 2" xfId="11056"/>
    <cellStyle name="Euro 7 26 3" xfId="11057"/>
    <cellStyle name="Euro 7 26 4" xfId="11058"/>
    <cellStyle name="Euro 7 27" xfId="11059"/>
    <cellStyle name="Euro 7 27 2" xfId="11060"/>
    <cellStyle name="Euro 7 27 3" xfId="11061"/>
    <cellStyle name="Euro 7 27 4" xfId="11062"/>
    <cellStyle name="Euro 7 28" xfId="11063"/>
    <cellStyle name="Euro 7 28 2" xfId="11064"/>
    <cellStyle name="Euro 7 28 3" xfId="11065"/>
    <cellStyle name="Euro 7 28 4" xfId="11066"/>
    <cellStyle name="Euro 7 29" xfId="11067"/>
    <cellStyle name="Euro 7 3" xfId="11068"/>
    <cellStyle name="Euro 7 3 10" xfId="11069"/>
    <cellStyle name="Euro 7 3 10 2" xfId="11070"/>
    <cellStyle name="Euro 7 3 10 3" xfId="11071"/>
    <cellStyle name="Euro 7 3 10 4" xfId="11072"/>
    <cellStyle name="Euro 7 3 11" xfId="11073"/>
    <cellStyle name="Euro 7 3 11 2" xfId="11074"/>
    <cellStyle name="Euro 7 3 11 3" xfId="11075"/>
    <cellStyle name="Euro 7 3 11 4" xfId="11076"/>
    <cellStyle name="Euro 7 3 12" xfId="11077"/>
    <cellStyle name="Euro 7 3 12 2" xfId="11078"/>
    <cellStyle name="Euro 7 3 12 3" xfId="11079"/>
    <cellStyle name="Euro 7 3 12 4" xfId="11080"/>
    <cellStyle name="Euro 7 3 13" xfId="11081"/>
    <cellStyle name="Euro 7 3 13 2" xfId="11082"/>
    <cellStyle name="Euro 7 3 13 3" xfId="11083"/>
    <cellStyle name="Euro 7 3 13 4" xfId="11084"/>
    <cellStyle name="Euro 7 3 14" xfId="11085"/>
    <cellStyle name="Euro 7 3 14 2" xfId="11086"/>
    <cellStyle name="Euro 7 3 14 3" xfId="11087"/>
    <cellStyle name="Euro 7 3 14 4" xfId="11088"/>
    <cellStyle name="Euro 7 3 15" xfId="11089"/>
    <cellStyle name="Euro 7 3 15 2" xfId="11090"/>
    <cellStyle name="Euro 7 3 15 3" xfId="11091"/>
    <cellStyle name="Euro 7 3 15 4" xfId="11092"/>
    <cellStyle name="Euro 7 3 16" xfId="11093"/>
    <cellStyle name="Euro 7 3 16 2" xfId="11094"/>
    <cellStyle name="Euro 7 3 16 3" xfId="11095"/>
    <cellStyle name="Euro 7 3 16 4" xfId="11096"/>
    <cellStyle name="Euro 7 3 17" xfId="11097"/>
    <cellStyle name="Euro 7 3 17 2" xfId="11098"/>
    <cellStyle name="Euro 7 3 17 3" xfId="11099"/>
    <cellStyle name="Euro 7 3 17 4" xfId="11100"/>
    <cellStyle name="Euro 7 3 18" xfId="11101"/>
    <cellStyle name="Euro 7 3 18 2" xfId="11102"/>
    <cellStyle name="Euro 7 3 18 3" xfId="11103"/>
    <cellStyle name="Euro 7 3 18 4" xfId="11104"/>
    <cellStyle name="Euro 7 3 19" xfId="11105"/>
    <cellStyle name="Euro 7 3 19 2" xfId="11106"/>
    <cellStyle name="Euro 7 3 19 3" xfId="11107"/>
    <cellStyle name="Euro 7 3 19 4" xfId="11108"/>
    <cellStyle name="Euro 7 3 2" xfId="11109"/>
    <cellStyle name="Euro 7 3 2 2" xfId="11110"/>
    <cellStyle name="Euro 7 3 2 2 2" xfId="11111"/>
    <cellStyle name="Euro 7 3 2 2 3" xfId="11112"/>
    <cellStyle name="Euro 7 3 2 2 4" xfId="11113"/>
    <cellStyle name="Euro 7 3 2 3" xfId="11114"/>
    <cellStyle name="Euro 7 3 2 3 2" xfId="11115"/>
    <cellStyle name="Euro 7 3 2 3 3" xfId="11116"/>
    <cellStyle name="Euro 7 3 2 3 4" xfId="11117"/>
    <cellStyle name="Euro 7 3 2 4" xfId="11118"/>
    <cellStyle name="Euro 7 3 2 4 2" xfId="11119"/>
    <cellStyle name="Euro 7 3 2 4 3" xfId="11120"/>
    <cellStyle name="Euro 7 3 2 4 4" xfId="11121"/>
    <cellStyle name="Euro 7 3 2 5" xfId="11122"/>
    <cellStyle name="Euro 7 3 2 5 2" xfId="11123"/>
    <cellStyle name="Euro 7 3 2 5 3" xfId="11124"/>
    <cellStyle name="Euro 7 3 2 5 4" xfId="11125"/>
    <cellStyle name="Euro 7 3 2 6" xfId="11126"/>
    <cellStyle name="Euro 7 3 2 6 2" xfId="11127"/>
    <cellStyle name="Euro 7 3 2 6 3" xfId="11128"/>
    <cellStyle name="Euro 7 3 2 6 4" xfId="11129"/>
    <cellStyle name="Euro 7 3 2 7" xfId="11130"/>
    <cellStyle name="Euro 7 3 2 8" xfId="11131"/>
    <cellStyle name="Euro 7 3 2 9" xfId="11132"/>
    <cellStyle name="Euro 7 3 20" xfId="11133"/>
    <cellStyle name="Euro 7 3 20 2" xfId="11134"/>
    <cellStyle name="Euro 7 3 20 3" xfId="11135"/>
    <cellStyle name="Euro 7 3 20 4" xfId="11136"/>
    <cellStyle name="Euro 7 3 21" xfId="11137"/>
    <cellStyle name="Euro 7 3 21 2" xfId="11138"/>
    <cellStyle name="Euro 7 3 21 3" xfId="11139"/>
    <cellStyle name="Euro 7 3 21 4" xfId="11140"/>
    <cellStyle name="Euro 7 3 22" xfId="11141"/>
    <cellStyle name="Euro 7 3 22 2" xfId="11142"/>
    <cellStyle name="Euro 7 3 22 3" xfId="11143"/>
    <cellStyle name="Euro 7 3 22 4" xfId="11144"/>
    <cellStyle name="Euro 7 3 23" xfId="11145"/>
    <cellStyle name="Euro 7 3 23 2" xfId="11146"/>
    <cellStyle name="Euro 7 3 23 3" xfId="11147"/>
    <cellStyle name="Euro 7 3 23 4" xfId="11148"/>
    <cellStyle name="Euro 7 3 24" xfId="11149"/>
    <cellStyle name="Euro 7 3 25" xfId="11150"/>
    <cellStyle name="Euro 7 3 26" xfId="11151"/>
    <cellStyle name="Euro 7 3 27" xfId="11152"/>
    <cellStyle name="Euro 7 3 3" xfId="11153"/>
    <cellStyle name="Euro 7 3 3 2" xfId="11154"/>
    <cellStyle name="Euro 7 3 3 3" xfId="11155"/>
    <cellStyle name="Euro 7 3 3 4" xfId="11156"/>
    <cellStyle name="Euro 7 3 4" xfId="11157"/>
    <cellStyle name="Euro 7 3 4 2" xfId="11158"/>
    <cellStyle name="Euro 7 3 4 3" xfId="11159"/>
    <cellStyle name="Euro 7 3 4 4" xfId="11160"/>
    <cellStyle name="Euro 7 3 5" xfId="11161"/>
    <cellStyle name="Euro 7 3 5 2" xfId="11162"/>
    <cellStyle name="Euro 7 3 5 3" xfId="11163"/>
    <cellStyle name="Euro 7 3 5 4" xfId="11164"/>
    <cellStyle name="Euro 7 3 6" xfId="11165"/>
    <cellStyle name="Euro 7 3 6 2" xfId="11166"/>
    <cellStyle name="Euro 7 3 6 3" xfId="11167"/>
    <cellStyle name="Euro 7 3 6 4" xfId="11168"/>
    <cellStyle name="Euro 7 3 7" xfId="11169"/>
    <cellStyle name="Euro 7 3 7 2" xfId="11170"/>
    <cellStyle name="Euro 7 3 7 3" xfId="11171"/>
    <cellStyle name="Euro 7 3 7 4" xfId="11172"/>
    <cellStyle name="Euro 7 3 8" xfId="11173"/>
    <cellStyle name="Euro 7 3 8 2" xfId="11174"/>
    <cellStyle name="Euro 7 3 8 3" xfId="11175"/>
    <cellStyle name="Euro 7 3 8 4" xfId="11176"/>
    <cellStyle name="Euro 7 3 9" xfId="11177"/>
    <cellStyle name="Euro 7 3 9 2" xfId="11178"/>
    <cellStyle name="Euro 7 3 9 3" xfId="11179"/>
    <cellStyle name="Euro 7 3 9 4" xfId="11180"/>
    <cellStyle name="Euro 7 30" xfId="11181"/>
    <cellStyle name="Euro 7 31" xfId="11182"/>
    <cellStyle name="Euro 7 32" xfId="11183"/>
    <cellStyle name="Euro 7 4" xfId="11184"/>
    <cellStyle name="Euro 7 4 2" xfId="11185"/>
    <cellStyle name="Euro 7 4 3" xfId="11186"/>
    <cellStyle name="Euro 7 4 4" xfId="11187"/>
    <cellStyle name="Euro 7 5" xfId="11188"/>
    <cellStyle name="Euro 7 5 2" xfId="11189"/>
    <cellStyle name="Euro 7 5 3" xfId="11190"/>
    <cellStyle name="Euro 7 5 4" xfId="11191"/>
    <cellStyle name="Euro 7 6" xfId="11192"/>
    <cellStyle name="Euro 7 6 2" xfId="11193"/>
    <cellStyle name="Euro 7 6 3" xfId="11194"/>
    <cellStyle name="Euro 7 6 4" xfId="11195"/>
    <cellStyle name="Euro 7 7" xfId="11196"/>
    <cellStyle name="Euro 7 7 2" xfId="11197"/>
    <cellStyle name="Euro 7 7 3" xfId="11198"/>
    <cellStyle name="Euro 7 7 4" xfId="11199"/>
    <cellStyle name="Euro 7 8" xfId="11200"/>
    <cellStyle name="Euro 7 8 2" xfId="11201"/>
    <cellStyle name="Euro 7 8 3" xfId="11202"/>
    <cellStyle name="Euro 7 8 4" xfId="11203"/>
    <cellStyle name="Euro 7 9" xfId="11204"/>
    <cellStyle name="Euro 7 9 2" xfId="11205"/>
    <cellStyle name="Euro 7 9 3" xfId="11206"/>
    <cellStyle name="Euro 7 9 4" xfId="11207"/>
    <cellStyle name="Euro 8" xfId="11208"/>
    <cellStyle name="Euro 8 10" xfId="11209"/>
    <cellStyle name="Euro 8 10 2" xfId="11210"/>
    <cellStyle name="Euro 8 10 3" xfId="11211"/>
    <cellStyle name="Euro 8 10 4" xfId="11212"/>
    <cellStyle name="Euro 8 11" xfId="11213"/>
    <cellStyle name="Euro 8 11 2" xfId="11214"/>
    <cellStyle name="Euro 8 11 3" xfId="11215"/>
    <cellStyle name="Euro 8 11 4" xfId="11216"/>
    <cellStyle name="Euro 8 12" xfId="11217"/>
    <cellStyle name="Euro 8 12 2" xfId="11218"/>
    <cellStyle name="Euro 8 12 3" xfId="11219"/>
    <cellStyle name="Euro 8 12 4" xfId="11220"/>
    <cellStyle name="Euro 8 13" xfId="11221"/>
    <cellStyle name="Euro 8 13 2" xfId="11222"/>
    <cellStyle name="Euro 8 13 3" xfId="11223"/>
    <cellStyle name="Euro 8 13 4" xfId="11224"/>
    <cellStyle name="Euro 8 14" xfId="11225"/>
    <cellStyle name="Euro 8 14 2" xfId="11226"/>
    <cellStyle name="Euro 8 14 3" xfId="11227"/>
    <cellStyle name="Euro 8 14 4" xfId="11228"/>
    <cellStyle name="Euro 8 15" xfId="11229"/>
    <cellStyle name="Euro 8 15 2" xfId="11230"/>
    <cellStyle name="Euro 8 15 3" xfId="11231"/>
    <cellStyle name="Euro 8 15 4" xfId="11232"/>
    <cellStyle name="Euro 8 16" xfId="11233"/>
    <cellStyle name="Euro 8 16 2" xfId="11234"/>
    <cellStyle name="Euro 8 16 3" xfId="11235"/>
    <cellStyle name="Euro 8 16 4" xfId="11236"/>
    <cellStyle name="Euro 8 17" xfId="11237"/>
    <cellStyle name="Euro 8 17 2" xfId="11238"/>
    <cellStyle name="Euro 8 17 3" xfId="11239"/>
    <cellStyle name="Euro 8 17 4" xfId="11240"/>
    <cellStyle name="Euro 8 18" xfId="11241"/>
    <cellStyle name="Euro 8 18 2" xfId="11242"/>
    <cellStyle name="Euro 8 18 3" xfId="11243"/>
    <cellStyle name="Euro 8 18 4" xfId="11244"/>
    <cellStyle name="Euro 8 19" xfId="11245"/>
    <cellStyle name="Euro 8 19 2" xfId="11246"/>
    <cellStyle name="Euro 8 19 3" xfId="11247"/>
    <cellStyle name="Euro 8 19 4" xfId="11248"/>
    <cellStyle name="Euro 8 2" xfId="11249"/>
    <cellStyle name="Euro 8 2 10" xfId="11250"/>
    <cellStyle name="Euro 8 2 10 2" xfId="11251"/>
    <cellStyle name="Euro 8 2 10 3" xfId="11252"/>
    <cellStyle name="Euro 8 2 10 4" xfId="11253"/>
    <cellStyle name="Euro 8 2 11" xfId="11254"/>
    <cellStyle name="Euro 8 2 11 2" xfId="11255"/>
    <cellStyle name="Euro 8 2 11 3" xfId="11256"/>
    <cellStyle name="Euro 8 2 11 4" xfId="11257"/>
    <cellStyle name="Euro 8 2 12" xfId="11258"/>
    <cellStyle name="Euro 8 2 12 2" xfId="11259"/>
    <cellStyle name="Euro 8 2 12 3" xfId="11260"/>
    <cellStyle name="Euro 8 2 12 4" xfId="11261"/>
    <cellStyle name="Euro 8 2 13" xfId="11262"/>
    <cellStyle name="Euro 8 2 13 2" xfId="11263"/>
    <cellStyle name="Euro 8 2 13 3" xfId="11264"/>
    <cellStyle name="Euro 8 2 13 4" xfId="11265"/>
    <cellStyle name="Euro 8 2 14" xfId="11266"/>
    <cellStyle name="Euro 8 2 14 2" xfId="11267"/>
    <cellStyle name="Euro 8 2 14 3" xfId="11268"/>
    <cellStyle name="Euro 8 2 14 4" xfId="11269"/>
    <cellStyle name="Euro 8 2 15" xfId="11270"/>
    <cellStyle name="Euro 8 2 15 2" xfId="11271"/>
    <cellStyle name="Euro 8 2 15 3" xfId="11272"/>
    <cellStyle name="Euro 8 2 15 4" xfId="11273"/>
    <cellStyle name="Euro 8 2 16" xfId="11274"/>
    <cellStyle name="Euro 8 2 16 2" xfId="11275"/>
    <cellStyle name="Euro 8 2 16 3" xfId="11276"/>
    <cellStyle name="Euro 8 2 16 4" xfId="11277"/>
    <cellStyle name="Euro 8 2 17" xfId="11278"/>
    <cellStyle name="Euro 8 2 17 2" xfId="11279"/>
    <cellStyle name="Euro 8 2 17 3" xfId="11280"/>
    <cellStyle name="Euro 8 2 17 4" xfId="11281"/>
    <cellStyle name="Euro 8 2 18" xfId="11282"/>
    <cellStyle name="Euro 8 2 18 2" xfId="11283"/>
    <cellStyle name="Euro 8 2 18 3" xfId="11284"/>
    <cellStyle name="Euro 8 2 18 4" xfId="11285"/>
    <cellStyle name="Euro 8 2 19" xfId="11286"/>
    <cellStyle name="Euro 8 2 19 2" xfId="11287"/>
    <cellStyle name="Euro 8 2 19 3" xfId="11288"/>
    <cellStyle name="Euro 8 2 19 4" xfId="11289"/>
    <cellStyle name="Euro 8 2 2" xfId="11290"/>
    <cellStyle name="Euro 8 2 2 10" xfId="11291"/>
    <cellStyle name="Euro 8 2 2 2" xfId="11292"/>
    <cellStyle name="Euro 8 2 2 2 10" xfId="11293"/>
    <cellStyle name="Euro 8 2 2 2 10 2" xfId="11294"/>
    <cellStyle name="Euro 8 2 2 2 10 3" xfId="11295"/>
    <cellStyle name="Euro 8 2 2 2 10 4" xfId="11296"/>
    <cellStyle name="Euro 8 2 2 2 11" xfId="11297"/>
    <cellStyle name="Euro 8 2 2 2 11 2" xfId="11298"/>
    <cellStyle name="Euro 8 2 2 2 11 3" xfId="11299"/>
    <cellStyle name="Euro 8 2 2 2 11 4" xfId="11300"/>
    <cellStyle name="Euro 8 2 2 2 12" xfId="11301"/>
    <cellStyle name="Euro 8 2 2 2 13" xfId="11302"/>
    <cellStyle name="Euro 8 2 2 2 14" xfId="11303"/>
    <cellStyle name="Euro 8 2 2 2 15" xfId="11304"/>
    <cellStyle name="Euro 8 2 2 2 2" xfId="11305"/>
    <cellStyle name="Euro 8 2 2 2 2 2" xfId="11306"/>
    <cellStyle name="Euro 8 2 2 2 2 2 2" xfId="11307"/>
    <cellStyle name="Euro 8 2 2 2 2 2 3" xfId="11308"/>
    <cellStyle name="Euro 8 2 2 2 2 2 4" xfId="11309"/>
    <cellStyle name="Euro 8 2 2 2 2 3" xfId="11310"/>
    <cellStyle name="Euro 8 2 2 2 2 3 2" xfId="11311"/>
    <cellStyle name="Euro 8 2 2 2 2 3 3" xfId="11312"/>
    <cellStyle name="Euro 8 2 2 2 2 3 4" xfId="11313"/>
    <cellStyle name="Euro 8 2 2 2 2 4" xfId="11314"/>
    <cellStyle name="Euro 8 2 2 2 2 4 2" xfId="11315"/>
    <cellStyle name="Euro 8 2 2 2 2 4 3" xfId="11316"/>
    <cellStyle name="Euro 8 2 2 2 2 4 4" xfId="11317"/>
    <cellStyle name="Euro 8 2 2 2 2 5" xfId="11318"/>
    <cellStyle name="Euro 8 2 2 2 2 5 2" xfId="11319"/>
    <cellStyle name="Euro 8 2 2 2 2 5 3" xfId="11320"/>
    <cellStyle name="Euro 8 2 2 2 2 5 4" xfId="11321"/>
    <cellStyle name="Euro 8 2 2 2 2 6" xfId="11322"/>
    <cellStyle name="Euro 8 2 2 2 2 7" xfId="11323"/>
    <cellStyle name="Euro 8 2 2 2 2 8" xfId="11324"/>
    <cellStyle name="Euro 8 2 2 2 3" xfId="11325"/>
    <cellStyle name="Euro 8 2 2 2 3 2" xfId="11326"/>
    <cellStyle name="Euro 8 2 2 2 3 3" xfId="11327"/>
    <cellStyle name="Euro 8 2 2 2 3 4" xfId="11328"/>
    <cellStyle name="Euro 8 2 2 2 4" xfId="11329"/>
    <cellStyle name="Euro 8 2 2 2 4 2" xfId="11330"/>
    <cellStyle name="Euro 8 2 2 2 4 3" xfId="11331"/>
    <cellStyle name="Euro 8 2 2 2 4 4" xfId="11332"/>
    <cellStyle name="Euro 8 2 2 2 5" xfId="11333"/>
    <cellStyle name="Euro 8 2 2 2 5 2" xfId="11334"/>
    <cellStyle name="Euro 8 2 2 2 5 3" xfId="11335"/>
    <cellStyle name="Euro 8 2 2 2 5 4" xfId="11336"/>
    <cellStyle name="Euro 8 2 2 2 6" xfId="11337"/>
    <cellStyle name="Euro 8 2 2 2 6 2" xfId="11338"/>
    <cellStyle name="Euro 8 2 2 2 6 3" xfId="11339"/>
    <cellStyle name="Euro 8 2 2 2 6 4" xfId="11340"/>
    <cellStyle name="Euro 8 2 2 2 7" xfId="11341"/>
    <cellStyle name="Euro 8 2 2 2 7 2" xfId="11342"/>
    <cellStyle name="Euro 8 2 2 2 7 3" xfId="11343"/>
    <cellStyle name="Euro 8 2 2 2 7 4" xfId="11344"/>
    <cellStyle name="Euro 8 2 2 2 8" xfId="11345"/>
    <cellStyle name="Euro 8 2 2 2 8 2" xfId="11346"/>
    <cellStyle name="Euro 8 2 2 2 8 3" xfId="11347"/>
    <cellStyle name="Euro 8 2 2 2 8 4" xfId="11348"/>
    <cellStyle name="Euro 8 2 2 2 9" xfId="11349"/>
    <cellStyle name="Euro 8 2 2 2 9 2" xfId="11350"/>
    <cellStyle name="Euro 8 2 2 2 9 3" xfId="11351"/>
    <cellStyle name="Euro 8 2 2 2 9 4" xfId="11352"/>
    <cellStyle name="Euro 8 2 2 3" xfId="11353"/>
    <cellStyle name="Euro 8 2 2 3 2" xfId="11354"/>
    <cellStyle name="Euro 8 2 2 3 3" xfId="11355"/>
    <cellStyle name="Euro 8 2 2 3 4" xfId="11356"/>
    <cellStyle name="Euro 8 2 2 4" xfId="11357"/>
    <cellStyle name="Euro 8 2 2 4 2" xfId="11358"/>
    <cellStyle name="Euro 8 2 2 4 3" xfId="11359"/>
    <cellStyle name="Euro 8 2 2 4 4" xfId="11360"/>
    <cellStyle name="Euro 8 2 2 5" xfId="11361"/>
    <cellStyle name="Euro 8 2 2 5 2" xfId="11362"/>
    <cellStyle name="Euro 8 2 2 5 3" xfId="11363"/>
    <cellStyle name="Euro 8 2 2 5 4" xfId="11364"/>
    <cellStyle name="Euro 8 2 2 6" xfId="11365"/>
    <cellStyle name="Euro 8 2 2 6 2" xfId="11366"/>
    <cellStyle name="Euro 8 2 2 6 3" xfId="11367"/>
    <cellStyle name="Euro 8 2 2 6 4" xfId="11368"/>
    <cellStyle name="Euro 8 2 2 7" xfId="11369"/>
    <cellStyle name="Euro 8 2 2 7 2" xfId="11370"/>
    <cellStyle name="Euro 8 2 2 7 3" xfId="11371"/>
    <cellStyle name="Euro 8 2 2 7 4" xfId="11372"/>
    <cellStyle name="Euro 8 2 2 8" xfId="11373"/>
    <cellStyle name="Euro 8 2 2 9" xfId="11374"/>
    <cellStyle name="Euro 8 2 20" xfId="11375"/>
    <cellStyle name="Euro 8 2 20 2" xfId="11376"/>
    <cellStyle name="Euro 8 2 20 3" xfId="11377"/>
    <cellStyle name="Euro 8 2 20 4" xfId="11378"/>
    <cellStyle name="Euro 8 2 21" xfId="11379"/>
    <cellStyle name="Euro 8 2 21 2" xfId="11380"/>
    <cellStyle name="Euro 8 2 21 3" xfId="11381"/>
    <cellStyle name="Euro 8 2 21 4" xfId="11382"/>
    <cellStyle name="Euro 8 2 22" xfId="11383"/>
    <cellStyle name="Euro 8 2 22 2" xfId="11384"/>
    <cellStyle name="Euro 8 2 22 3" xfId="11385"/>
    <cellStyle name="Euro 8 2 22 4" xfId="11386"/>
    <cellStyle name="Euro 8 2 23" xfId="11387"/>
    <cellStyle name="Euro 8 2 23 2" xfId="11388"/>
    <cellStyle name="Euro 8 2 23 3" xfId="11389"/>
    <cellStyle name="Euro 8 2 23 4" xfId="11390"/>
    <cellStyle name="Euro 8 2 24" xfId="11391"/>
    <cellStyle name="Euro 8 2 24 2" xfId="11392"/>
    <cellStyle name="Euro 8 2 24 3" xfId="11393"/>
    <cellStyle name="Euro 8 2 24 4" xfId="11394"/>
    <cellStyle name="Euro 8 2 25" xfId="11395"/>
    <cellStyle name="Euro 8 2 25 2" xfId="11396"/>
    <cellStyle name="Euro 8 2 25 3" xfId="11397"/>
    <cellStyle name="Euro 8 2 25 4" xfId="11398"/>
    <cellStyle name="Euro 8 2 26" xfId="11399"/>
    <cellStyle name="Euro 8 2 26 2" xfId="11400"/>
    <cellStyle name="Euro 8 2 26 3" xfId="11401"/>
    <cellStyle name="Euro 8 2 26 4" xfId="11402"/>
    <cellStyle name="Euro 8 2 27" xfId="11403"/>
    <cellStyle name="Euro 8 2 27 2" xfId="11404"/>
    <cellStyle name="Euro 8 2 27 3" xfId="11405"/>
    <cellStyle name="Euro 8 2 27 4" xfId="11406"/>
    <cellStyle name="Euro 8 2 28" xfId="11407"/>
    <cellStyle name="Euro 8 2 29" xfId="11408"/>
    <cellStyle name="Euro 8 2 3" xfId="11409"/>
    <cellStyle name="Euro 8 2 3 10" xfId="11410"/>
    <cellStyle name="Euro 8 2 3 10 2" xfId="11411"/>
    <cellStyle name="Euro 8 2 3 10 3" xfId="11412"/>
    <cellStyle name="Euro 8 2 3 10 4" xfId="11413"/>
    <cellStyle name="Euro 8 2 3 11" xfId="11414"/>
    <cellStyle name="Euro 8 2 3 11 2" xfId="11415"/>
    <cellStyle name="Euro 8 2 3 11 3" xfId="11416"/>
    <cellStyle name="Euro 8 2 3 11 4" xfId="11417"/>
    <cellStyle name="Euro 8 2 3 12" xfId="11418"/>
    <cellStyle name="Euro 8 2 3 12 2" xfId="11419"/>
    <cellStyle name="Euro 8 2 3 12 3" xfId="11420"/>
    <cellStyle name="Euro 8 2 3 12 4" xfId="11421"/>
    <cellStyle name="Euro 8 2 3 13" xfId="11422"/>
    <cellStyle name="Euro 8 2 3 13 2" xfId="11423"/>
    <cellStyle name="Euro 8 2 3 13 3" xfId="11424"/>
    <cellStyle name="Euro 8 2 3 13 4" xfId="11425"/>
    <cellStyle name="Euro 8 2 3 14" xfId="11426"/>
    <cellStyle name="Euro 8 2 3 14 2" xfId="11427"/>
    <cellStyle name="Euro 8 2 3 14 3" xfId="11428"/>
    <cellStyle name="Euro 8 2 3 14 4" xfId="11429"/>
    <cellStyle name="Euro 8 2 3 15" xfId="11430"/>
    <cellStyle name="Euro 8 2 3 15 2" xfId="11431"/>
    <cellStyle name="Euro 8 2 3 15 3" xfId="11432"/>
    <cellStyle name="Euro 8 2 3 15 4" xfId="11433"/>
    <cellStyle name="Euro 8 2 3 16" xfId="11434"/>
    <cellStyle name="Euro 8 2 3 16 2" xfId="11435"/>
    <cellStyle name="Euro 8 2 3 16 3" xfId="11436"/>
    <cellStyle name="Euro 8 2 3 16 4" xfId="11437"/>
    <cellStyle name="Euro 8 2 3 17" xfId="11438"/>
    <cellStyle name="Euro 8 2 3 17 2" xfId="11439"/>
    <cellStyle name="Euro 8 2 3 17 3" xfId="11440"/>
    <cellStyle name="Euro 8 2 3 17 4" xfId="11441"/>
    <cellStyle name="Euro 8 2 3 18" xfId="11442"/>
    <cellStyle name="Euro 8 2 3 18 2" xfId="11443"/>
    <cellStyle name="Euro 8 2 3 18 3" xfId="11444"/>
    <cellStyle name="Euro 8 2 3 18 4" xfId="11445"/>
    <cellStyle name="Euro 8 2 3 19" xfId="11446"/>
    <cellStyle name="Euro 8 2 3 19 2" xfId="11447"/>
    <cellStyle name="Euro 8 2 3 19 3" xfId="11448"/>
    <cellStyle name="Euro 8 2 3 19 4" xfId="11449"/>
    <cellStyle name="Euro 8 2 3 2" xfId="11450"/>
    <cellStyle name="Euro 8 2 3 2 2" xfId="11451"/>
    <cellStyle name="Euro 8 2 3 2 2 2" xfId="11452"/>
    <cellStyle name="Euro 8 2 3 2 2 3" xfId="11453"/>
    <cellStyle name="Euro 8 2 3 2 2 4" xfId="11454"/>
    <cellStyle name="Euro 8 2 3 2 3" xfId="11455"/>
    <cellStyle name="Euro 8 2 3 2 3 2" xfId="11456"/>
    <cellStyle name="Euro 8 2 3 2 3 3" xfId="11457"/>
    <cellStyle name="Euro 8 2 3 2 3 4" xfId="11458"/>
    <cellStyle name="Euro 8 2 3 2 4" xfId="11459"/>
    <cellStyle name="Euro 8 2 3 2 4 2" xfId="11460"/>
    <cellStyle name="Euro 8 2 3 2 4 3" xfId="11461"/>
    <cellStyle name="Euro 8 2 3 2 4 4" xfId="11462"/>
    <cellStyle name="Euro 8 2 3 2 5" xfId="11463"/>
    <cellStyle name="Euro 8 2 3 2 5 2" xfId="11464"/>
    <cellStyle name="Euro 8 2 3 2 5 3" xfId="11465"/>
    <cellStyle name="Euro 8 2 3 2 5 4" xfId="11466"/>
    <cellStyle name="Euro 8 2 3 2 6" xfId="11467"/>
    <cellStyle name="Euro 8 2 3 2 6 2" xfId="11468"/>
    <cellStyle name="Euro 8 2 3 2 6 3" xfId="11469"/>
    <cellStyle name="Euro 8 2 3 2 6 4" xfId="11470"/>
    <cellStyle name="Euro 8 2 3 2 7" xfId="11471"/>
    <cellStyle name="Euro 8 2 3 2 8" xfId="11472"/>
    <cellStyle name="Euro 8 2 3 2 9" xfId="11473"/>
    <cellStyle name="Euro 8 2 3 20" xfId="11474"/>
    <cellStyle name="Euro 8 2 3 20 2" xfId="11475"/>
    <cellStyle name="Euro 8 2 3 20 3" xfId="11476"/>
    <cellStyle name="Euro 8 2 3 20 4" xfId="11477"/>
    <cellStyle name="Euro 8 2 3 21" xfId="11478"/>
    <cellStyle name="Euro 8 2 3 21 2" xfId="11479"/>
    <cellStyle name="Euro 8 2 3 21 3" xfId="11480"/>
    <cellStyle name="Euro 8 2 3 21 4" xfId="11481"/>
    <cellStyle name="Euro 8 2 3 22" xfId="11482"/>
    <cellStyle name="Euro 8 2 3 22 2" xfId="11483"/>
    <cellStyle name="Euro 8 2 3 22 3" xfId="11484"/>
    <cellStyle name="Euro 8 2 3 22 4" xfId="11485"/>
    <cellStyle name="Euro 8 2 3 23" xfId="11486"/>
    <cellStyle name="Euro 8 2 3 23 2" xfId="11487"/>
    <cellStyle name="Euro 8 2 3 23 3" xfId="11488"/>
    <cellStyle name="Euro 8 2 3 23 4" xfId="11489"/>
    <cellStyle name="Euro 8 2 3 24" xfId="11490"/>
    <cellStyle name="Euro 8 2 3 25" xfId="11491"/>
    <cellStyle name="Euro 8 2 3 26" xfId="11492"/>
    <cellStyle name="Euro 8 2 3 27" xfId="11493"/>
    <cellStyle name="Euro 8 2 3 3" xfId="11494"/>
    <cellStyle name="Euro 8 2 3 3 2" xfId="11495"/>
    <cellStyle name="Euro 8 2 3 3 3" xfId="11496"/>
    <cellStyle name="Euro 8 2 3 3 4" xfId="11497"/>
    <cellStyle name="Euro 8 2 3 4" xfId="11498"/>
    <cellStyle name="Euro 8 2 3 4 2" xfId="11499"/>
    <cellStyle name="Euro 8 2 3 4 3" xfId="11500"/>
    <cellStyle name="Euro 8 2 3 4 4" xfId="11501"/>
    <cellStyle name="Euro 8 2 3 5" xfId="11502"/>
    <cellStyle name="Euro 8 2 3 5 2" xfId="11503"/>
    <cellStyle name="Euro 8 2 3 5 3" xfId="11504"/>
    <cellStyle name="Euro 8 2 3 5 4" xfId="11505"/>
    <cellStyle name="Euro 8 2 3 6" xfId="11506"/>
    <cellStyle name="Euro 8 2 3 6 2" xfId="11507"/>
    <cellStyle name="Euro 8 2 3 6 3" xfId="11508"/>
    <cellStyle name="Euro 8 2 3 6 4" xfId="11509"/>
    <cellStyle name="Euro 8 2 3 7" xfId="11510"/>
    <cellStyle name="Euro 8 2 3 7 2" xfId="11511"/>
    <cellStyle name="Euro 8 2 3 7 3" xfId="11512"/>
    <cellStyle name="Euro 8 2 3 7 4" xfId="11513"/>
    <cellStyle name="Euro 8 2 3 8" xfId="11514"/>
    <cellStyle name="Euro 8 2 3 8 2" xfId="11515"/>
    <cellStyle name="Euro 8 2 3 8 3" xfId="11516"/>
    <cellStyle name="Euro 8 2 3 8 4" xfId="11517"/>
    <cellStyle name="Euro 8 2 3 9" xfId="11518"/>
    <cellStyle name="Euro 8 2 3 9 2" xfId="11519"/>
    <cellStyle name="Euro 8 2 3 9 3" xfId="11520"/>
    <cellStyle name="Euro 8 2 3 9 4" xfId="11521"/>
    <cellStyle name="Euro 8 2 30" xfId="11522"/>
    <cellStyle name="Euro 8 2 31" xfId="11523"/>
    <cellStyle name="Euro 8 2 4" xfId="11524"/>
    <cellStyle name="Euro 8 2 4 10" xfId="11525"/>
    <cellStyle name="Euro 8 2 4 10 2" xfId="11526"/>
    <cellStyle name="Euro 8 2 4 10 3" xfId="11527"/>
    <cellStyle name="Euro 8 2 4 10 4" xfId="11528"/>
    <cellStyle name="Euro 8 2 4 11" xfId="11529"/>
    <cellStyle name="Euro 8 2 4 11 2" xfId="11530"/>
    <cellStyle name="Euro 8 2 4 11 3" xfId="11531"/>
    <cellStyle name="Euro 8 2 4 11 4" xfId="11532"/>
    <cellStyle name="Euro 8 2 4 12" xfId="11533"/>
    <cellStyle name="Euro 8 2 4 12 2" xfId="11534"/>
    <cellStyle name="Euro 8 2 4 12 3" xfId="11535"/>
    <cellStyle name="Euro 8 2 4 12 4" xfId="11536"/>
    <cellStyle name="Euro 8 2 4 13" xfId="11537"/>
    <cellStyle name="Euro 8 2 4 13 2" xfId="11538"/>
    <cellStyle name="Euro 8 2 4 13 3" xfId="11539"/>
    <cellStyle name="Euro 8 2 4 13 4" xfId="11540"/>
    <cellStyle name="Euro 8 2 4 14" xfId="11541"/>
    <cellStyle name="Euro 8 2 4 14 2" xfId="11542"/>
    <cellStyle name="Euro 8 2 4 14 3" xfId="11543"/>
    <cellStyle name="Euro 8 2 4 14 4" xfId="11544"/>
    <cellStyle name="Euro 8 2 4 15" xfId="11545"/>
    <cellStyle name="Euro 8 2 4 15 2" xfId="11546"/>
    <cellStyle name="Euro 8 2 4 15 3" xfId="11547"/>
    <cellStyle name="Euro 8 2 4 15 4" xfId="11548"/>
    <cellStyle name="Euro 8 2 4 16" xfId="11549"/>
    <cellStyle name="Euro 8 2 4 16 2" xfId="11550"/>
    <cellStyle name="Euro 8 2 4 16 3" xfId="11551"/>
    <cellStyle name="Euro 8 2 4 16 4" xfId="11552"/>
    <cellStyle name="Euro 8 2 4 17" xfId="11553"/>
    <cellStyle name="Euro 8 2 4 17 2" xfId="11554"/>
    <cellStyle name="Euro 8 2 4 17 3" xfId="11555"/>
    <cellStyle name="Euro 8 2 4 17 4" xfId="11556"/>
    <cellStyle name="Euro 8 2 4 18" xfId="11557"/>
    <cellStyle name="Euro 8 2 4 18 2" xfId="11558"/>
    <cellStyle name="Euro 8 2 4 18 3" xfId="11559"/>
    <cellStyle name="Euro 8 2 4 18 4" xfId="11560"/>
    <cellStyle name="Euro 8 2 4 19" xfId="11561"/>
    <cellStyle name="Euro 8 2 4 19 2" xfId="11562"/>
    <cellStyle name="Euro 8 2 4 19 3" xfId="11563"/>
    <cellStyle name="Euro 8 2 4 19 4" xfId="11564"/>
    <cellStyle name="Euro 8 2 4 2" xfId="11565"/>
    <cellStyle name="Euro 8 2 4 2 2" xfId="11566"/>
    <cellStyle name="Euro 8 2 4 2 2 2" xfId="11567"/>
    <cellStyle name="Euro 8 2 4 2 2 3" xfId="11568"/>
    <cellStyle name="Euro 8 2 4 2 2 4" xfId="11569"/>
    <cellStyle name="Euro 8 2 4 2 3" xfId="11570"/>
    <cellStyle name="Euro 8 2 4 2 3 2" xfId="11571"/>
    <cellStyle name="Euro 8 2 4 2 3 3" xfId="11572"/>
    <cellStyle name="Euro 8 2 4 2 3 4" xfId="11573"/>
    <cellStyle name="Euro 8 2 4 2 4" xfId="11574"/>
    <cellStyle name="Euro 8 2 4 2 4 2" xfId="11575"/>
    <cellStyle name="Euro 8 2 4 2 4 3" xfId="11576"/>
    <cellStyle name="Euro 8 2 4 2 4 4" xfId="11577"/>
    <cellStyle name="Euro 8 2 4 2 5" xfId="11578"/>
    <cellStyle name="Euro 8 2 4 2 5 2" xfId="11579"/>
    <cellStyle name="Euro 8 2 4 2 5 3" xfId="11580"/>
    <cellStyle name="Euro 8 2 4 2 5 4" xfId="11581"/>
    <cellStyle name="Euro 8 2 4 2 6" xfId="11582"/>
    <cellStyle name="Euro 8 2 4 2 6 2" xfId="11583"/>
    <cellStyle name="Euro 8 2 4 2 6 3" xfId="11584"/>
    <cellStyle name="Euro 8 2 4 2 6 4" xfId="11585"/>
    <cellStyle name="Euro 8 2 4 2 7" xfId="11586"/>
    <cellStyle name="Euro 8 2 4 2 8" xfId="11587"/>
    <cellStyle name="Euro 8 2 4 2 9" xfId="11588"/>
    <cellStyle name="Euro 8 2 4 20" xfId="11589"/>
    <cellStyle name="Euro 8 2 4 20 2" xfId="11590"/>
    <cellStyle name="Euro 8 2 4 20 3" xfId="11591"/>
    <cellStyle name="Euro 8 2 4 20 4" xfId="11592"/>
    <cellStyle name="Euro 8 2 4 21" xfId="11593"/>
    <cellStyle name="Euro 8 2 4 21 2" xfId="11594"/>
    <cellStyle name="Euro 8 2 4 21 3" xfId="11595"/>
    <cellStyle name="Euro 8 2 4 21 4" xfId="11596"/>
    <cellStyle name="Euro 8 2 4 22" xfId="11597"/>
    <cellStyle name="Euro 8 2 4 22 2" xfId="11598"/>
    <cellStyle name="Euro 8 2 4 22 3" xfId="11599"/>
    <cellStyle name="Euro 8 2 4 22 4" xfId="11600"/>
    <cellStyle name="Euro 8 2 4 23" xfId="11601"/>
    <cellStyle name="Euro 8 2 4 23 2" xfId="11602"/>
    <cellStyle name="Euro 8 2 4 23 3" xfId="11603"/>
    <cellStyle name="Euro 8 2 4 23 4" xfId="11604"/>
    <cellStyle name="Euro 8 2 4 24" xfId="11605"/>
    <cellStyle name="Euro 8 2 4 25" xfId="11606"/>
    <cellStyle name="Euro 8 2 4 26" xfId="11607"/>
    <cellStyle name="Euro 8 2 4 27" xfId="11608"/>
    <cellStyle name="Euro 8 2 4 3" xfId="11609"/>
    <cellStyle name="Euro 8 2 4 3 2" xfId="11610"/>
    <cellStyle name="Euro 8 2 4 3 3" xfId="11611"/>
    <cellStyle name="Euro 8 2 4 3 4" xfId="11612"/>
    <cellStyle name="Euro 8 2 4 4" xfId="11613"/>
    <cellStyle name="Euro 8 2 4 4 2" xfId="11614"/>
    <cellStyle name="Euro 8 2 4 4 3" xfId="11615"/>
    <cellStyle name="Euro 8 2 4 4 4" xfId="11616"/>
    <cellStyle name="Euro 8 2 4 5" xfId="11617"/>
    <cellStyle name="Euro 8 2 4 5 2" xfId="11618"/>
    <cellStyle name="Euro 8 2 4 5 3" xfId="11619"/>
    <cellStyle name="Euro 8 2 4 5 4" xfId="11620"/>
    <cellStyle name="Euro 8 2 4 6" xfId="11621"/>
    <cellStyle name="Euro 8 2 4 6 2" xfId="11622"/>
    <cellStyle name="Euro 8 2 4 6 3" xfId="11623"/>
    <cellStyle name="Euro 8 2 4 6 4" xfId="11624"/>
    <cellStyle name="Euro 8 2 4 7" xfId="11625"/>
    <cellStyle name="Euro 8 2 4 7 2" xfId="11626"/>
    <cellStyle name="Euro 8 2 4 7 3" xfId="11627"/>
    <cellStyle name="Euro 8 2 4 7 4" xfId="11628"/>
    <cellStyle name="Euro 8 2 4 8" xfId="11629"/>
    <cellStyle name="Euro 8 2 4 8 2" xfId="11630"/>
    <cellStyle name="Euro 8 2 4 8 3" xfId="11631"/>
    <cellStyle name="Euro 8 2 4 8 4" xfId="11632"/>
    <cellStyle name="Euro 8 2 4 9" xfId="11633"/>
    <cellStyle name="Euro 8 2 4 9 2" xfId="11634"/>
    <cellStyle name="Euro 8 2 4 9 3" xfId="11635"/>
    <cellStyle name="Euro 8 2 4 9 4" xfId="11636"/>
    <cellStyle name="Euro 8 2 5" xfId="11637"/>
    <cellStyle name="Euro 8 2 5 10" xfId="11638"/>
    <cellStyle name="Euro 8 2 5 10 2" xfId="11639"/>
    <cellStyle name="Euro 8 2 5 10 3" xfId="11640"/>
    <cellStyle name="Euro 8 2 5 10 4" xfId="11641"/>
    <cellStyle name="Euro 8 2 5 11" xfId="11642"/>
    <cellStyle name="Euro 8 2 5 11 2" xfId="11643"/>
    <cellStyle name="Euro 8 2 5 11 3" xfId="11644"/>
    <cellStyle name="Euro 8 2 5 11 4" xfId="11645"/>
    <cellStyle name="Euro 8 2 5 12" xfId="11646"/>
    <cellStyle name="Euro 8 2 5 12 2" xfId="11647"/>
    <cellStyle name="Euro 8 2 5 12 3" xfId="11648"/>
    <cellStyle name="Euro 8 2 5 12 4" xfId="11649"/>
    <cellStyle name="Euro 8 2 5 13" xfId="11650"/>
    <cellStyle name="Euro 8 2 5 13 2" xfId="11651"/>
    <cellStyle name="Euro 8 2 5 13 3" xfId="11652"/>
    <cellStyle name="Euro 8 2 5 13 4" xfId="11653"/>
    <cellStyle name="Euro 8 2 5 14" xfId="11654"/>
    <cellStyle name="Euro 8 2 5 14 2" xfId="11655"/>
    <cellStyle name="Euro 8 2 5 14 3" xfId="11656"/>
    <cellStyle name="Euro 8 2 5 14 4" xfId="11657"/>
    <cellStyle name="Euro 8 2 5 15" xfId="11658"/>
    <cellStyle name="Euro 8 2 5 15 2" xfId="11659"/>
    <cellStyle name="Euro 8 2 5 15 3" xfId="11660"/>
    <cellStyle name="Euro 8 2 5 15 4" xfId="11661"/>
    <cellStyle name="Euro 8 2 5 16" xfId="11662"/>
    <cellStyle name="Euro 8 2 5 16 2" xfId="11663"/>
    <cellStyle name="Euro 8 2 5 16 3" xfId="11664"/>
    <cellStyle name="Euro 8 2 5 16 4" xfId="11665"/>
    <cellStyle name="Euro 8 2 5 17" xfId="11666"/>
    <cellStyle name="Euro 8 2 5 17 2" xfId="11667"/>
    <cellStyle name="Euro 8 2 5 17 3" xfId="11668"/>
    <cellStyle name="Euro 8 2 5 17 4" xfId="11669"/>
    <cellStyle name="Euro 8 2 5 18" xfId="11670"/>
    <cellStyle name="Euro 8 2 5 18 2" xfId="11671"/>
    <cellStyle name="Euro 8 2 5 18 3" xfId="11672"/>
    <cellStyle name="Euro 8 2 5 18 4" xfId="11673"/>
    <cellStyle name="Euro 8 2 5 19" xfId="11674"/>
    <cellStyle name="Euro 8 2 5 19 2" xfId="11675"/>
    <cellStyle name="Euro 8 2 5 19 3" xfId="11676"/>
    <cellStyle name="Euro 8 2 5 19 4" xfId="11677"/>
    <cellStyle name="Euro 8 2 5 2" xfId="11678"/>
    <cellStyle name="Euro 8 2 5 2 2" xfId="11679"/>
    <cellStyle name="Euro 8 2 5 2 2 2" xfId="11680"/>
    <cellStyle name="Euro 8 2 5 2 2 3" xfId="11681"/>
    <cellStyle name="Euro 8 2 5 2 2 4" xfId="11682"/>
    <cellStyle name="Euro 8 2 5 2 3" xfId="11683"/>
    <cellStyle name="Euro 8 2 5 2 3 2" xfId="11684"/>
    <cellStyle name="Euro 8 2 5 2 3 3" xfId="11685"/>
    <cellStyle name="Euro 8 2 5 2 3 4" xfId="11686"/>
    <cellStyle name="Euro 8 2 5 2 4" xfId="11687"/>
    <cellStyle name="Euro 8 2 5 2 4 2" xfId="11688"/>
    <cellStyle name="Euro 8 2 5 2 4 3" xfId="11689"/>
    <cellStyle name="Euro 8 2 5 2 4 4" xfId="11690"/>
    <cellStyle name="Euro 8 2 5 2 5" xfId="11691"/>
    <cellStyle name="Euro 8 2 5 2 5 2" xfId="11692"/>
    <cellStyle name="Euro 8 2 5 2 5 3" xfId="11693"/>
    <cellStyle name="Euro 8 2 5 2 5 4" xfId="11694"/>
    <cellStyle name="Euro 8 2 5 2 6" xfId="11695"/>
    <cellStyle name="Euro 8 2 5 2 6 2" xfId="11696"/>
    <cellStyle name="Euro 8 2 5 2 6 3" xfId="11697"/>
    <cellStyle name="Euro 8 2 5 2 6 4" xfId="11698"/>
    <cellStyle name="Euro 8 2 5 2 7" xfId="11699"/>
    <cellStyle name="Euro 8 2 5 2 8" xfId="11700"/>
    <cellStyle name="Euro 8 2 5 2 9" xfId="11701"/>
    <cellStyle name="Euro 8 2 5 20" xfId="11702"/>
    <cellStyle name="Euro 8 2 5 20 2" xfId="11703"/>
    <cellStyle name="Euro 8 2 5 20 3" xfId="11704"/>
    <cellStyle name="Euro 8 2 5 20 4" xfId="11705"/>
    <cellStyle name="Euro 8 2 5 21" xfId="11706"/>
    <cellStyle name="Euro 8 2 5 21 2" xfId="11707"/>
    <cellStyle name="Euro 8 2 5 21 3" xfId="11708"/>
    <cellStyle name="Euro 8 2 5 21 4" xfId="11709"/>
    <cellStyle name="Euro 8 2 5 22" xfId="11710"/>
    <cellStyle name="Euro 8 2 5 22 2" xfId="11711"/>
    <cellStyle name="Euro 8 2 5 22 3" xfId="11712"/>
    <cellStyle name="Euro 8 2 5 22 4" xfId="11713"/>
    <cellStyle name="Euro 8 2 5 23" xfId="11714"/>
    <cellStyle name="Euro 8 2 5 23 2" xfId="11715"/>
    <cellStyle name="Euro 8 2 5 23 3" xfId="11716"/>
    <cellStyle name="Euro 8 2 5 23 4" xfId="11717"/>
    <cellStyle name="Euro 8 2 5 24" xfId="11718"/>
    <cellStyle name="Euro 8 2 5 25" xfId="11719"/>
    <cellStyle name="Euro 8 2 5 26" xfId="11720"/>
    <cellStyle name="Euro 8 2 5 27" xfId="11721"/>
    <cellStyle name="Euro 8 2 5 3" xfId="11722"/>
    <cellStyle name="Euro 8 2 5 3 2" xfId="11723"/>
    <cellStyle name="Euro 8 2 5 3 3" xfId="11724"/>
    <cellStyle name="Euro 8 2 5 3 4" xfId="11725"/>
    <cellStyle name="Euro 8 2 5 4" xfId="11726"/>
    <cellStyle name="Euro 8 2 5 4 2" xfId="11727"/>
    <cellStyle name="Euro 8 2 5 4 3" xfId="11728"/>
    <cellStyle name="Euro 8 2 5 4 4" xfId="11729"/>
    <cellStyle name="Euro 8 2 5 5" xfId="11730"/>
    <cellStyle name="Euro 8 2 5 5 2" xfId="11731"/>
    <cellStyle name="Euro 8 2 5 5 3" xfId="11732"/>
    <cellStyle name="Euro 8 2 5 5 4" xfId="11733"/>
    <cellStyle name="Euro 8 2 5 6" xfId="11734"/>
    <cellStyle name="Euro 8 2 5 6 2" xfId="11735"/>
    <cellStyle name="Euro 8 2 5 6 3" xfId="11736"/>
    <cellStyle name="Euro 8 2 5 6 4" xfId="11737"/>
    <cellStyle name="Euro 8 2 5 7" xfId="11738"/>
    <cellStyle name="Euro 8 2 5 7 2" xfId="11739"/>
    <cellStyle name="Euro 8 2 5 7 3" xfId="11740"/>
    <cellStyle name="Euro 8 2 5 7 4" xfId="11741"/>
    <cellStyle name="Euro 8 2 5 8" xfId="11742"/>
    <cellStyle name="Euro 8 2 5 8 2" xfId="11743"/>
    <cellStyle name="Euro 8 2 5 8 3" xfId="11744"/>
    <cellStyle name="Euro 8 2 5 8 4" xfId="11745"/>
    <cellStyle name="Euro 8 2 5 9" xfId="11746"/>
    <cellStyle name="Euro 8 2 5 9 2" xfId="11747"/>
    <cellStyle name="Euro 8 2 5 9 3" xfId="11748"/>
    <cellStyle name="Euro 8 2 5 9 4" xfId="11749"/>
    <cellStyle name="Euro 8 2 6" xfId="11750"/>
    <cellStyle name="Euro 8 2 6 2" xfId="11751"/>
    <cellStyle name="Euro 8 2 6 2 2" xfId="11752"/>
    <cellStyle name="Euro 8 2 6 2 3" xfId="11753"/>
    <cellStyle name="Euro 8 2 6 2 4" xfId="11754"/>
    <cellStyle name="Euro 8 2 6 3" xfId="11755"/>
    <cellStyle name="Euro 8 2 6 3 2" xfId="11756"/>
    <cellStyle name="Euro 8 2 6 3 3" xfId="11757"/>
    <cellStyle name="Euro 8 2 6 3 4" xfId="11758"/>
    <cellStyle name="Euro 8 2 6 4" xfId="11759"/>
    <cellStyle name="Euro 8 2 6 4 2" xfId="11760"/>
    <cellStyle name="Euro 8 2 6 4 3" xfId="11761"/>
    <cellStyle name="Euro 8 2 6 4 4" xfId="11762"/>
    <cellStyle name="Euro 8 2 6 5" xfId="11763"/>
    <cellStyle name="Euro 8 2 6 5 2" xfId="11764"/>
    <cellStyle name="Euro 8 2 6 5 3" xfId="11765"/>
    <cellStyle name="Euro 8 2 6 5 4" xfId="11766"/>
    <cellStyle name="Euro 8 2 6 6" xfId="11767"/>
    <cellStyle name="Euro 8 2 6 6 2" xfId="11768"/>
    <cellStyle name="Euro 8 2 6 6 3" xfId="11769"/>
    <cellStyle name="Euro 8 2 6 6 4" xfId="11770"/>
    <cellStyle name="Euro 8 2 6 7" xfId="11771"/>
    <cellStyle name="Euro 8 2 6 8" xfId="11772"/>
    <cellStyle name="Euro 8 2 6 9" xfId="11773"/>
    <cellStyle name="Euro 8 2 7" xfId="11774"/>
    <cellStyle name="Euro 8 2 7 2" xfId="11775"/>
    <cellStyle name="Euro 8 2 7 3" xfId="11776"/>
    <cellStyle name="Euro 8 2 7 4" xfId="11777"/>
    <cellStyle name="Euro 8 2 8" xfId="11778"/>
    <cellStyle name="Euro 8 2 8 2" xfId="11779"/>
    <cellStyle name="Euro 8 2 8 3" xfId="11780"/>
    <cellStyle name="Euro 8 2 8 4" xfId="11781"/>
    <cellStyle name="Euro 8 2 9" xfId="11782"/>
    <cellStyle name="Euro 8 2 9 2" xfId="11783"/>
    <cellStyle name="Euro 8 2 9 3" xfId="11784"/>
    <cellStyle name="Euro 8 2 9 4" xfId="11785"/>
    <cellStyle name="Euro 8 20" xfId="11786"/>
    <cellStyle name="Euro 8 20 2" xfId="11787"/>
    <cellStyle name="Euro 8 20 3" xfId="11788"/>
    <cellStyle name="Euro 8 20 4" xfId="11789"/>
    <cellStyle name="Euro 8 21" xfId="11790"/>
    <cellStyle name="Euro 8 21 2" xfId="11791"/>
    <cellStyle name="Euro 8 21 3" xfId="11792"/>
    <cellStyle name="Euro 8 21 4" xfId="11793"/>
    <cellStyle name="Euro 8 22" xfId="11794"/>
    <cellStyle name="Euro 8 22 2" xfId="11795"/>
    <cellStyle name="Euro 8 22 3" xfId="11796"/>
    <cellStyle name="Euro 8 22 4" xfId="11797"/>
    <cellStyle name="Euro 8 23" xfId="11798"/>
    <cellStyle name="Euro 8 23 2" xfId="11799"/>
    <cellStyle name="Euro 8 23 3" xfId="11800"/>
    <cellStyle name="Euro 8 23 4" xfId="11801"/>
    <cellStyle name="Euro 8 24" xfId="11802"/>
    <cellStyle name="Euro 8 24 2" xfId="11803"/>
    <cellStyle name="Euro 8 24 3" xfId="11804"/>
    <cellStyle name="Euro 8 24 4" xfId="11805"/>
    <cellStyle name="Euro 8 25" xfId="11806"/>
    <cellStyle name="Euro 8 25 2" xfId="11807"/>
    <cellStyle name="Euro 8 25 3" xfId="11808"/>
    <cellStyle name="Euro 8 25 4" xfId="11809"/>
    <cellStyle name="Euro 8 26" xfId="11810"/>
    <cellStyle name="Euro 8 26 2" xfId="11811"/>
    <cellStyle name="Euro 8 26 3" xfId="11812"/>
    <cellStyle name="Euro 8 26 4" xfId="11813"/>
    <cellStyle name="Euro 8 27" xfId="11814"/>
    <cellStyle name="Euro 8 27 2" xfId="11815"/>
    <cellStyle name="Euro 8 27 3" xfId="11816"/>
    <cellStyle name="Euro 8 27 4" xfId="11817"/>
    <cellStyle name="Euro 8 28" xfId="11818"/>
    <cellStyle name="Euro 8 28 2" xfId="11819"/>
    <cellStyle name="Euro 8 28 3" xfId="11820"/>
    <cellStyle name="Euro 8 28 4" xfId="11821"/>
    <cellStyle name="Euro 8 29" xfId="11822"/>
    <cellStyle name="Euro 8 3" xfId="11823"/>
    <cellStyle name="Euro 8 3 10" xfId="11824"/>
    <cellStyle name="Euro 8 3 10 2" xfId="11825"/>
    <cellStyle name="Euro 8 3 10 3" xfId="11826"/>
    <cellStyle name="Euro 8 3 10 4" xfId="11827"/>
    <cellStyle name="Euro 8 3 11" xfId="11828"/>
    <cellStyle name="Euro 8 3 11 2" xfId="11829"/>
    <cellStyle name="Euro 8 3 11 3" xfId="11830"/>
    <cellStyle name="Euro 8 3 11 4" xfId="11831"/>
    <cellStyle name="Euro 8 3 12" xfId="11832"/>
    <cellStyle name="Euro 8 3 12 2" xfId="11833"/>
    <cellStyle name="Euro 8 3 12 3" xfId="11834"/>
    <cellStyle name="Euro 8 3 12 4" xfId="11835"/>
    <cellStyle name="Euro 8 3 13" xfId="11836"/>
    <cellStyle name="Euro 8 3 13 2" xfId="11837"/>
    <cellStyle name="Euro 8 3 13 3" xfId="11838"/>
    <cellStyle name="Euro 8 3 13 4" xfId="11839"/>
    <cellStyle name="Euro 8 3 14" xfId="11840"/>
    <cellStyle name="Euro 8 3 14 2" xfId="11841"/>
    <cellStyle name="Euro 8 3 14 3" xfId="11842"/>
    <cellStyle name="Euro 8 3 14 4" xfId="11843"/>
    <cellStyle name="Euro 8 3 15" xfId="11844"/>
    <cellStyle name="Euro 8 3 15 2" xfId="11845"/>
    <cellStyle name="Euro 8 3 15 3" xfId="11846"/>
    <cellStyle name="Euro 8 3 15 4" xfId="11847"/>
    <cellStyle name="Euro 8 3 16" xfId="11848"/>
    <cellStyle name="Euro 8 3 16 2" xfId="11849"/>
    <cellStyle name="Euro 8 3 16 3" xfId="11850"/>
    <cellStyle name="Euro 8 3 16 4" xfId="11851"/>
    <cellStyle name="Euro 8 3 17" xfId="11852"/>
    <cellStyle name="Euro 8 3 17 2" xfId="11853"/>
    <cellStyle name="Euro 8 3 17 3" xfId="11854"/>
    <cellStyle name="Euro 8 3 17 4" xfId="11855"/>
    <cellStyle name="Euro 8 3 18" xfId="11856"/>
    <cellStyle name="Euro 8 3 18 2" xfId="11857"/>
    <cellStyle name="Euro 8 3 18 3" xfId="11858"/>
    <cellStyle name="Euro 8 3 18 4" xfId="11859"/>
    <cellStyle name="Euro 8 3 19" xfId="11860"/>
    <cellStyle name="Euro 8 3 19 2" xfId="11861"/>
    <cellStyle name="Euro 8 3 19 3" xfId="11862"/>
    <cellStyle name="Euro 8 3 19 4" xfId="11863"/>
    <cellStyle name="Euro 8 3 2" xfId="11864"/>
    <cellStyle name="Euro 8 3 2 2" xfId="11865"/>
    <cellStyle name="Euro 8 3 2 2 2" xfId="11866"/>
    <cellStyle name="Euro 8 3 2 2 3" xfId="11867"/>
    <cellStyle name="Euro 8 3 2 2 4" xfId="11868"/>
    <cellStyle name="Euro 8 3 2 3" xfId="11869"/>
    <cellStyle name="Euro 8 3 2 3 2" xfId="11870"/>
    <cellStyle name="Euro 8 3 2 3 3" xfId="11871"/>
    <cellStyle name="Euro 8 3 2 3 4" xfId="11872"/>
    <cellStyle name="Euro 8 3 2 4" xfId="11873"/>
    <cellStyle name="Euro 8 3 2 4 2" xfId="11874"/>
    <cellStyle name="Euro 8 3 2 4 3" xfId="11875"/>
    <cellStyle name="Euro 8 3 2 4 4" xfId="11876"/>
    <cellStyle name="Euro 8 3 2 5" xfId="11877"/>
    <cellStyle name="Euro 8 3 2 5 2" xfId="11878"/>
    <cellStyle name="Euro 8 3 2 5 3" xfId="11879"/>
    <cellStyle name="Euro 8 3 2 5 4" xfId="11880"/>
    <cellStyle name="Euro 8 3 2 6" xfId="11881"/>
    <cellStyle name="Euro 8 3 2 6 2" xfId="11882"/>
    <cellStyle name="Euro 8 3 2 6 3" xfId="11883"/>
    <cellStyle name="Euro 8 3 2 6 4" xfId="11884"/>
    <cellStyle name="Euro 8 3 2 7" xfId="11885"/>
    <cellStyle name="Euro 8 3 2 8" xfId="11886"/>
    <cellStyle name="Euro 8 3 2 9" xfId="11887"/>
    <cellStyle name="Euro 8 3 20" xfId="11888"/>
    <cellStyle name="Euro 8 3 20 2" xfId="11889"/>
    <cellStyle name="Euro 8 3 20 3" xfId="11890"/>
    <cellStyle name="Euro 8 3 20 4" xfId="11891"/>
    <cellStyle name="Euro 8 3 21" xfId="11892"/>
    <cellStyle name="Euro 8 3 21 2" xfId="11893"/>
    <cellStyle name="Euro 8 3 21 3" xfId="11894"/>
    <cellStyle name="Euro 8 3 21 4" xfId="11895"/>
    <cellStyle name="Euro 8 3 22" xfId="11896"/>
    <cellStyle name="Euro 8 3 22 2" xfId="11897"/>
    <cellStyle name="Euro 8 3 22 3" xfId="11898"/>
    <cellStyle name="Euro 8 3 22 4" xfId="11899"/>
    <cellStyle name="Euro 8 3 23" xfId="11900"/>
    <cellStyle name="Euro 8 3 23 2" xfId="11901"/>
    <cellStyle name="Euro 8 3 23 3" xfId="11902"/>
    <cellStyle name="Euro 8 3 23 4" xfId="11903"/>
    <cellStyle name="Euro 8 3 24" xfId="11904"/>
    <cellStyle name="Euro 8 3 25" xfId="11905"/>
    <cellStyle name="Euro 8 3 26" xfId="11906"/>
    <cellStyle name="Euro 8 3 27" xfId="11907"/>
    <cellStyle name="Euro 8 3 3" xfId="11908"/>
    <cellStyle name="Euro 8 3 3 2" xfId="11909"/>
    <cellStyle name="Euro 8 3 3 3" xfId="11910"/>
    <cellStyle name="Euro 8 3 3 4" xfId="11911"/>
    <cellStyle name="Euro 8 3 4" xfId="11912"/>
    <cellStyle name="Euro 8 3 4 2" xfId="11913"/>
    <cellStyle name="Euro 8 3 4 3" xfId="11914"/>
    <cellStyle name="Euro 8 3 4 4" xfId="11915"/>
    <cellStyle name="Euro 8 3 5" xfId="11916"/>
    <cellStyle name="Euro 8 3 5 2" xfId="11917"/>
    <cellStyle name="Euro 8 3 5 3" xfId="11918"/>
    <cellStyle name="Euro 8 3 5 4" xfId="11919"/>
    <cellStyle name="Euro 8 3 6" xfId="11920"/>
    <cellStyle name="Euro 8 3 6 2" xfId="11921"/>
    <cellStyle name="Euro 8 3 6 3" xfId="11922"/>
    <cellStyle name="Euro 8 3 6 4" xfId="11923"/>
    <cellStyle name="Euro 8 3 7" xfId="11924"/>
    <cellStyle name="Euro 8 3 7 2" xfId="11925"/>
    <cellStyle name="Euro 8 3 7 3" xfId="11926"/>
    <cellStyle name="Euro 8 3 7 4" xfId="11927"/>
    <cellStyle name="Euro 8 3 8" xfId="11928"/>
    <cellStyle name="Euro 8 3 8 2" xfId="11929"/>
    <cellStyle name="Euro 8 3 8 3" xfId="11930"/>
    <cellStyle name="Euro 8 3 8 4" xfId="11931"/>
    <cellStyle name="Euro 8 3 9" xfId="11932"/>
    <cellStyle name="Euro 8 3 9 2" xfId="11933"/>
    <cellStyle name="Euro 8 3 9 3" xfId="11934"/>
    <cellStyle name="Euro 8 3 9 4" xfId="11935"/>
    <cellStyle name="Euro 8 30" xfId="11936"/>
    <cellStyle name="Euro 8 31" xfId="11937"/>
    <cellStyle name="Euro 8 32" xfId="11938"/>
    <cellStyle name="Euro 8 4" xfId="11939"/>
    <cellStyle name="Euro 8 4 2" xfId="11940"/>
    <cellStyle name="Euro 8 4 3" xfId="11941"/>
    <cellStyle name="Euro 8 4 4" xfId="11942"/>
    <cellStyle name="Euro 8 5" xfId="11943"/>
    <cellStyle name="Euro 8 5 2" xfId="11944"/>
    <cellStyle name="Euro 8 5 3" xfId="11945"/>
    <cellStyle name="Euro 8 5 4" xfId="11946"/>
    <cellStyle name="Euro 8 6" xfId="11947"/>
    <cellStyle name="Euro 8 6 2" xfId="11948"/>
    <cellStyle name="Euro 8 6 3" xfId="11949"/>
    <cellStyle name="Euro 8 6 4" xfId="11950"/>
    <cellStyle name="Euro 8 7" xfId="11951"/>
    <cellStyle name="Euro 8 7 2" xfId="11952"/>
    <cellStyle name="Euro 8 7 3" xfId="11953"/>
    <cellStyle name="Euro 8 7 4" xfId="11954"/>
    <cellStyle name="Euro 8 8" xfId="11955"/>
    <cellStyle name="Euro 8 8 2" xfId="11956"/>
    <cellStyle name="Euro 8 8 3" xfId="11957"/>
    <cellStyle name="Euro 8 8 4" xfId="11958"/>
    <cellStyle name="Euro 8 9" xfId="11959"/>
    <cellStyle name="Euro 8 9 2" xfId="11960"/>
    <cellStyle name="Euro 8 9 3" xfId="11961"/>
    <cellStyle name="Euro 8 9 4" xfId="11962"/>
    <cellStyle name="Euro 9" xfId="11963"/>
    <cellStyle name="Euro 9 10" xfId="11964"/>
    <cellStyle name="Euro 9 10 2" xfId="11965"/>
    <cellStyle name="Euro 9 10 3" xfId="11966"/>
    <cellStyle name="Euro 9 10 4" xfId="11967"/>
    <cellStyle name="Euro 9 11" xfId="11968"/>
    <cellStyle name="Euro 9 11 2" xfId="11969"/>
    <cellStyle name="Euro 9 11 3" xfId="11970"/>
    <cellStyle name="Euro 9 11 4" xfId="11971"/>
    <cellStyle name="Euro 9 12" xfId="11972"/>
    <cellStyle name="Euro 9 12 2" xfId="11973"/>
    <cellStyle name="Euro 9 12 3" xfId="11974"/>
    <cellStyle name="Euro 9 12 4" xfId="11975"/>
    <cellStyle name="Euro 9 13" xfId="11976"/>
    <cellStyle name="Euro 9 13 2" xfId="11977"/>
    <cellStyle name="Euro 9 13 3" xfId="11978"/>
    <cellStyle name="Euro 9 13 4" xfId="11979"/>
    <cellStyle name="Euro 9 14" xfId="11980"/>
    <cellStyle name="Euro 9 14 2" xfId="11981"/>
    <cellStyle name="Euro 9 14 3" xfId="11982"/>
    <cellStyle name="Euro 9 14 4" xfId="11983"/>
    <cellStyle name="Euro 9 15" xfId="11984"/>
    <cellStyle name="Euro 9 15 2" xfId="11985"/>
    <cellStyle name="Euro 9 15 3" xfId="11986"/>
    <cellStyle name="Euro 9 15 4" xfId="11987"/>
    <cellStyle name="Euro 9 16" xfId="11988"/>
    <cellStyle name="Euro 9 16 2" xfId="11989"/>
    <cellStyle name="Euro 9 16 3" xfId="11990"/>
    <cellStyle name="Euro 9 16 4" xfId="11991"/>
    <cellStyle name="Euro 9 17" xfId="11992"/>
    <cellStyle name="Euro 9 17 2" xfId="11993"/>
    <cellStyle name="Euro 9 17 3" xfId="11994"/>
    <cellStyle name="Euro 9 17 4" xfId="11995"/>
    <cellStyle name="Euro 9 18" xfId="11996"/>
    <cellStyle name="Euro 9 18 2" xfId="11997"/>
    <cellStyle name="Euro 9 18 3" xfId="11998"/>
    <cellStyle name="Euro 9 18 4" xfId="11999"/>
    <cellStyle name="Euro 9 19" xfId="12000"/>
    <cellStyle name="Euro 9 19 2" xfId="12001"/>
    <cellStyle name="Euro 9 19 3" xfId="12002"/>
    <cellStyle name="Euro 9 19 4" xfId="12003"/>
    <cellStyle name="Euro 9 2" xfId="12004"/>
    <cellStyle name="Euro 9 2 10" xfId="12005"/>
    <cellStyle name="Euro 9 2 10 2" xfId="12006"/>
    <cellStyle name="Euro 9 2 10 3" xfId="12007"/>
    <cellStyle name="Euro 9 2 10 4" xfId="12008"/>
    <cellStyle name="Euro 9 2 11" xfId="12009"/>
    <cellStyle name="Euro 9 2 11 2" xfId="12010"/>
    <cellStyle name="Euro 9 2 11 3" xfId="12011"/>
    <cellStyle name="Euro 9 2 11 4" xfId="12012"/>
    <cellStyle name="Euro 9 2 12" xfId="12013"/>
    <cellStyle name="Euro 9 2 12 2" xfId="12014"/>
    <cellStyle name="Euro 9 2 12 3" xfId="12015"/>
    <cellStyle name="Euro 9 2 12 4" xfId="12016"/>
    <cellStyle name="Euro 9 2 13" xfId="12017"/>
    <cellStyle name="Euro 9 2 13 2" xfId="12018"/>
    <cellStyle name="Euro 9 2 13 3" xfId="12019"/>
    <cellStyle name="Euro 9 2 13 4" xfId="12020"/>
    <cellStyle name="Euro 9 2 14" xfId="12021"/>
    <cellStyle name="Euro 9 2 14 2" xfId="12022"/>
    <cellStyle name="Euro 9 2 14 3" xfId="12023"/>
    <cellStyle name="Euro 9 2 14 4" xfId="12024"/>
    <cellStyle name="Euro 9 2 15" xfId="12025"/>
    <cellStyle name="Euro 9 2 15 2" xfId="12026"/>
    <cellStyle name="Euro 9 2 15 3" xfId="12027"/>
    <cellStyle name="Euro 9 2 15 4" xfId="12028"/>
    <cellStyle name="Euro 9 2 16" xfId="12029"/>
    <cellStyle name="Euro 9 2 16 2" xfId="12030"/>
    <cellStyle name="Euro 9 2 16 3" xfId="12031"/>
    <cellStyle name="Euro 9 2 16 4" xfId="12032"/>
    <cellStyle name="Euro 9 2 17" xfId="12033"/>
    <cellStyle name="Euro 9 2 17 2" xfId="12034"/>
    <cellStyle name="Euro 9 2 17 3" xfId="12035"/>
    <cellStyle name="Euro 9 2 17 4" xfId="12036"/>
    <cellStyle name="Euro 9 2 18" xfId="12037"/>
    <cellStyle name="Euro 9 2 18 2" xfId="12038"/>
    <cellStyle name="Euro 9 2 18 3" xfId="12039"/>
    <cellStyle name="Euro 9 2 18 4" xfId="12040"/>
    <cellStyle name="Euro 9 2 19" xfId="12041"/>
    <cellStyle name="Euro 9 2 19 2" xfId="12042"/>
    <cellStyle name="Euro 9 2 19 3" xfId="12043"/>
    <cellStyle name="Euro 9 2 19 4" xfId="12044"/>
    <cellStyle name="Euro 9 2 2" xfId="12045"/>
    <cellStyle name="Euro 9 2 2 10" xfId="12046"/>
    <cellStyle name="Euro 9 2 2 2" xfId="12047"/>
    <cellStyle name="Euro 9 2 2 2 10" xfId="12048"/>
    <cellStyle name="Euro 9 2 2 2 10 2" xfId="12049"/>
    <cellStyle name="Euro 9 2 2 2 10 3" xfId="12050"/>
    <cellStyle name="Euro 9 2 2 2 10 4" xfId="12051"/>
    <cellStyle name="Euro 9 2 2 2 11" xfId="12052"/>
    <cellStyle name="Euro 9 2 2 2 11 2" xfId="12053"/>
    <cellStyle name="Euro 9 2 2 2 11 3" xfId="12054"/>
    <cellStyle name="Euro 9 2 2 2 11 4" xfId="12055"/>
    <cellStyle name="Euro 9 2 2 2 12" xfId="12056"/>
    <cellStyle name="Euro 9 2 2 2 13" xfId="12057"/>
    <cellStyle name="Euro 9 2 2 2 14" xfId="12058"/>
    <cellStyle name="Euro 9 2 2 2 15" xfId="12059"/>
    <cellStyle name="Euro 9 2 2 2 2" xfId="12060"/>
    <cellStyle name="Euro 9 2 2 2 2 2" xfId="12061"/>
    <cellStyle name="Euro 9 2 2 2 2 2 2" xfId="12062"/>
    <cellStyle name="Euro 9 2 2 2 2 2 3" xfId="12063"/>
    <cellStyle name="Euro 9 2 2 2 2 2 4" xfId="12064"/>
    <cellStyle name="Euro 9 2 2 2 2 3" xfId="12065"/>
    <cellStyle name="Euro 9 2 2 2 2 3 2" xfId="12066"/>
    <cellStyle name="Euro 9 2 2 2 2 3 3" xfId="12067"/>
    <cellStyle name="Euro 9 2 2 2 2 3 4" xfId="12068"/>
    <cellStyle name="Euro 9 2 2 2 2 4" xfId="12069"/>
    <cellStyle name="Euro 9 2 2 2 2 4 2" xfId="12070"/>
    <cellStyle name="Euro 9 2 2 2 2 4 3" xfId="12071"/>
    <cellStyle name="Euro 9 2 2 2 2 4 4" xfId="12072"/>
    <cellStyle name="Euro 9 2 2 2 2 5" xfId="12073"/>
    <cellStyle name="Euro 9 2 2 2 2 5 2" xfId="12074"/>
    <cellStyle name="Euro 9 2 2 2 2 5 3" xfId="12075"/>
    <cellStyle name="Euro 9 2 2 2 2 5 4" xfId="12076"/>
    <cellStyle name="Euro 9 2 2 2 2 6" xfId="12077"/>
    <cellStyle name="Euro 9 2 2 2 2 7" xfId="12078"/>
    <cellStyle name="Euro 9 2 2 2 2 8" xfId="12079"/>
    <cellStyle name="Euro 9 2 2 2 3" xfId="12080"/>
    <cellStyle name="Euro 9 2 2 2 3 2" xfId="12081"/>
    <cellStyle name="Euro 9 2 2 2 3 3" xfId="12082"/>
    <cellStyle name="Euro 9 2 2 2 3 4" xfId="12083"/>
    <cellStyle name="Euro 9 2 2 2 4" xfId="12084"/>
    <cellStyle name="Euro 9 2 2 2 4 2" xfId="12085"/>
    <cellStyle name="Euro 9 2 2 2 4 3" xfId="12086"/>
    <cellStyle name="Euro 9 2 2 2 4 4" xfId="12087"/>
    <cellStyle name="Euro 9 2 2 2 5" xfId="12088"/>
    <cellStyle name="Euro 9 2 2 2 5 2" xfId="12089"/>
    <cellStyle name="Euro 9 2 2 2 5 3" xfId="12090"/>
    <cellStyle name="Euro 9 2 2 2 5 4" xfId="12091"/>
    <cellStyle name="Euro 9 2 2 2 6" xfId="12092"/>
    <cellStyle name="Euro 9 2 2 2 6 2" xfId="12093"/>
    <cellStyle name="Euro 9 2 2 2 6 3" xfId="12094"/>
    <cellStyle name="Euro 9 2 2 2 6 4" xfId="12095"/>
    <cellStyle name="Euro 9 2 2 2 7" xfId="12096"/>
    <cellStyle name="Euro 9 2 2 2 7 2" xfId="12097"/>
    <cellStyle name="Euro 9 2 2 2 7 3" xfId="12098"/>
    <cellStyle name="Euro 9 2 2 2 7 4" xfId="12099"/>
    <cellStyle name="Euro 9 2 2 2 8" xfId="12100"/>
    <cellStyle name="Euro 9 2 2 2 8 2" xfId="12101"/>
    <cellStyle name="Euro 9 2 2 2 8 3" xfId="12102"/>
    <cellStyle name="Euro 9 2 2 2 8 4" xfId="12103"/>
    <cellStyle name="Euro 9 2 2 2 9" xfId="12104"/>
    <cellStyle name="Euro 9 2 2 2 9 2" xfId="12105"/>
    <cellStyle name="Euro 9 2 2 2 9 3" xfId="12106"/>
    <cellStyle name="Euro 9 2 2 2 9 4" xfId="12107"/>
    <cellStyle name="Euro 9 2 2 3" xfId="12108"/>
    <cellStyle name="Euro 9 2 2 3 2" xfId="12109"/>
    <cellStyle name="Euro 9 2 2 3 3" xfId="12110"/>
    <cellStyle name="Euro 9 2 2 3 4" xfId="12111"/>
    <cellStyle name="Euro 9 2 2 4" xfId="12112"/>
    <cellStyle name="Euro 9 2 2 4 2" xfId="12113"/>
    <cellStyle name="Euro 9 2 2 4 3" xfId="12114"/>
    <cellStyle name="Euro 9 2 2 4 4" xfId="12115"/>
    <cellStyle name="Euro 9 2 2 5" xfId="12116"/>
    <cellStyle name="Euro 9 2 2 5 2" xfId="12117"/>
    <cellStyle name="Euro 9 2 2 5 3" xfId="12118"/>
    <cellStyle name="Euro 9 2 2 5 4" xfId="12119"/>
    <cellStyle name="Euro 9 2 2 6" xfId="12120"/>
    <cellStyle name="Euro 9 2 2 6 2" xfId="12121"/>
    <cellStyle name="Euro 9 2 2 6 3" xfId="12122"/>
    <cellStyle name="Euro 9 2 2 6 4" xfId="12123"/>
    <cellStyle name="Euro 9 2 2 7" xfId="12124"/>
    <cellStyle name="Euro 9 2 2 7 2" xfId="12125"/>
    <cellStyle name="Euro 9 2 2 7 3" xfId="12126"/>
    <cellStyle name="Euro 9 2 2 7 4" xfId="12127"/>
    <cellStyle name="Euro 9 2 2 8" xfId="12128"/>
    <cellStyle name="Euro 9 2 2 9" xfId="12129"/>
    <cellStyle name="Euro 9 2 20" xfId="12130"/>
    <cellStyle name="Euro 9 2 20 2" xfId="12131"/>
    <cellStyle name="Euro 9 2 20 3" xfId="12132"/>
    <cellStyle name="Euro 9 2 20 4" xfId="12133"/>
    <cellStyle name="Euro 9 2 21" xfId="12134"/>
    <cellStyle name="Euro 9 2 21 2" xfId="12135"/>
    <cellStyle name="Euro 9 2 21 3" xfId="12136"/>
    <cellStyle name="Euro 9 2 21 4" xfId="12137"/>
    <cellStyle name="Euro 9 2 22" xfId="12138"/>
    <cellStyle name="Euro 9 2 22 2" xfId="12139"/>
    <cellStyle name="Euro 9 2 22 3" xfId="12140"/>
    <cellStyle name="Euro 9 2 22 4" xfId="12141"/>
    <cellStyle name="Euro 9 2 23" xfId="12142"/>
    <cellStyle name="Euro 9 2 23 2" xfId="12143"/>
    <cellStyle name="Euro 9 2 23 3" xfId="12144"/>
    <cellStyle name="Euro 9 2 23 4" xfId="12145"/>
    <cellStyle name="Euro 9 2 24" xfId="12146"/>
    <cellStyle name="Euro 9 2 24 2" xfId="12147"/>
    <cellStyle name="Euro 9 2 24 3" xfId="12148"/>
    <cellStyle name="Euro 9 2 24 4" xfId="12149"/>
    <cellStyle name="Euro 9 2 25" xfId="12150"/>
    <cellStyle name="Euro 9 2 25 2" xfId="12151"/>
    <cellStyle name="Euro 9 2 25 3" xfId="12152"/>
    <cellStyle name="Euro 9 2 25 4" xfId="12153"/>
    <cellStyle name="Euro 9 2 26" xfId="12154"/>
    <cellStyle name="Euro 9 2 26 2" xfId="12155"/>
    <cellStyle name="Euro 9 2 26 3" xfId="12156"/>
    <cellStyle name="Euro 9 2 26 4" xfId="12157"/>
    <cellStyle name="Euro 9 2 27" xfId="12158"/>
    <cellStyle name="Euro 9 2 27 2" xfId="12159"/>
    <cellStyle name="Euro 9 2 27 3" xfId="12160"/>
    <cellStyle name="Euro 9 2 27 4" xfId="12161"/>
    <cellStyle name="Euro 9 2 28" xfId="12162"/>
    <cellStyle name="Euro 9 2 29" xfId="12163"/>
    <cellStyle name="Euro 9 2 3" xfId="12164"/>
    <cellStyle name="Euro 9 2 3 10" xfId="12165"/>
    <cellStyle name="Euro 9 2 3 10 2" xfId="12166"/>
    <cellStyle name="Euro 9 2 3 10 3" xfId="12167"/>
    <cellStyle name="Euro 9 2 3 10 4" xfId="12168"/>
    <cellStyle name="Euro 9 2 3 11" xfId="12169"/>
    <cellStyle name="Euro 9 2 3 11 2" xfId="12170"/>
    <cellStyle name="Euro 9 2 3 11 3" xfId="12171"/>
    <cellStyle name="Euro 9 2 3 11 4" xfId="12172"/>
    <cellStyle name="Euro 9 2 3 12" xfId="12173"/>
    <cellStyle name="Euro 9 2 3 12 2" xfId="12174"/>
    <cellStyle name="Euro 9 2 3 12 3" xfId="12175"/>
    <cellStyle name="Euro 9 2 3 12 4" xfId="12176"/>
    <cellStyle name="Euro 9 2 3 13" xfId="12177"/>
    <cellStyle name="Euro 9 2 3 13 2" xfId="12178"/>
    <cellStyle name="Euro 9 2 3 13 3" xfId="12179"/>
    <cellStyle name="Euro 9 2 3 13 4" xfId="12180"/>
    <cellStyle name="Euro 9 2 3 14" xfId="12181"/>
    <cellStyle name="Euro 9 2 3 14 2" xfId="12182"/>
    <cellStyle name="Euro 9 2 3 14 3" xfId="12183"/>
    <cellStyle name="Euro 9 2 3 14 4" xfId="12184"/>
    <cellStyle name="Euro 9 2 3 15" xfId="12185"/>
    <cellStyle name="Euro 9 2 3 15 2" xfId="12186"/>
    <cellStyle name="Euro 9 2 3 15 3" xfId="12187"/>
    <cellStyle name="Euro 9 2 3 15 4" xfId="12188"/>
    <cellStyle name="Euro 9 2 3 16" xfId="12189"/>
    <cellStyle name="Euro 9 2 3 16 2" xfId="12190"/>
    <cellStyle name="Euro 9 2 3 16 3" xfId="12191"/>
    <cellStyle name="Euro 9 2 3 16 4" xfId="12192"/>
    <cellStyle name="Euro 9 2 3 17" xfId="12193"/>
    <cellStyle name="Euro 9 2 3 17 2" xfId="12194"/>
    <cellStyle name="Euro 9 2 3 17 3" xfId="12195"/>
    <cellStyle name="Euro 9 2 3 17 4" xfId="12196"/>
    <cellStyle name="Euro 9 2 3 18" xfId="12197"/>
    <cellStyle name="Euro 9 2 3 18 2" xfId="12198"/>
    <cellStyle name="Euro 9 2 3 18 3" xfId="12199"/>
    <cellStyle name="Euro 9 2 3 18 4" xfId="12200"/>
    <cellStyle name="Euro 9 2 3 19" xfId="12201"/>
    <cellStyle name="Euro 9 2 3 19 2" xfId="12202"/>
    <cellStyle name="Euro 9 2 3 19 3" xfId="12203"/>
    <cellStyle name="Euro 9 2 3 19 4" xfId="12204"/>
    <cellStyle name="Euro 9 2 3 2" xfId="12205"/>
    <cellStyle name="Euro 9 2 3 2 2" xfId="12206"/>
    <cellStyle name="Euro 9 2 3 2 2 2" xfId="12207"/>
    <cellStyle name="Euro 9 2 3 2 2 3" xfId="12208"/>
    <cellStyle name="Euro 9 2 3 2 2 4" xfId="12209"/>
    <cellStyle name="Euro 9 2 3 2 3" xfId="12210"/>
    <cellStyle name="Euro 9 2 3 2 3 2" xfId="12211"/>
    <cellStyle name="Euro 9 2 3 2 3 3" xfId="12212"/>
    <cellStyle name="Euro 9 2 3 2 3 4" xfId="12213"/>
    <cellStyle name="Euro 9 2 3 2 4" xfId="12214"/>
    <cellStyle name="Euro 9 2 3 2 4 2" xfId="12215"/>
    <cellStyle name="Euro 9 2 3 2 4 3" xfId="12216"/>
    <cellStyle name="Euro 9 2 3 2 4 4" xfId="12217"/>
    <cellStyle name="Euro 9 2 3 2 5" xfId="12218"/>
    <cellStyle name="Euro 9 2 3 2 5 2" xfId="12219"/>
    <cellStyle name="Euro 9 2 3 2 5 3" xfId="12220"/>
    <cellStyle name="Euro 9 2 3 2 5 4" xfId="12221"/>
    <cellStyle name="Euro 9 2 3 2 6" xfId="12222"/>
    <cellStyle name="Euro 9 2 3 2 6 2" xfId="12223"/>
    <cellStyle name="Euro 9 2 3 2 6 3" xfId="12224"/>
    <cellStyle name="Euro 9 2 3 2 6 4" xfId="12225"/>
    <cellStyle name="Euro 9 2 3 2 7" xfId="12226"/>
    <cellStyle name="Euro 9 2 3 2 8" xfId="12227"/>
    <cellStyle name="Euro 9 2 3 2 9" xfId="12228"/>
    <cellStyle name="Euro 9 2 3 20" xfId="12229"/>
    <cellStyle name="Euro 9 2 3 20 2" xfId="12230"/>
    <cellStyle name="Euro 9 2 3 20 3" xfId="12231"/>
    <cellStyle name="Euro 9 2 3 20 4" xfId="12232"/>
    <cellStyle name="Euro 9 2 3 21" xfId="12233"/>
    <cellStyle name="Euro 9 2 3 21 2" xfId="12234"/>
    <cellStyle name="Euro 9 2 3 21 3" xfId="12235"/>
    <cellStyle name="Euro 9 2 3 21 4" xfId="12236"/>
    <cellStyle name="Euro 9 2 3 22" xfId="12237"/>
    <cellStyle name="Euro 9 2 3 22 2" xfId="12238"/>
    <cellStyle name="Euro 9 2 3 22 3" xfId="12239"/>
    <cellStyle name="Euro 9 2 3 22 4" xfId="12240"/>
    <cellStyle name="Euro 9 2 3 23" xfId="12241"/>
    <cellStyle name="Euro 9 2 3 23 2" xfId="12242"/>
    <cellStyle name="Euro 9 2 3 23 3" xfId="12243"/>
    <cellStyle name="Euro 9 2 3 23 4" xfId="12244"/>
    <cellStyle name="Euro 9 2 3 24" xfId="12245"/>
    <cellStyle name="Euro 9 2 3 25" xfId="12246"/>
    <cellStyle name="Euro 9 2 3 26" xfId="12247"/>
    <cellStyle name="Euro 9 2 3 27" xfId="12248"/>
    <cellStyle name="Euro 9 2 3 3" xfId="12249"/>
    <cellStyle name="Euro 9 2 3 3 2" xfId="12250"/>
    <cellStyle name="Euro 9 2 3 3 3" xfId="12251"/>
    <cellStyle name="Euro 9 2 3 3 4" xfId="12252"/>
    <cellStyle name="Euro 9 2 3 4" xfId="12253"/>
    <cellStyle name="Euro 9 2 3 4 2" xfId="12254"/>
    <cellStyle name="Euro 9 2 3 4 3" xfId="12255"/>
    <cellStyle name="Euro 9 2 3 4 4" xfId="12256"/>
    <cellStyle name="Euro 9 2 3 5" xfId="12257"/>
    <cellStyle name="Euro 9 2 3 5 2" xfId="12258"/>
    <cellStyle name="Euro 9 2 3 5 3" xfId="12259"/>
    <cellStyle name="Euro 9 2 3 5 4" xfId="12260"/>
    <cellStyle name="Euro 9 2 3 6" xfId="12261"/>
    <cellStyle name="Euro 9 2 3 6 2" xfId="12262"/>
    <cellStyle name="Euro 9 2 3 6 3" xfId="12263"/>
    <cellStyle name="Euro 9 2 3 6 4" xfId="12264"/>
    <cellStyle name="Euro 9 2 3 7" xfId="12265"/>
    <cellStyle name="Euro 9 2 3 7 2" xfId="12266"/>
    <cellStyle name="Euro 9 2 3 7 3" xfId="12267"/>
    <cellStyle name="Euro 9 2 3 7 4" xfId="12268"/>
    <cellStyle name="Euro 9 2 3 8" xfId="12269"/>
    <cellStyle name="Euro 9 2 3 8 2" xfId="12270"/>
    <cellStyle name="Euro 9 2 3 8 3" xfId="12271"/>
    <cellStyle name="Euro 9 2 3 8 4" xfId="12272"/>
    <cellStyle name="Euro 9 2 3 9" xfId="12273"/>
    <cellStyle name="Euro 9 2 3 9 2" xfId="12274"/>
    <cellStyle name="Euro 9 2 3 9 3" xfId="12275"/>
    <cellStyle name="Euro 9 2 3 9 4" xfId="12276"/>
    <cellStyle name="Euro 9 2 30" xfId="12277"/>
    <cellStyle name="Euro 9 2 31" xfId="12278"/>
    <cellStyle name="Euro 9 2 4" xfId="12279"/>
    <cellStyle name="Euro 9 2 4 10" xfId="12280"/>
    <cellStyle name="Euro 9 2 4 10 2" xfId="12281"/>
    <cellStyle name="Euro 9 2 4 10 3" xfId="12282"/>
    <cellStyle name="Euro 9 2 4 10 4" xfId="12283"/>
    <cellStyle name="Euro 9 2 4 11" xfId="12284"/>
    <cellStyle name="Euro 9 2 4 11 2" xfId="12285"/>
    <cellStyle name="Euro 9 2 4 11 3" xfId="12286"/>
    <cellStyle name="Euro 9 2 4 11 4" xfId="12287"/>
    <cellStyle name="Euro 9 2 4 12" xfId="12288"/>
    <cellStyle name="Euro 9 2 4 12 2" xfId="12289"/>
    <cellStyle name="Euro 9 2 4 12 3" xfId="12290"/>
    <cellStyle name="Euro 9 2 4 12 4" xfId="12291"/>
    <cellStyle name="Euro 9 2 4 13" xfId="12292"/>
    <cellStyle name="Euro 9 2 4 13 2" xfId="12293"/>
    <cellStyle name="Euro 9 2 4 13 3" xfId="12294"/>
    <cellStyle name="Euro 9 2 4 13 4" xfId="12295"/>
    <cellStyle name="Euro 9 2 4 14" xfId="12296"/>
    <cellStyle name="Euro 9 2 4 14 2" xfId="12297"/>
    <cellStyle name="Euro 9 2 4 14 3" xfId="12298"/>
    <cellStyle name="Euro 9 2 4 14 4" xfId="12299"/>
    <cellStyle name="Euro 9 2 4 15" xfId="12300"/>
    <cellStyle name="Euro 9 2 4 15 2" xfId="12301"/>
    <cellStyle name="Euro 9 2 4 15 3" xfId="12302"/>
    <cellStyle name="Euro 9 2 4 15 4" xfId="12303"/>
    <cellStyle name="Euro 9 2 4 16" xfId="12304"/>
    <cellStyle name="Euro 9 2 4 16 2" xfId="12305"/>
    <cellStyle name="Euro 9 2 4 16 3" xfId="12306"/>
    <cellStyle name="Euro 9 2 4 16 4" xfId="12307"/>
    <cellStyle name="Euro 9 2 4 17" xfId="12308"/>
    <cellStyle name="Euro 9 2 4 17 2" xfId="12309"/>
    <cellStyle name="Euro 9 2 4 17 3" xfId="12310"/>
    <cellStyle name="Euro 9 2 4 17 4" xfId="12311"/>
    <cellStyle name="Euro 9 2 4 18" xfId="12312"/>
    <cellStyle name="Euro 9 2 4 18 2" xfId="12313"/>
    <cellStyle name="Euro 9 2 4 18 3" xfId="12314"/>
    <cellStyle name="Euro 9 2 4 18 4" xfId="12315"/>
    <cellStyle name="Euro 9 2 4 19" xfId="12316"/>
    <cellStyle name="Euro 9 2 4 19 2" xfId="12317"/>
    <cellStyle name="Euro 9 2 4 19 3" xfId="12318"/>
    <cellStyle name="Euro 9 2 4 19 4" xfId="12319"/>
    <cellStyle name="Euro 9 2 4 2" xfId="12320"/>
    <cellStyle name="Euro 9 2 4 2 2" xfId="12321"/>
    <cellStyle name="Euro 9 2 4 2 2 2" xfId="12322"/>
    <cellStyle name="Euro 9 2 4 2 2 3" xfId="12323"/>
    <cellStyle name="Euro 9 2 4 2 2 4" xfId="12324"/>
    <cellStyle name="Euro 9 2 4 2 3" xfId="12325"/>
    <cellStyle name="Euro 9 2 4 2 3 2" xfId="12326"/>
    <cellStyle name="Euro 9 2 4 2 3 3" xfId="12327"/>
    <cellStyle name="Euro 9 2 4 2 3 4" xfId="12328"/>
    <cellStyle name="Euro 9 2 4 2 4" xfId="12329"/>
    <cellStyle name="Euro 9 2 4 2 4 2" xfId="12330"/>
    <cellStyle name="Euro 9 2 4 2 4 3" xfId="12331"/>
    <cellStyle name="Euro 9 2 4 2 4 4" xfId="12332"/>
    <cellStyle name="Euro 9 2 4 2 5" xfId="12333"/>
    <cellStyle name="Euro 9 2 4 2 5 2" xfId="12334"/>
    <cellStyle name="Euro 9 2 4 2 5 3" xfId="12335"/>
    <cellStyle name="Euro 9 2 4 2 5 4" xfId="12336"/>
    <cellStyle name="Euro 9 2 4 2 6" xfId="12337"/>
    <cellStyle name="Euro 9 2 4 2 6 2" xfId="12338"/>
    <cellStyle name="Euro 9 2 4 2 6 3" xfId="12339"/>
    <cellStyle name="Euro 9 2 4 2 6 4" xfId="12340"/>
    <cellStyle name="Euro 9 2 4 2 7" xfId="12341"/>
    <cellStyle name="Euro 9 2 4 2 8" xfId="12342"/>
    <cellStyle name="Euro 9 2 4 2 9" xfId="12343"/>
    <cellStyle name="Euro 9 2 4 20" xfId="12344"/>
    <cellStyle name="Euro 9 2 4 20 2" xfId="12345"/>
    <cellStyle name="Euro 9 2 4 20 3" xfId="12346"/>
    <cellStyle name="Euro 9 2 4 20 4" xfId="12347"/>
    <cellStyle name="Euro 9 2 4 21" xfId="12348"/>
    <cellStyle name="Euro 9 2 4 21 2" xfId="12349"/>
    <cellStyle name="Euro 9 2 4 21 3" xfId="12350"/>
    <cellStyle name="Euro 9 2 4 21 4" xfId="12351"/>
    <cellStyle name="Euro 9 2 4 22" xfId="12352"/>
    <cellStyle name="Euro 9 2 4 22 2" xfId="12353"/>
    <cellStyle name="Euro 9 2 4 22 3" xfId="12354"/>
    <cellStyle name="Euro 9 2 4 22 4" xfId="12355"/>
    <cellStyle name="Euro 9 2 4 23" xfId="12356"/>
    <cellStyle name="Euro 9 2 4 23 2" xfId="12357"/>
    <cellStyle name="Euro 9 2 4 23 3" xfId="12358"/>
    <cellStyle name="Euro 9 2 4 23 4" xfId="12359"/>
    <cellStyle name="Euro 9 2 4 24" xfId="12360"/>
    <cellStyle name="Euro 9 2 4 25" xfId="12361"/>
    <cellStyle name="Euro 9 2 4 26" xfId="12362"/>
    <cellStyle name="Euro 9 2 4 27" xfId="12363"/>
    <cellStyle name="Euro 9 2 4 3" xfId="12364"/>
    <cellStyle name="Euro 9 2 4 3 2" xfId="12365"/>
    <cellStyle name="Euro 9 2 4 3 3" xfId="12366"/>
    <cellStyle name="Euro 9 2 4 3 4" xfId="12367"/>
    <cellStyle name="Euro 9 2 4 4" xfId="12368"/>
    <cellStyle name="Euro 9 2 4 4 2" xfId="12369"/>
    <cellStyle name="Euro 9 2 4 4 3" xfId="12370"/>
    <cellStyle name="Euro 9 2 4 4 4" xfId="12371"/>
    <cellStyle name="Euro 9 2 4 5" xfId="12372"/>
    <cellStyle name="Euro 9 2 4 5 2" xfId="12373"/>
    <cellStyle name="Euro 9 2 4 5 3" xfId="12374"/>
    <cellStyle name="Euro 9 2 4 5 4" xfId="12375"/>
    <cellStyle name="Euro 9 2 4 6" xfId="12376"/>
    <cellStyle name="Euro 9 2 4 6 2" xfId="12377"/>
    <cellStyle name="Euro 9 2 4 6 3" xfId="12378"/>
    <cellStyle name="Euro 9 2 4 6 4" xfId="12379"/>
    <cellStyle name="Euro 9 2 4 7" xfId="12380"/>
    <cellStyle name="Euro 9 2 4 7 2" xfId="12381"/>
    <cellStyle name="Euro 9 2 4 7 3" xfId="12382"/>
    <cellStyle name="Euro 9 2 4 7 4" xfId="12383"/>
    <cellStyle name="Euro 9 2 4 8" xfId="12384"/>
    <cellStyle name="Euro 9 2 4 8 2" xfId="12385"/>
    <cellStyle name="Euro 9 2 4 8 3" xfId="12386"/>
    <cellStyle name="Euro 9 2 4 8 4" xfId="12387"/>
    <cellStyle name="Euro 9 2 4 9" xfId="12388"/>
    <cellStyle name="Euro 9 2 4 9 2" xfId="12389"/>
    <cellStyle name="Euro 9 2 4 9 3" xfId="12390"/>
    <cellStyle name="Euro 9 2 4 9 4" xfId="12391"/>
    <cellStyle name="Euro 9 2 5" xfId="12392"/>
    <cellStyle name="Euro 9 2 5 10" xfId="12393"/>
    <cellStyle name="Euro 9 2 5 10 2" xfId="12394"/>
    <cellStyle name="Euro 9 2 5 10 3" xfId="12395"/>
    <cellStyle name="Euro 9 2 5 10 4" xfId="12396"/>
    <cellStyle name="Euro 9 2 5 11" xfId="12397"/>
    <cellStyle name="Euro 9 2 5 11 2" xfId="12398"/>
    <cellStyle name="Euro 9 2 5 11 3" xfId="12399"/>
    <cellStyle name="Euro 9 2 5 11 4" xfId="12400"/>
    <cellStyle name="Euro 9 2 5 12" xfId="12401"/>
    <cellStyle name="Euro 9 2 5 12 2" xfId="12402"/>
    <cellStyle name="Euro 9 2 5 12 3" xfId="12403"/>
    <cellStyle name="Euro 9 2 5 12 4" xfId="12404"/>
    <cellStyle name="Euro 9 2 5 13" xfId="12405"/>
    <cellStyle name="Euro 9 2 5 13 2" xfId="12406"/>
    <cellStyle name="Euro 9 2 5 13 3" xfId="12407"/>
    <cellStyle name="Euro 9 2 5 13 4" xfId="12408"/>
    <cellStyle name="Euro 9 2 5 14" xfId="12409"/>
    <cellStyle name="Euro 9 2 5 14 2" xfId="12410"/>
    <cellStyle name="Euro 9 2 5 14 3" xfId="12411"/>
    <cellStyle name="Euro 9 2 5 14 4" xfId="12412"/>
    <cellStyle name="Euro 9 2 5 15" xfId="12413"/>
    <cellStyle name="Euro 9 2 5 15 2" xfId="12414"/>
    <cellStyle name="Euro 9 2 5 15 3" xfId="12415"/>
    <cellStyle name="Euro 9 2 5 15 4" xfId="12416"/>
    <cellStyle name="Euro 9 2 5 16" xfId="12417"/>
    <cellStyle name="Euro 9 2 5 16 2" xfId="12418"/>
    <cellStyle name="Euro 9 2 5 16 3" xfId="12419"/>
    <cellStyle name="Euro 9 2 5 16 4" xfId="12420"/>
    <cellStyle name="Euro 9 2 5 17" xfId="12421"/>
    <cellStyle name="Euro 9 2 5 17 2" xfId="12422"/>
    <cellStyle name="Euro 9 2 5 17 3" xfId="12423"/>
    <cellStyle name="Euro 9 2 5 17 4" xfId="12424"/>
    <cellStyle name="Euro 9 2 5 18" xfId="12425"/>
    <cellStyle name="Euro 9 2 5 18 2" xfId="12426"/>
    <cellStyle name="Euro 9 2 5 18 3" xfId="12427"/>
    <cellStyle name="Euro 9 2 5 18 4" xfId="12428"/>
    <cellStyle name="Euro 9 2 5 19" xfId="12429"/>
    <cellStyle name="Euro 9 2 5 19 2" xfId="12430"/>
    <cellStyle name="Euro 9 2 5 19 3" xfId="12431"/>
    <cellStyle name="Euro 9 2 5 19 4" xfId="12432"/>
    <cellStyle name="Euro 9 2 5 2" xfId="12433"/>
    <cellStyle name="Euro 9 2 5 2 2" xfId="12434"/>
    <cellStyle name="Euro 9 2 5 2 2 2" xfId="12435"/>
    <cellStyle name="Euro 9 2 5 2 2 3" xfId="12436"/>
    <cellStyle name="Euro 9 2 5 2 2 4" xfId="12437"/>
    <cellStyle name="Euro 9 2 5 2 3" xfId="12438"/>
    <cellStyle name="Euro 9 2 5 2 3 2" xfId="12439"/>
    <cellStyle name="Euro 9 2 5 2 3 3" xfId="12440"/>
    <cellStyle name="Euro 9 2 5 2 3 4" xfId="12441"/>
    <cellStyle name="Euro 9 2 5 2 4" xfId="12442"/>
    <cellStyle name="Euro 9 2 5 2 4 2" xfId="12443"/>
    <cellStyle name="Euro 9 2 5 2 4 3" xfId="12444"/>
    <cellStyle name="Euro 9 2 5 2 4 4" xfId="12445"/>
    <cellStyle name="Euro 9 2 5 2 5" xfId="12446"/>
    <cellStyle name="Euro 9 2 5 2 5 2" xfId="12447"/>
    <cellStyle name="Euro 9 2 5 2 5 3" xfId="12448"/>
    <cellStyle name="Euro 9 2 5 2 5 4" xfId="12449"/>
    <cellStyle name="Euro 9 2 5 2 6" xfId="12450"/>
    <cellStyle name="Euro 9 2 5 2 6 2" xfId="12451"/>
    <cellStyle name="Euro 9 2 5 2 6 3" xfId="12452"/>
    <cellStyle name="Euro 9 2 5 2 6 4" xfId="12453"/>
    <cellStyle name="Euro 9 2 5 2 7" xfId="12454"/>
    <cellStyle name="Euro 9 2 5 2 8" xfId="12455"/>
    <cellStyle name="Euro 9 2 5 2 9" xfId="12456"/>
    <cellStyle name="Euro 9 2 5 20" xfId="12457"/>
    <cellStyle name="Euro 9 2 5 20 2" xfId="12458"/>
    <cellStyle name="Euro 9 2 5 20 3" xfId="12459"/>
    <cellStyle name="Euro 9 2 5 20 4" xfId="12460"/>
    <cellStyle name="Euro 9 2 5 21" xfId="12461"/>
    <cellStyle name="Euro 9 2 5 21 2" xfId="12462"/>
    <cellStyle name="Euro 9 2 5 21 3" xfId="12463"/>
    <cellStyle name="Euro 9 2 5 21 4" xfId="12464"/>
    <cellStyle name="Euro 9 2 5 22" xfId="12465"/>
    <cellStyle name="Euro 9 2 5 22 2" xfId="12466"/>
    <cellStyle name="Euro 9 2 5 22 3" xfId="12467"/>
    <cellStyle name="Euro 9 2 5 22 4" xfId="12468"/>
    <cellStyle name="Euro 9 2 5 23" xfId="12469"/>
    <cellStyle name="Euro 9 2 5 23 2" xfId="12470"/>
    <cellStyle name="Euro 9 2 5 23 3" xfId="12471"/>
    <cellStyle name="Euro 9 2 5 23 4" xfId="12472"/>
    <cellStyle name="Euro 9 2 5 24" xfId="12473"/>
    <cellStyle name="Euro 9 2 5 25" xfId="12474"/>
    <cellStyle name="Euro 9 2 5 26" xfId="12475"/>
    <cellStyle name="Euro 9 2 5 27" xfId="12476"/>
    <cellStyle name="Euro 9 2 5 3" xfId="12477"/>
    <cellStyle name="Euro 9 2 5 3 2" xfId="12478"/>
    <cellStyle name="Euro 9 2 5 3 3" xfId="12479"/>
    <cellStyle name="Euro 9 2 5 3 4" xfId="12480"/>
    <cellStyle name="Euro 9 2 5 4" xfId="12481"/>
    <cellStyle name="Euro 9 2 5 4 2" xfId="12482"/>
    <cellStyle name="Euro 9 2 5 4 3" xfId="12483"/>
    <cellStyle name="Euro 9 2 5 4 4" xfId="12484"/>
    <cellStyle name="Euro 9 2 5 5" xfId="12485"/>
    <cellStyle name="Euro 9 2 5 5 2" xfId="12486"/>
    <cellStyle name="Euro 9 2 5 5 3" xfId="12487"/>
    <cellStyle name="Euro 9 2 5 5 4" xfId="12488"/>
    <cellStyle name="Euro 9 2 5 6" xfId="12489"/>
    <cellStyle name="Euro 9 2 5 6 2" xfId="12490"/>
    <cellStyle name="Euro 9 2 5 6 3" xfId="12491"/>
    <cellStyle name="Euro 9 2 5 6 4" xfId="12492"/>
    <cellStyle name="Euro 9 2 5 7" xfId="12493"/>
    <cellStyle name="Euro 9 2 5 7 2" xfId="12494"/>
    <cellStyle name="Euro 9 2 5 7 3" xfId="12495"/>
    <cellStyle name="Euro 9 2 5 7 4" xfId="12496"/>
    <cellStyle name="Euro 9 2 5 8" xfId="12497"/>
    <cellStyle name="Euro 9 2 5 8 2" xfId="12498"/>
    <cellStyle name="Euro 9 2 5 8 3" xfId="12499"/>
    <cellStyle name="Euro 9 2 5 8 4" xfId="12500"/>
    <cellStyle name="Euro 9 2 5 9" xfId="12501"/>
    <cellStyle name="Euro 9 2 5 9 2" xfId="12502"/>
    <cellStyle name="Euro 9 2 5 9 3" xfId="12503"/>
    <cellStyle name="Euro 9 2 5 9 4" xfId="12504"/>
    <cellStyle name="Euro 9 2 6" xfId="12505"/>
    <cellStyle name="Euro 9 2 6 2" xfId="12506"/>
    <cellStyle name="Euro 9 2 6 2 2" xfId="12507"/>
    <cellStyle name="Euro 9 2 6 2 3" xfId="12508"/>
    <cellStyle name="Euro 9 2 6 2 4" xfId="12509"/>
    <cellStyle name="Euro 9 2 6 3" xfId="12510"/>
    <cellStyle name="Euro 9 2 6 3 2" xfId="12511"/>
    <cellStyle name="Euro 9 2 6 3 3" xfId="12512"/>
    <cellStyle name="Euro 9 2 6 3 4" xfId="12513"/>
    <cellStyle name="Euro 9 2 6 4" xfId="12514"/>
    <cellStyle name="Euro 9 2 6 4 2" xfId="12515"/>
    <cellStyle name="Euro 9 2 6 4 3" xfId="12516"/>
    <cellStyle name="Euro 9 2 6 4 4" xfId="12517"/>
    <cellStyle name="Euro 9 2 6 5" xfId="12518"/>
    <cellStyle name="Euro 9 2 6 5 2" xfId="12519"/>
    <cellStyle name="Euro 9 2 6 5 3" xfId="12520"/>
    <cellStyle name="Euro 9 2 6 5 4" xfId="12521"/>
    <cellStyle name="Euro 9 2 6 6" xfId="12522"/>
    <cellStyle name="Euro 9 2 6 6 2" xfId="12523"/>
    <cellStyle name="Euro 9 2 6 6 3" xfId="12524"/>
    <cellStyle name="Euro 9 2 6 6 4" xfId="12525"/>
    <cellStyle name="Euro 9 2 6 7" xfId="12526"/>
    <cellStyle name="Euro 9 2 6 8" xfId="12527"/>
    <cellStyle name="Euro 9 2 6 9" xfId="12528"/>
    <cellStyle name="Euro 9 2 7" xfId="12529"/>
    <cellStyle name="Euro 9 2 7 2" xfId="12530"/>
    <cellStyle name="Euro 9 2 7 3" xfId="12531"/>
    <cellStyle name="Euro 9 2 7 4" xfId="12532"/>
    <cellStyle name="Euro 9 2 8" xfId="12533"/>
    <cellStyle name="Euro 9 2 8 2" xfId="12534"/>
    <cellStyle name="Euro 9 2 8 3" xfId="12535"/>
    <cellStyle name="Euro 9 2 8 4" xfId="12536"/>
    <cellStyle name="Euro 9 2 9" xfId="12537"/>
    <cellStyle name="Euro 9 2 9 2" xfId="12538"/>
    <cellStyle name="Euro 9 2 9 3" xfId="12539"/>
    <cellStyle name="Euro 9 2 9 4" xfId="12540"/>
    <cellStyle name="Euro 9 20" xfId="12541"/>
    <cellStyle name="Euro 9 20 2" xfId="12542"/>
    <cellStyle name="Euro 9 20 3" xfId="12543"/>
    <cellStyle name="Euro 9 20 4" xfId="12544"/>
    <cellStyle name="Euro 9 21" xfId="12545"/>
    <cellStyle name="Euro 9 21 2" xfId="12546"/>
    <cellStyle name="Euro 9 21 3" xfId="12547"/>
    <cellStyle name="Euro 9 21 4" xfId="12548"/>
    <cellStyle name="Euro 9 22" xfId="12549"/>
    <cellStyle name="Euro 9 22 2" xfId="12550"/>
    <cellStyle name="Euro 9 22 3" xfId="12551"/>
    <cellStyle name="Euro 9 22 4" xfId="12552"/>
    <cellStyle name="Euro 9 23" xfId="12553"/>
    <cellStyle name="Euro 9 23 2" xfId="12554"/>
    <cellStyle name="Euro 9 23 3" xfId="12555"/>
    <cellStyle name="Euro 9 23 4" xfId="12556"/>
    <cellStyle name="Euro 9 24" xfId="12557"/>
    <cellStyle name="Euro 9 24 2" xfId="12558"/>
    <cellStyle name="Euro 9 24 3" xfId="12559"/>
    <cellStyle name="Euro 9 24 4" xfId="12560"/>
    <cellStyle name="Euro 9 25" xfId="12561"/>
    <cellStyle name="Euro 9 25 2" xfId="12562"/>
    <cellStyle name="Euro 9 25 3" xfId="12563"/>
    <cellStyle name="Euro 9 25 4" xfId="12564"/>
    <cellStyle name="Euro 9 26" xfId="12565"/>
    <cellStyle name="Euro 9 26 2" xfId="12566"/>
    <cellStyle name="Euro 9 26 3" xfId="12567"/>
    <cellStyle name="Euro 9 26 4" xfId="12568"/>
    <cellStyle name="Euro 9 27" xfId="12569"/>
    <cellStyle name="Euro 9 27 2" xfId="12570"/>
    <cellStyle name="Euro 9 27 3" xfId="12571"/>
    <cellStyle name="Euro 9 27 4" xfId="12572"/>
    <cellStyle name="Euro 9 28" xfId="12573"/>
    <cellStyle name="Euro 9 28 2" xfId="12574"/>
    <cellStyle name="Euro 9 28 3" xfId="12575"/>
    <cellStyle name="Euro 9 28 4" xfId="12576"/>
    <cellStyle name="Euro 9 29" xfId="12577"/>
    <cellStyle name="Euro 9 3" xfId="12578"/>
    <cellStyle name="Euro 9 3 10" xfId="12579"/>
    <cellStyle name="Euro 9 3 10 2" xfId="12580"/>
    <cellStyle name="Euro 9 3 10 3" xfId="12581"/>
    <cellStyle name="Euro 9 3 10 4" xfId="12582"/>
    <cellStyle name="Euro 9 3 11" xfId="12583"/>
    <cellStyle name="Euro 9 3 11 2" xfId="12584"/>
    <cellStyle name="Euro 9 3 11 3" xfId="12585"/>
    <cellStyle name="Euro 9 3 11 4" xfId="12586"/>
    <cellStyle name="Euro 9 3 12" xfId="12587"/>
    <cellStyle name="Euro 9 3 12 2" xfId="12588"/>
    <cellStyle name="Euro 9 3 12 3" xfId="12589"/>
    <cellStyle name="Euro 9 3 12 4" xfId="12590"/>
    <cellStyle name="Euro 9 3 13" xfId="12591"/>
    <cellStyle name="Euro 9 3 13 2" xfId="12592"/>
    <cellStyle name="Euro 9 3 13 3" xfId="12593"/>
    <cellStyle name="Euro 9 3 13 4" xfId="12594"/>
    <cellStyle name="Euro 9 3 14" xfId="12595"/>
    <cellStyle name="Euro 9 3 14 2" xfId="12596"/>
    <cellStyle name="Euro 9 3 14 3" xfId="12597"/>
    <cellStyle name="Euro 9 3 14 4" xfId="12598"/>
    <cellStyle name="Euro 9 3 15" xfId="12599"/>
    <cellStyle name="Euro 9 3 15 2" xfId="12600"/>
    <cellStyle name="Euro 9 3 15 3" xfId="12601"/>
    <cellStyle name="Euro 9 3 15 4" xfId="12602"/>
    <cellStyle name="Euro 9 3 16" xfId="12603"/>
    <cellStyle name="Euro 9 3 16 2" xfId="12604"/>
    <cellStyle name="Euro 9 3 16 3" xfId="12605"/>
    <cellStyle name="Euro 9 3 16 4" xfId="12606"/>
    <cellStyle name="Euro 9 3 17" xfId="12607"/>
    <cellStyle name="Euro 9 3 17 2" xfId="12608"/>
    <cellStyle name="Euro 9 3 17 3" xfId="12609"/>
    <cellStyle name="Euro 9 3 17 4" xfId="12610"/>
    <cellStyle name="Euro 9 3 18" xfId="12611"/>
    <cellStyle name="Euro 9 3 18 2" xfId="12612"/>
    <cellStyle name="Euro 9 3 18 3" xfId="12613"/>
    <cellStyle name="Euro 9 3 18 4" xfId="12614"/>
    <cellStyle name="Euro 9 3 19" xfId="12615"/>
    <cellStyle name="Euro 9 3 19 2" xfId="12616"/>
    <cellStyle name="Euro 9 3 19 3" xfId="12617"/>
    <cellStyle name="Euro 9 3 19 4" xfId="12618"/>
    <cellStyle name="Euro 9 3 2" xfId="12619"/>
    <cellStyle name="Euro 9 3 2 2" xfId="12620"/>
    <cellStyle name="Euro 9 3 2 2 2" xfId="12621"/>
    <cellStyle name="Euro 9 3 2 2 3" xfId="12622"/>
    <cellStyle name="Euro 9 3 2 2 4" xfId="12623"/>
    <cellStyle name="Euro 9 3 2 3" xfId="12624"/>
    <cellStyle name="Euro 9 3 2 3 2" xfId="12625"/>
    <cellStyle name="Euro 9 3 2 3 3" xfId="12626"/>
    <cellStyle name="Euro 9 3 2 3 4" xfId="12627"/>
    <cellStyle name="Euro 9 3 2 4" xfId="12628"/>
    <cellStyle name="Euro 9 3 2 4 2" xfId="12629"/>
    <cellStyle name="Euro 9 3 2 4 3" xfId="12630"/>
    <cellStyle name="Euro 9 3 2 4 4" xfId="12631"/>
    <cellStyle name="Euro 9 3 2 5" xfId="12632"/>
    <cellStyle name="Euro 9 3 2 5 2" xfId="12633"/>
    <cellStyle name="Euro 9 3 2 5 3" xfId="12634"/>
    <cellStyle name="Euro 9 3 2 5 4" xfId="12635"/>
    <cellStyle name="Euro 9 3 2 6" xfId="12636"/>
    <cellStyle name="Euro 9 3 2 6 2" xfId="12637"/>
    <cellStyle name="Euro 9 3 2 6 3" xfId="12638"/>
    <cellStyle name="Euro 9 3 2 6 4" xfId="12639"/>
    <cellStyle name="Euro 9 3 2 7" xfId="12640"/>
    <cellStyle name="Euro 9 3 2 8" xfId="12641"/>
    <cellStyle name="Euro 9 3 2 9" xfId="12642"/>
    <cellStyle name="Euro 9 3 20" xfId="12643"/>
    <cellStyle name="Euro 9 3 20 2" xfId="12644"/>
    <cellStyle name="Euro 9 3 20 3" xfId="12645"/>
    <cellStyle name="Euro 9 3 20 4" xfId="12646"/>
    <cellStyle name="Euro 9 3 21" xfId="12647"/>
    <cellStyle name="Euro 9 3 21 2" xfId="12648"/>
    <cellStyle name="Euro 9 3 21 3" xfId="12649"/>
    <cellStyle name="Euro 9 3 21 4" xfId="12650"/>
    <cellStyle name="Euro 9 3 22" xfId="12651"/>
    <cellStyle name="Euro 9 3 22 2" xfId="12652"/>
    <cellStyle name="Euro 9 3 22 3" xfId="12653"/>
    <cellStyle name="Euro 9 3 22 4" xfId="12654"/>
    <cellStyle name="Euro 9 3 23" xfId="12655"/>
    <cellStyle name="Euro 9 3 23 2" xfId="12656"/>
    <cellStyle name="Euro 9 3 23 3" xfId="12657"/>
    <cellStyle name="Euro 9 3 23 4" xfId="12658"/>
    <cellStyle name="Euro 9 3 24" xfId="12659"/>
    <cellStyle name="Euro 9 3 25" xfId="12660"/>
    <cellStyle name="Euro 9 3 26" xfId="12661"/>
    <cellStyle name="Euro 9 3 27" xfId="12662"/>
    <cellStyle name="Euro 9 3 3" xfId="12663"/>
    <cellStyle name="Euro 9 3 3 2" xfId="12664"/>
    <cellStyle name="Euro 9 3 3 3" xfId="12665"/>
    <cellStyle name="Euro 9 3 3 4" xfId="12666"/>
    <cellStyle name="Euro 9 3 4" xfId="12667"/>
    <cellStyle name="Euro 9 3 4 2" xfId="12668"/>
    <cellStyle name="Euro 9 3 4 3" xfId="12669"/>
    <cellStyle name="Euro 9 3 4 4" xfId="12670"/>
    <cellStyle name="Euro 9 3 5" xfId="12671"/>
    <cellStyle name="Euro 9 3 5 2" xfId="12672"/>
    <cellStyle name="Euro 9 3 5 3" xfId="12673"/>
    <cellStyle name="Euro 9 3 5 4" xfId="12674"/>
    <cellStyle name="Euro 9 3 6" xfId="12675"/>
    <cellStyle name="Euro 9 3 6 2" xfId="12676"/>
    <cellStyle name="Euro 9 3 6 3" xfId="12677"/>
    <cellStyle name="Euro 9 3 6 4" xfId="12678"/>
    <cellStyle name="Euro 9 3 7" xfId="12679"/>
    <cellStyle name="Euro 9 3 7 2" xfId="12680"/>
    <cellStyle name="Euro 9 3 7 3" xfId="12681"/>
    <cellStyle name="Euro 9 3 7 4" xfId="12682"/>
    <cellStyle name="Euro 9 3 8" xfId="12683"/>
    <cellStyle name="Euro 9 3 8 2" xfId="12684"/>
    <cellStyle name="Euro 9 3 8 3" xfId="12685"/>
    <cellStyle name="Euro 9 3 8 4" xfId="12686"/>
    <cellStyle name="Euro 9 3 9" xfId="12687"/>
    <cellStyle name="Euro 9 3 9 2" xfId="12688"/>
    <cellStyle name="Euro 9 3 9 3" xfId="12689"/>
    <cellStyle name="Euro 9 3 9 4" xfId="12690"/>
    <cellStyle name="Euro 9 30" xfId="12691"/>
    <cellStyle name="Euro 9 31" xfId="12692"/>
    <cellStyle name="Euro 9 32" xfId="12693"/>
    <cellStyle name="Euro 9 4" xfId="12694"/>
    <cellStyle name="Euro 9 4 2" xfId="12695"/>
    <cellStyle name="Euro 9 4 3" xfId="12696"/>
    <cellStyle name="Euro 9 4 4" xfId="12697"/>
    <cellStyle name="Euro 9 5" xfId="12698"/>
    <cellStyle name="Euro 9 5 2" xfId="12699"/>
    <cellStyle name="Euro 9 5 3" xfId="12700"/>
    <cellStyle name="Euro 9 5 4" xfId="12701"/>
    <cellStyle name="Euro 9 6" xfId="12702"/>
    <cellStyle name="Euro 9 6 2" xfId="12703"/>
    <cellStyle name="Euro 9 6 3" xfId="12704"/>
    <cellStyle name="Euro 9 6 4" xfId="12705"/>
    <cellStyle name="Euro 9 7" xfId="12706"/>
    <cellStyle name="Euro 9 7 2" xfId="12707"/>
    <cellStyle name="Euro 9 7 3" xfId="12708"/>
    <cellStyle name="Euro 9 7 4" xfId="12709"/>
    <cellStyle name="Euro 9 8" xfId="12710"/>
    <cellStyle name="Euro 9 8 2" xfId="12711"/>
    <cellStyle name="Euro 9 8 3" xfId="12712"/>
    <cellStyle name="Euro 9 8 4" xfId="12713"/>
    <cellStyle name="Euro 9 9" xfId="12714"/>
    <cellStyle name="Euro 9 9 2" xfId="12715"/>
    <cellStyle name="Euro 9 9 3" xfId="12716"/>
    <cellStyle name="Euro 9 9 4" xfId="12717"/>
    <cellStyle name="Fixed" xfId="12718"/>
    <cellStyle name="Fixed 10" xfId="12719"/>
    <cellStyle name="Fixed 10 2" xfId="12720"/>
    <cellStyle name="Fixed 10 2 2" xfId="12721"/>
    <cellStyle name="Fixed 10 2 3" xfId="12722"/>
    <cellStyle name="Fixed 10 2 4" xfId="12723"/>
    <cellStyle name="Fixed 11" xfId="12724"/>
    <cellStyle name="Fixed 11 2" xfId="12725"/>
    <cellStyle name="Fixed 11 2 2" xfId="12726"/>
    <cellStyle name="Fixed 11 2 3" xfId="12727"/>
    <cellStyle name="Fixed 11 2 4" xfId="12728"/>
    <cellStyle name="Fixed 12" xfId="12729"/>
    <cellStyle name="Fixed 12 2" xfId="12730"/>
    <cellStyle name="Fixed 12 2 2" xfId="12731"/>
    <cellStyle name="Fixed 12 2 3" xfId="12732"/>
    <cellStyle name="Fixed 12 2 4" xfId="12733"/>
    <cellStyle name="Fixed 13" xfId="12734"/>
    <cellStyle name="Fixed 13 2" xfId="12735"/>
    <cellStyle name="Fixed 13 2 2" xfId="12736"/>
    <cellStyle name="Fixed 13 2 3" xfId="12737"/>
    <cellStyle name="Fixed 13 2 4" xfId="12738"/>
    <cellStyle name="Fixed 14" xfId="12739"/>
    <cellStyle name="Fixed 14 2" xfId="12740"/>
    <cellStyle name="Fixed 14 2 2" xfId="12741"/>
    <cellStyle name="Fixed 14 2 3" xfId="12742"/>
    <cellStyle name="Fixed 14 2 4" xfId="12743"/>
    <cellStyle name="Fixed 15" xfId="12744"/>
    <cellStyle name="Fixed 15 2" xfId="12745"/>
    <cellStyle name="Fixed 15 2 2" xfId="12746"/>
    <cellStyle name="Fixed 15 2 3" xfId="12747"/>
    <cellStyle name="Fixed 15 2 4" xfId="12748"/>
    <cellStyle name="Fixed 16" xfId="12749"/>
    <cellStyle name="Fixed 16 2" xfId="12750"/>
    <cellStyle name="Fixed 16 2 2" xfId="12751"/>
    <cellStyle name="Fixed 16 2 3" xfId="12752"/>
    <cellStyle name="Fixed 16 2 4" xfId="12753"/>
    <cellStyle name="Fixed 17" xfId="12754"/>
    <cellStyle name="Fixed 17 2" xfId="12755"/>
    <cellStyle name="Fixed 17 2 2" xfId="12756"/>
    <cellStyle name="Fixed 17 2 3" xfId="12757"/>
    <cellStyle name="Fixed 17 2 4" xfId="12758"/>
    <cellStyle name="Fixed 18" xfId="12759"/>
    <cellStyle name="Fixed 18 2" xfId="12760"/>
    <cellStyle name="Fixed 18 2 2" xfId="12761"/>
    <cellStyle name="Fixed 18 2 3" xfId="12762"/>
    <cellStyle name="Fixed 18 2 4" xfId="12763"/>
    <cellStyle name="Fixed 18 3" xfId="12764"/>
    <cellStyle name="Fixed 18 4" xfId="12765"/>
    <cellStyle name="Fixed 18 5" xfId="12766"/>
    <cellStyle name="Fixed 19" xfId="12767"/>
    <cellStyle name="Fixed 19 2" xfId="12768"/>
    <cellStyle name="Fixed 19 2 2" xfId="12769"/>
    <cellStyle name="Fixed 19 2 3" xfId="12770"/>
    <cellStyle name="Fixed 19 2 4" xfId="12771"/>
    <cellStyle name="Fixed 19 3" xfId="12772"/>
    <cellStyle name="Fixed 19 4" xfId="12773"/>
    <cellStyle name="Fixed 19 5" xfId="12774"/>
    <cellStyle name="Fixed 2" xfId="12775"/>
    <cellStyle name="Fixed 2 10" xfId="12776"/>
    <cellStyle name="Fixed 2 10 2" xfId="12777"/>
    <cellStyle name="Fixed 2 10 3" xfId="12778"/>
    <cellStyle name="Fixed 2 10 4" xfId="12779"/>
    <cellStyle name="Fixed 2 11" xfId="12780"/>
    <cellStyle name="Fixed 2 11 2" xfId="12781"/>
    <cellStyle name="Fixed 2 11 3" xfId="12782"/>
    <cellStyle name="Fixed 2 11 4" xfId="12783"/>
    <cellStyle name="Fixed 2 12" xfId="12784"/>
    <cellStyle name="Fixed 2 12 2" xfId="12785"/>
    <cellStyle name="Fixed 2 12 3" xfId="12786"/>
    <cellStyle name="Fixed 2 12 4" xfId="12787"/>
    <cellStyle name="Fixed 2 13" xfId="12788"/>
    <cellStyle name="Fixed 2 13 2" xfId="12789"/>
    <cellStyle name="Fixed 2 13 3" xfId="12790"/>
    <cellStyle name="Fixed 2 13 4" xfId="12791"/>
    <cellStyle name="Fixed 2 14" xfId="12792"/>
    <cellStyle name="Fixed 2 14 2" xfId="12793"/>
    <cellStyle name="Fixed 2 14 3" xfId="12794"/>
    <cellStyle name="Fixed 2 14 4" xfId="12795"/>
    <cellStyle name="Fixed 2 15" xfId="12796"/>
    <cellStyle name="Fixed 2 15 2" xfId="12797"/>
    <cellStyle name="Fixed 2 15 3" xfId="12798"/>
    <cellStyle name="Fixed 2 15 4" xfId="12799"/>
    <cellStyle name="Fixed 2 16" xfId="12800"/>
    <cellStyle name="Fixed 2 16 2" xfId="12801"/>
    <cellStyle name="Fixed 2 16 3" xfId="12802"/>
    <cellStyle name="Fixed 2 16 4" xfId="12803"/>
    <cellStyle name="Fixed 2 17" xfId="12804"/>
    <cellStyle name="Fixed 2 17 2" xfId="12805"/>
    <cellStyle name="Fixed 2 17 3" xfId="12806"/>
    <cellStyle name="Fixed 2 17 4" xfId="12807"/>
    <cellStyle name="Fixed 2 18" xfId="12808"/>
    <cellStyle name="Fixed 2 18 2" xfId="12809"/>
    <cellStyle name="Fixed 2 18 3" xfId="12810"/>
    <cellStyle name="Fixed 2 18 4" xfId="12811"/>
    <cellStyle name="Fixed 2 19" xfId="12812"/>
    <cellStyle name="Fixed 2 2" xfId="12813"/>
    <cellStyle name="Fixed 2 2 10" xfId="12814"/>
    <cellStyle name="Fixed 2 2 10 2" xfId="12815"/>
    <cellStyle name="Fixed 2 2 10 3" xfId="12816"/>
    <cellStyle name="Fixed 2 2 10 4" xfId="12817"/>
    <cellStyle name="Fixed 2 2 11" xfId="12818"/>
    <cellStyle name="Fixed 2 2 11 2" xfId="12819"/>
    <cellStyle name="Fixed 2 2 11 3" xfId="12820"/>
    <cellStyle name="Fixed 2 2 11 4" xfId="12821"/>
    <cellStyle name="Fixed 2 2 12" xfId="12822"/>
    <cellStyle name="Fixed 2 2 12 2" xfId="12823"/>
    <cellStyle name="Fixed 2 2 12 3" xfId="12824"/>
    <cellStyle name="Fixed 2 2 12 4" xfId="12825"/>
    <cellStyle name="Fixed 2 2 13" xfId="12826"/>
    <cellStyle name="Fixed 2 2 13 2" xfId="12827"/>
    <cellStyle name="Fixed 2 2 13 3" xfId="12828"/>
    <cellStyle name="Fixed 2 2 13 4" xfId="12829"/>
    <cellStyle name="Fixed 2 2 14" xfId="12830"/>
    <cellStyle name="Fixed 2 2 14 2" xfId="12831"/>
    <cellStyle name="Fixed 2 2 14 3" xfId="12832"/>
    <cellStyle name="Fixed 2 2 14 4" xfId="12833"/>
    <cellStyle name="Fixed 2 2 15" xfId="12834"/>
    <cellStyle name="Fixed 2 2 16" xfId="12835"/>
    <cellStyle name="Fixed 2 2 17" xfId="12836"/>
    <cellStyle name="Fixed 2 2 2" xfId="12837"/>
    <cellStyle name="Fixed 2 2 2 2" xfId="12838"/>
    <cellStyle name="Fixed 2 2 2 3" xfId="12839"/>
    <cellStyle name="Fixed 2 2 2 4" xfId="12840"/>
    <cellStyle name="Fixed 2 2 3" xfId="12841"/>
    <cellStyle name="Fixed 2 2 3 2" xfId="12842"/>
    <cellStyle name="Fixed 2 2 3 3" xfId="12843"/>
    <cellStyle name="Fixed 2 2 3 4" xfId="12844"/>
    <cellStyle name="Fixed 2 2 4" xfId="12845"/>
    <cellStyle name="Fixed 2 2 4 2" xfId="12846"/>
    <cellStyle name="Fixed 2 2 4 3" xfId="12847"/>
    <cellStyle name="Fixed 2 2 4 4" xfId="12848"/>
    <cellStyle name="Fixed 2 2 5" xfId="12849"/>
    <cellStyle name="Fixed 2 2 5 2" xfId="12850"/>
    <cellStyle name="Fixed 2 2 5 3" xfId="12851"/>
    <cellStyle name="Fixed 2 2 5 4" xfId="12852"/>
    <cellStyle name="Fixed 2 2 6" xfId="12853"/>
    <cellStyle name="Fixed 2 2 6 2" xfId="12854"/>
    <cellStyle name="Fixed 2 2 6 3" xfId="12855"/>
    <cellStyle name="Fixed 2 2 6 4" xfId="12856"/>
    <cellStyle name="Fixed 2 2 7" xfId="12857"/>
    <cellStyle name="Fixed 2 2 7 2" xfId="12858"/>
    <cellStyle name="Fixed 2 2 7 3" xfId="12859"/>
    <cellStyle name="Fixed 2 2 7 4" xfId="12860"/>
    <cellStyle name="Fixed 2 2 8" xfId="12861"/>
    <cellStyle name="Fixed 2 2 8 2" xfId="12862"/>
    <cellStyle name="Fixed 2 2 8 3" xfId="12863"/>
    <cellStyle name="Fixed 2 2 8 4" xfId="12864"/>
    <cellStyle name="Fixed 2 2 9" xfId="12865"/>
    <cellStyle name="Fixed 2 2 9 2" xfId="12866"/>
    <cellStyle name="Fixed 2 2 9 3" xfId="12867"/>
    <cellStyle name="Fixed 2 2 9 4" xfId="12868"/>
    <cellStyle name="Fixed 2 20" xfId="12869"/>
    <cellStyle name="Fixed 2 21" xfId="12870"/>
    <cellStyle name="Fixed 2 3" xfId="12871"/>
    <cellStyle name="Fixed 2 3 10" xfId="12872"/>
    <cellStyle name="Fixed 2 3 10 2" xfId="12873"/>
    <cellStyle name="Fixed 2 3 10 3" xfId="12874"/>
    <cellStyle name="Fixed 2 3 10 4" xfId="12875"/>
    <cellStyle name="Fixed 2 3 11" xfId="12876"/>
    <cellStyle name="Fixed 2 3 11 2" xfId="12877"/>
    <cellStyle name="Fixed 2 3 11 3" xfId="12878"/>
    <cellStyle name="Fixed 2 3 11 4" xfId="12879"/>
    <cellStyle name="Fixed 2 3 12" xfId="12880"/>
    <cellStyle name="Fixed 2 3 12 2" xfId="12881"/>
    <cellStyle name="Fixed 2 3 12 3" xfId="12882"/>
    <cellStyle name="Fixed 2 3 12 4" xfId="12883"/>
    <cellStyle name="Fixed 2 3 13" xfId="12884"/>
    <cellStyle name="Fixed 2 3 13 2" xfId="12885"/>
    <cellStyle name="Fixed 2 3 13 3" xfId="12886"/>
    <cellStyle name="Fixed 2 3 13 4" xfId="12887"/>
    <cellStyle name="Fixed 2 3 14" xfId="12888"/>
    <cellStyle name="Fixed 2 3 14 2" xfId="12889"/>
    <cellStyle name="Fixed 2 3 14 3" xfId="12890"/>
    <cellStyle name="Fixed 2 3 14 4" xfId="12891"/>
    <cellStyle name="Fixed 2 3 15" xfId="12892"/>
    <cellStyle name="Fixed 2 3 15 2" xfId="12893"/>
    <cellStyle name="Fixed 2 3 15 3" xfId="12894"/>
    <cellStyle name="Fixed 2 3 15 4" xfId="12895"/>
    <cellStyle name="Fixed 2 3 16" xfId="12896"/>
    <cellStyle name="Fixed 2 3 16 2" xfId="12897"/>
    <cellStyle name="Fixed 2 3 16 3" xfId="12898"/>
    <cellStyle name="Fixed 2 3 16 4" xfId="12899"/>
    <cellStyle name="Fixed 2 3 17" xfId="12900"/>
    <cellStyle name="Fixed 2 3 18" xfId="12901"/>
    <cellStyle name="Fixed 2 3 19" xfId="12902"/>
    <cellStyle name="Fixed 2 3 2" xfId="12903"/>
    <cellStyle name="Fixed 2 3 2 10" xfId="12904"/>
    <cellStyle name="Fixed 2 3 2 10 2" xfId="12905"/>
    <cellStyle name="Fixed 2 3 2 10 3" xfId="12906"/>
    <cellStyle name="Fixed 2 3 2 10 4" xfId="12907"/>
    <cellStyle name="Fixed 2 3 2 11" xfId="12908"/>
    <cellStyle name="Fixed 2 3 2 11 2" xfId="12909"/>
    <cellStyle name="Fixed 2 3 2 11 3" xfId="12910"/>
    <cellStyle name="Fixed 2 3 2 11 4" xfId="12911"/>
    <cellStyle name="Fixed 2 3 2 12" xfId="12912"/>
    <cellStyle name="Fixed 2 3 2 12 2" xfId="12913"/>
    <cellStyle name="Fixed 2 3 2 12 3" xfId="12914"/>
    <cellStyle name="Fixed 2 3 2 12 4" xfId="12915"/>
    <cellStyle name="Fixed 2 3 2 13" xfId="12916"/>
    <cellStyle name="Fixed 2 3 2 13 2" xfId="12917"/>
    <cellStyle name="Fixed 2 3 2 13 3" xfId="12918"/>
    <cellStyle name="Fixed 2 3 2 13 4" xfId="12919"/>
    <cellStyle name="Fixed 2 3 2 14" xfId="12920"/>
    <cellStyle name="Fixed 2 3 2 14 2" xfId="12921"/>
    <cellStyle name="Fixed 2 3 2 14 3" xfId="12922"/>
    <cellStyle name="Fixed 2 3 2 14 4" xfId="12923"/>
    <cellStyle name="Fixed 2 3 2 15" xfId="12924"/>
    <cellStyle name="Fixed 2 3 2 15 2" xfId="12925"/>
    <cellStyle name="Fixed 2 3 2 15 3" xfId="12926"/>
    <cellStyle name="Fixed 2 3 2 15 4" xfId="12927"/>
    <cellStyle name="Fixed 2 3 2 16" xfId="12928"/>
    <cellStyle name="Fixed 2 3 2 16 2" xfId="12929"/>
    <cellStyle name="Fixed 2 3 2 16 3" xfId="12930"/>
    <cellStyle name="Fixed 2 3 2 16 4" xfId="12931"/>
    <cellStyle name="Fixed 2 3 2 17" xfId="12932"/>
    <cellStyle name="Fixed 2 3 2 18" xfId="12933"/>
    <cellStyle name="Fixed 2 3 2 19" xfId="12934"/>
    <cellStyle name="Fixed 2 3 2 2" xfId="12935"/>
    <cellStyle name="Fixed 2 3 2 2 10" xfId="12936"/>
    <cellStyle name="Fixed 2 3 2 2 10 2" xfId="12937"/>
    <cellStyle name="Fixed 2 3 2 2 10 3" xfId="12938"/>
    <cellStyle name="Fixed 2 3 2 2 10 4" xfId="12939"/>
    <cellStyle name="Fixed 2 3 2 2 11" xfId="12940"/>
    <cellStyle name="Fixed 2 3 2 2 11 2" xfId="12941"/>
    <cellStyle name="Fixed 2 3 2 2 11 3" xfId="12942"/>
    <cellStyle name="Fixed 2 3 2 2 11 4" xfId="12943"/>
    <cellStyle name="Fixed 2 3 2 2 12" xfId="12944"/>
    <cellStyle name="Fixed 2 3 2 2 12 2" xfId="12945"/>
    <cellStyle name="Fixed 2 3 2 2 12 3" xfId="12946"/>
    <cellStyle name="Fixed 2 3 2 2 12 4" xfId="12947"/>
    <cellStyle name="Fixed 2 3 2 2 13" xfId="12948"/>
    <cellStyle name="Fixed 2 3 2 2 13 2" xfId="12949"/>
    <cellStyle name="Fixed 2 3 2 2 13 3" xfId="12950"/>
    <cellStyle name="Fixed 2 3 2 2 13 4" xfId="12951"/>
    <cellStyle name="Fixed 2 3 2 2 14" xfId="12952"/>
    <cellStyle name="Fixed 2 3 2 2 14 2" xfId="12953"/>
    <cellStyle name="Fixed 2 3 2 2 14 3" xfId="12954"/>
    <cellStyle name="Fixed 2 3 2 2 14 4" xfId="12955"/>
    <cellStyle name="Fixed 2 3 2 2 15" xfId="12956"/>
    <cellStyle name="Fixed 2 3 2 2 16" xfId="12957"/>
    <cellStyle name="Fixed 2 3 2 2 17" xfId="12958"/>
    <cellStyle name="Fixed 2 3 2 2 2" xfId="12959"/>
    <cellStyle name="Fixed 2 3 2 2 2 2" xfId="12960"/>
    <cellStyle name="Fixed 2 3 2 2 2 3" xfId="12961"/>
    <cellStyle name="Fixed 2 3 2 2 2 4" xfId="12962"/>
    <cellStyle name="Fixed 2 3 2 2 3" xfId="12963"/>
    <cellStyle name="Fixed 2 3 2 2 3 2" xfId="12964"/>
    <cellStyle name="Fixed 2 3 2 2 3 3" xfId="12965"/>
    <cellStyle name="Fixed 2 3 2 2 3 4" xfId="12966"/>
    <cellStyle name="Fixed 2 3 2 2 4" xfId="12967"/>
    <cellStyle name="Fixed 2 3 2 2 4 2" xfId="12968"/>
    <cellStyle name="Fixed 2 3 2 2 4 3" xfId="12969"/>
    <cellStyle name="Fixed 2 3 2 2 4 4" xfId="12970"/>
    <cellStyle name="Fixed 2 3 2 2 5" xfId="12971"/>
    <cellStyle name="Fixed 2 3 2 2 5 2" xfId="12972"/>
    <cellStyle name="Fixed 2 3 2 2 5 3" xfId="12973"/>
    <cellStyle name="Fixed 2 3 2 2 5 4" xfId="12974"/>
    <cellStyle name="Fixed 2 3 2 2 6" xfId="12975"/>
    <cellStyle name="Fixed 2 3 2 2 6 2" xfId="12976"/>
    <cellStyle name="Fixed 2 3 2 2 6 3" xfId="12977"/>
    <cellStyle name="Fixed 2 3 2 2 6 4" xfId="12978"/>
    <cellStyle name="Fixed 2 3 2 2 7" xfId="12979"/>
    <cellStyle name="Fixed 2 3 2 2 7 2" xfId="12980"/>
    <cellStyle name="Fixed 2 3 2 2 7 3" xfId="12981"/>
    <cellStyle name="Fixed 2 3 2 2 7 4" xfId="12982"/>
    <cellStyle name="Fixed 2 3 2 2 8" xfId="12983"/>
    <cellStyle name="Fixed 2 3 2 2 8 2" xfId="12984"/>
    <cellStyle name="Fixed 2 3 2 2 8 3" xfId="12985"/>
    <cellStyle name="Fixed 2 3 2 2 8 4" xfId="12986"/>
    <cellStyle name="Fixed 2 3 2 2 9" xfId="12987"/>
    <cellStyle name="Fixed 2 3 2 2 9 2" xfId="12988"/>
    <cellStyle name="Fixed 2 3 2 2 9 3" xfId="12989"/>
    <cellStyle name="Fixed 2 3 2 2 9 4" xfId="12990"/>
    <cellStyle name="Fixed 2 3 2 3" xfId="12991"/>
    <cellStyle name="Fixed 2 3 2 3 2" xfId="12992"/>
    <cellStyle name="Fixed 2 3 2 3 3" xfId="12993"/>
    <cellStyle name="Fixed 2 3 2 3 4" xfId="12994"/>
    <cellStyle name="Fixed 2 3 2 4" xfId="12995"/>
    <cellStyle name="Fixed 2 3 2 4 2" xfId="12996"/>
    <cellStyle name="Fixed 2 3 2 4 3" xfId="12997"/>
    <cellStyle name="Fixed 2 3 2 4 4" xfId="12998"/>
    <cellStyle name="Fixed 2 3 2 5" xfId="12999"/>
    <cellStyle name="Fixed 2 3 2 5 2" xfId="13000"/>
    <cellStyle name="Fixed 2 3 2 5 3" xfId="13001"/>
    <cellStyle name="Fixed 2 3 2 5 4" xfId="13002"/>
    <cellStyle name="Fixed 2 3 2 6" xfId="13003"/>
    <cellStyle name="Fixed 2 3 2 6 2" xfId="13004"/>
    <cellStyle name="Fixed 2 3 2 6 3" xfId="13005"/>
    <cellStyle name="Fixed 2 3 2 6 4" xfId="13006"/>
    <cellStyle name="Fixed 2 3 2 7" xfId="13007"/>
    <cellStyle name="Fixed 2 3 2 7 2" xfId="13008"/>
    <cellStyle name="Fixed 2 3 2 7 3" xfId="13009"/>
    <cellStyle name="Fixed 2 3 2 7 4" xfId="13010"/>
    <cellStyle name="Fixed 2 3 2 8" xfId="13011"/>
    <cellStyle name="Fixed 2 3 2 8 2" xfId="13012"/>
    <cellStyle name="Fixed 2 3 2 8 3" xfId="13013"/>
    <cellStyle name="Fixed 2 3 2 8 4" xfId="13014"/>
    <cellStyle name="Fixed 2 3 2 9" xfId="13015"/>
    <cellStyle name="Fixed 2 3 2 9 2" xfId="13016"/>
    <cellStyle name="Fixed 2 3 2 9 3" xfId="13017"/>
    <cellStyle name="Fixed 2 3 2 9 4" xfId="13018"/>
    <cellStyle name="Fixed 2 3 3" xfId="13019"/>
    <cellStyle name="Fixed 2 3 3 2" xfId="13020"/>
    <cellStyle name="Fixed 2 3 3 3" xfId="13021"/>
    <cellStyle name="Fixed 2 3 3 4" xfId="13022"/>
    <cellStyle name="Fixed 2 3 4" xfId="13023"/>
    <cellStyle name="Fixed 2 3 4 2" xfId="13024"/>
    <cellStyle name="Fixed 2 3 4 3" xfId="13025"/>
    <cellStyle name="Fixed 2 3 4 4" xfId="13026"/>
    <cellStyle name="Fixed 2 3 5" xfId="13027"/>
    <cellStyle name="Fixed 2 3 5 2" xfId="13028"/>
    <cellStyle name="Fixed 2 3 5 3" xfId="13029"/>
    <cellStyle name="Fixed 2 3 5 4" xfId="13030"/>
    <cellStyle name="Fixed 2 3 6" xfId="13031"/>
    <cellStyle name="Fixed 2 3 6 2" xfId="13032"/>
    <cellStyle name="Fixed 2 3 6 3" xfId="13033"/>
    <cellStyle name="Fixed 2 3 6 4" xfId="13034"/>
    <cellStyle name="Fixed 2 3 7" xfId="13035"/>
    <cellStyle name="Fixed 2 3 7 2" xfId="13036"/>
    <cellStyle name="Fixed 2 3 7 3" xfId="13037"/>
    <cellStyle name="Fixed 2 3 7 4" xfId="13038"/>
    <cellStyle name="Fixed 2 3 8" xfId="13039"/>
    <cellStyle name="Fixed 2 3 8 2" xfId="13040"/>
    <cellStyle name="Fixed 2 3 8 3" xfId="13041"/>
    <cellStyle name="Fixed 2 3 8 4" xfId="13042"/>
    <cellStyle name="Fixed 2 3 9" xfId="13043"/>
    <cellStyle name="Fixed 2 3 9 2" xfId="13044"/>
    <cellStyle name="Fixed 2 3 9 3" xfId="13045"/>
    <cellStyle name="Fixed 2 3 9 4" xfId="13046"/>
    <cellStyle name="Fixed 2 4" xfId="13047"/>
    <cellStyle name="Fixed 2 4 10" xfId="13048"/>
    <cellStyle name="Fixed 2 4 10 2" xfId="13049"/>
    <cellStyle name="Fixed 2 4 10 3" xfId="13050"/>
    <cellStyle name="Fixed 2 4 10 4" xfId="13051"/>
    <cellStyle name="Fixed 2 4 11" xfId="13052"/>
    <cellStyle name="Fixed 2 4 11 2" xfId="13053"/>
    <cellStyle name="Fixed 2 4 11 3" xfId="13054"/>
    <cellStyle name="Fixed 2 4 11 4" xfId="13055"/>
    <cellStyle name="Fixed 2 4 12" xfId="13056"/>
    <cellStyle name="Fixed 2 4 12 2" xfId="13057"/>
    <cellStyle name="Fixed 2 4 12 3" xfId="13058"/>
    <cellStyle name="Fixed 2 4 12 4" xfId="13059"/>
    <cellStyle name="Fixed 2 4 13" xfId="13060"/>
    <cellStyle name="Fixed 2 4 13 2" xfId="13061"/>
    <cellStyle name="Fixed 2 4 13 3" xfId="13062"/>
    <cellStyle name="Fixed 2 4 13 4" xfId="13063"/>
    <cellStyle name="Fixed 2 4 14" xfId="13064"/>
    <cellStyle name="Fixed 2 4 14 2" xfId="13065"/>
    <cellStyle name="Fixed 2 4 14 3" xfId="13066"/>
    <cellStyle name="Fixed 2 4 14 4" xfId="13067"/>
    <cellStyle name="Fixed 2 4 15" xfId="13068"/>
    <cellStyle name="Fixed 2 4 16" xfId="13069"/>
    <cellStyle name="Fixed 2 4 17" xfId="13070"/>
    <cellStyle name="Fixed 2 4 2" xfId="13071"/>
    <cellStyle name="Fixed 2 4 2 2" xfId="13072"/>
    <cellStyle name="Fixed 2 4 2 3" xfId="13073"/>
    <cellStyle name="Fixed 2 4 2 4" xfId="13074"/>
    <cellStyle name="Fixed 2 4 3" xfId="13075"/>
    <cellStyle name="Fixed 2 4 3 2" xfId="13076"/>
    <cellStyle name="Fixed 2 4 3 3" xfId="13077"/>
    <cellStyle name="Fixed 2 4 3 4" xfId="13078"/>
    <cellStyle name="Fixed 2 4 4" xfId="13079"/>
    <cellStyle name="Fixed 2 4 4 2" xfId="13080"/>
    <cellStyle name="Fixed 2 4 4 3" xfId="13081"/>
    <cellStyle name="Fixed 2 4 4 4" xfId="13082"/>
    <cellStyle name="Fixed 2 4 5" xfId="13083"/>
    <cellStyle name="Fixed 2 4 5 2" xfId="13084"/>
    <cellStyle name="Fixed 2 4 5 3" xfId="13085"/>
    <cellStyle name="Fixed 2 4 5 4" xfId="13086"/>
    <cellStyle name="Fixed 2 4 6" xfId="13087"/>
    <cellStyle name="Fixed 2 4 6 2" xfId="13088"/>
    <cellStyle name="Fixed 2 4 6 3" xfId="13089"/>
    <cellStyle name="Fixed 2 4 6 4" xfId="13090"/>
    <cellStyle name="Fixed 2 4 7" xfId="13091"/>
    <cellStyle name="Fixed 2 4 7 2" xfId="13092"/>
    <cellStyle name="Fixed 2 4 7 3" xfId="13093"/>
    <cellStyle name="Fixed 2 4 7 4" xfId="13094"/>
    <cellStyle name="Fixed 2 4 8" xfId="13095"/>
    <cellStyle name="Fixed 2 4 8 2" xfId="13096"/>
    <cellStyle name="Fixed 2 4 8 3" xfId="13097"/>
    <cellStyle name="Fixed 2 4 8 4" xfId="13098"/>
    <cellStyle name="Fixed 2 4 9" xfId="13099"/>
    <cellStyle name="Fixed 2 4 9 2" xfId="13100"/>
    <cellStyle name="Fixed 2 4 9 3" xfId="13101"/>
    <cellStyle name="Fixed 2 4 9 4" xfId="13102"/>
    <cellStyle name="Fixed 2 5" xfId="13103"/>
    <cellStyle name="Fixed 2 5 2" xfId="13104"/>
    <cellStyle name="Fixed 2 5 3" xfId="13105"/>
    <cellStyle name="Fixed 2 5 4" xfId="13106"/>
    <cellStyle name="Fixed 2 6" xfId="13107"/>
    <cellStyle name="Fixed 2 6 2" xfId="13108"/>
    <cellStyle name="Fixed 2 6 3" xfId="13109"/>
    <cellStyle name="Fixed 2 6 4" xfId="13110"/>
    <cellStyle name="Fixed 2 7" xfId="13111"/>
    <cellStyle name="Fixed 2 7 2" xfId="13112"/>
    <cellStyle name="Fixed 2 7 3" xfId="13113"/>
    <cellStyle name="Fixed 2 7 4" xfId="13114"/>
    <cellStyle name="Fixed 2 8" xfId="13115"/>
    <cellStyle name="Fixed 2 8 2" xfId="13116"/>
    <cellStyle name="Fixed 2 8 3" xfId="13117"/>
    <cellStyle name="Fixed 2 8 4" xfId="13118"/>
    <cellStyle name="Fixed 2 9" xfId="13119"/>
    <cellStyle name="Fixed 2 9 2" xfId="13120"/>
    <cellStyle name="Fixed 2 9 3" xfId="13121"/>
    <cellStyle name="Fixed 2 9 4" xfId="13122"/>
    <cellStyle name="Fixed 20" xfId="13123"/>
    <cellStyle name="Fixed 20 2" xfId="13124"/>
    <cellStyle name="Fixed 20 2 2" xfId="13125"/>
    <cellStyle name="Fixed 20 2 3" xfId="13126"/>
    <cellStyle name="Fixed 20 2 4" xfId="13127"/>
    <cellStyle name="Fixed 20 3" xfId="13128"/>
    <cellStyle name="Fixed 20 4" xfId="13129"/>
    <cellStyle name="Fixed 20 5" xfId="13130"/>
    <cellStyle name="Fixed 21" xfId="13131"/>
    <cellStyle name="Fixed 21 2" xfId="13132"/>
    <cellStyle name="Fixed 21 2 2" xfId="13133"/>
    <cellStyle name="Fixed 21 2 3" xfId="13134"/>
    <cellStyle name="Fixed 21 2 4" xfId="13135"/>
    <cellStyle name="Fixed 21 3" xfId="13136"/>
    <cellStyle name="Fixed 21 4" xfId="13137"/>
    <cellStyle name="Fixed 21 5" xfId="13138"/>
    <cellStyle name="Fixed 22" xfId="13139"/>
    <cellStyle name="Fixed 22 2" xfId="13140"/>
    <cellStyle name="Fixed 22 2 2" xfId="13141"/>
    <cellStyle name="Fixed 22 2 3" xfId="13142"/>
    <cellStyle name="Fixed 22 2 4" xfId="13143"/>
    <cellStyle name="Fixed 22 3" xfId="13144"/>
    <cellStyle name="Fixed 22 4" xfId="13145"/>
    <cellStyle name="Fixed 22 5" xfId="13146"/>
    <cellStyle name="Fixed 23" xfId="13147"/>
    <cellStyle name="Fixed 23 2" xfId="13148"/>
    <cellStyle name="Fixed 23 2 2" xfId="13149"/>
    <cellStyle name="Fixed 23 2 3" xfId="13150"/>
    <cellStyle name="Fixed 23 2 4" xfId="13151"/>
    <cellStyle name="Fixed 23 3" xfId="13152"/>
    <cellStyle name="Fixed 23 4" xfId="13153"/>
    <cellStyle name="Fixed 23 5" xfId="13154"/>
    <cellStyle name="Fixed 24" xfId="13155"/>
    <cellStyle name="Fixed 25" xfId="13156"/>
    <cellStyle name="Fixed 26" xfId="13157"/>
    <cellStyle name="Fixed 3" xfId="13158"/>
    <cellStyle name="Fixed 3 10" xfId="13159"/>
    <cellStyle name="Fixed 3 10 2" xfId="13160"/>
    <cellStyle name="Fixed 3 10 3" xfId="13161"/>
    <cellStyle name="Fixed 3 10 4" xfId="13162"/>
    <cellStyle name="Fixed 3 11" xfId="13163"/>
    <cellStyle name="Fixed 3 11 2" xfId="13164"/>
    <cellStyle name="Fixed 3 11 3" xfId="13165"/>
    <cellStyle name="Fixed 3 11 4" xfId="13166"/>
    <cellStyle name="Fixed 3 12" xfId="13167"/>
    <cellStyle name="Fixed 3 12 2" xfId="13168"/>
    <cellStyle name="Fixed 3 12 3" xfId="13169"/>
    <cellStyle name="Fixed 3 12 4" xfId="13170"/>
    <cellStyle name="Fixed 3 13" xfId="13171"/>
    <cellStyle name="Fixed 3 13 2" xfId="13172"/>
    <cellStyle name="Fixed 3 13 3" xfId="13173"/>
    <cellStyle name="Fixed 3 13 4" xfId="13174"/>
    <cellStyle name="Fixed 3 14" xfId="13175"/>
    <cellStyle name="Fixed 3 14 2" xfId="13176"/>
    <cellStyle name="Fixed 3 14 3" xfId="13177"/>
    <cellStyle name="Fixed 3 14 4" xfId="13178"/>
    <cellStyle name="Fixed 3 15" xfId="13179"/>
    <cellStyle name="Fixed 3 15 2" xfId="13180"/>
    <cellStyle name="Fixed 3 15 3" xfId="13181"/>
    <cellStyle name="Fixed 3 15 4" xfId="13182"/>
    <cellStyle name="Fixed 3 16" xfId="13183"/>
    <cellStyle name="Fixed 3 16 2" xfId="13184"/>
    <cellStyle name="Fixed 3 16 3" xfId="13185"/>
    <cellStyle name="Fixed 3 16 4" xfId="13186"/>
    <cellStyle name="Fixed 3 17" xfId="13187"/>
    <cellStyle name="Fixed 3 17 2" xfId="13188"/>
    <cellStyle name="Fixed 3 17 3" xfId="13189"/>
    <cellStyle name="Fixed 3 17 4" xfId="13190"/>
    <cellStyle name="Fixed 3 18" xfId="13191"/>
    <cellStyle name="Fixed 3 19" xfId="13192"/>
    <cellStyle name="Fixed 3 2" xfId="13193"/>
    <cellStyle name="Fixed 3 2 10" xfId="13194"/>
    <cellStyle name="Fixed 3 2 10 2" xfId="13195"/>
    <cellStyle name="Fixed 3 2 10 3" xfId="13196"/>
    <cellStyle name="Fixed 3 2 10 4" xfId="13197"/>
    <cellStyle name="Fixed 3 2 11" xfId="13198"/>
    <cellStyle name="Fixed 3 2 11 2" xfId="13199"/>
    <cellStyle name="Fixed 3 2 11 3" xfId="13200"/>
    <cellStyle name="Fixed 3 2 11 4" xfId="13201"/>
    <cellStyle name="Fixed 3 2 12" xfId="13202"/>
    <cellStyle name="Fixed 3 2 12 2" xfId="13203"/>
    <cellStyle name="Fixed 3 2 12 3" xfId="13204"/>
    <cellStyle name="Fixed 3 2 12 4" xfId="13205"/>
    <cellStyle name="Fixed 3 2 13" xfId="13206"/>
    <cellStyle name="Fixed 3 2 13 2" xfId="13207"/>
    <cellStyle name="Fixed 3 2 13 3" xfId="13208"/>
    <cellStyle name="Fixed 3 2 13 4" xfId="13209"/>
    <cellStyle name="Fixed 3 2 14" xfId="13210"/>
    <cellStyle name="Fixed 3 2 14 2" xfId="13211"/>
    <cellStyle name="Fixed 3 2 14 3" xfId="13212"/>
    <cellStyle name="Fixed 3 2 14 4" xfId="13213"/>
    <cellStyle name="Fixed 3 2 15" xfId="13214"/>
    <cellStyle name="Fixed 3 2 16" xfId="13215"/>
    <cellStyle name="Fixed 3 2 17" xfId="13216"/>
    <cellStyle name="Fixed 3 2 2" xfId="13217"/>
    <cellStyle name="Fixed 3 2 2 2" xfId="13218"/>
    <cellStyle name="Fixed 3 2 2 3" xfId="13219"/>
    <cellStyle name="Fixed 3 2 2 4" xfId="13220"/>
    <cellStyle name="Fixed 3 2 3" xfId="13221"/>
    <cellStyle name="Fixed 3 2 3 2" xfId="13222"/>
    <cellStyle name="Fixed 3 2 3 3" xfId="13223"/>
    <cellStyle name="Fixed 3 2 3 4" xfId="13224"/>
    <cellStyle name="Fixed 3 2 4" xfId="13225"/>
    <cellStyle name="Fixed 3 2 4 2" xfId="13226"/>
    <cellStyle name="Fixed 3 2 4 3" xfId="13227"/>
    <cellStyle name="Fixed 3 2 4 4" xfId="13228"/>
    <cellStyle name="Fixed 3 2 5" xfId="13229"/>
    <cellStyle name="Fixed 3 2 5 2" xfId="13230"/>
    <cellStyle name="Fixed 3 2 5 3" xfId="13231"/>
    <cellStyle name="Fixed 3 2 5 4" xfId="13232"/>
    <cellStyle name="Fixed 3 2 6" xfId="13233"/>
    <cellStyle name="Fixed 3 2 6 2" xfId="13234"/>
    <cellStyle name="Fixed 3 2 6 3" xfId="13235"/>
    <cellStyle name="Fixed 3 2 6 4" xfId="13236"/>
    <cellStyle name="Fixed 3 2 7" xfId="13237"/>
    <cellStyle name="Fixed 3 2 7 2" xfId="13238"/>
    <cellStyle name="Fixed 3 2 7 3" xfId="13239"/>
    <cellStyle name="Fixed 3 2 7 4" xfId="13240"/>
    <cellStyle name="Fixed 3 2 8" xfId="13241"/>
    <cellStyle name="Fixed 3 2 8 2" xfId="13242"/>
    <cellStyle name="Fixed 3 2 8 3" xfId="13243"/>
    <cellStyle name="Fixed 3 2 8 4" xfId="13244"/>
    <cellStyle name="Fixed 3 2 9" xfId="13245"/>
    <cellStyle name="Fixed 3 2 9 2" xfId="13246"/>
    <cellStyle name="Fixed 3 2 9 3" xfId="13247"/>
    <cellStyle name="Fixed 3 2 9 4" xfId="13248"/>
    <cellStyle name="Fixed 3 20" xfId="13249"/>
    <cellStyle name="Fixed 3 3" xfId="13250"/>
    <cellStyle name="Fixed 3 3 10" xfId="13251"/>
    <cellStyle name="Fixed 3 3 10 2" xfId="13252"/>
    <cellStyle name="Fixed 3 3 10 3" xfId="13253"/>
    <cellStyle name="Fixed 3 3 10 4" xfId="13254"/>
    <cellStyle name="Fixed 3 3 11" xfId="13255"/>
    <cellStyle name="Fixed 3 3 11 2" xfId="13256"/>
    <cellStyle name="Fixed 3 3 11 3" xfId="13257"/>
    <cellStyle name="Fixed 3 3 11 4" xfId="13258"/>
    <cellStyle name="Fixed 3 3 12" xfId="13259"/>
    <cellStyle name="Fixed 3 3 12 2" xfId="13260"/>
    <cellStyle name="Fixed 3 3 12 3" xfId="13261"/>
    <cellStyle name="Fixed 3 3 12 4" xfId="13262"/>
    <cellStyle name="Fixed 3 3 13" xfId="13263"/>
    <cellStyle name="Fixed 3 3 13 2" xfId="13264"/>
    <cellStyle name="Fixed 3 3 13 3" xfId="13265"/>
    <cellStyle name="Fixed 3 3 13 4" xfId="13266"/>
    <cellStyle name="Fixed 3 3 14" xfId="13267"/>
    <cellStyle name="Fixed 3 3 14 2" xfId="13268"/>
    <cellStyle name="Fixed 3 3 14 3" xfId="13269"/>
    <cellStyle name="Fixed 3 3 14 4" xfId="13270"/>
    <cellStyle name="Fixed 3 3 15" xfId="13271"/>
    <cellStyle name="Fixed 3 3 16" xfId="13272"/>
    <cellStyle name="Fixed 3 3 17" xfId="13273"/>
    <cellStyle name="Fixed 3 3 2" xfId="13274"/>
    <cellStyle name="Fixed 3 3 2 2" xfId="13275"/>
    <cellStyle name="Fixed 3 3 2 3" xfId="13276"/>
    <cellStyle name="Fixed 3 3 2 4" xfId="13277"/>
    <cellStyle name="Fixed 3 3 3" xfId="13278"/>
    <cellStyle name="Fixed 3 3 3 2" xfId="13279"/>
    <cellStyle name="Fixed 3 3 3 3" xfId="13280"/>
    <cellStyle name="Fixed 3 3 3 4" xfId="13281"/>
    <cellStyle name="Fixed 3 3 4" xfId="13282"/>
    <cellStyle name="Fixed 3 3 4 2" xfId="13283"/>
    <cellStyle name="Fixed 3 3 4 3" xfId="13284"/>
    <cellStyle name="Fixed 3 3 4 4" xfId="13285"/>
    <cellStyle name="Fixed 3 3 5" xfId="13286"/>
    <cellStyle name="Fixed 3 3 5 2" xfId="13287"/>
    <cellStyle name="Fixed 3 3 5 3" xfId="13288"/>
    <cellStyle name="Fixed 3 3 5 4" xfId="13289"/>
    <cellStyle name="Fixed 3 3 6" xfId="13290"/>
    <cellStyle name="Fixed 3 3 6 2" xfId="13291"/>
    <cellStyle name="Fixed 3 3 6 3" xfId="13292"/>
    <cellStyle name="Fixed 3 3 6 4" xfId="13293"/>
    <cellStyle name="Fixed 3 3 7" xfId="13294"/>
    <cellStyle name="Fixed 3 3 7 2" xfId="13295"/>
    <cellStyle name="Fixed 3 3 7 3" xfId="13296"/>
    <cellStyle name="Fixed 3 3 7 4" xfId="13297"/>
    <cellStyle name="Fixed 3 3 8" xfId="13298"/>
    <cellStyle name="Fixed 3 3 8 2" xfId="13299"/>
    <cellStyle name="Fixed 3 3 8 3" xfId="13300"/>
    <cellStyle name="Fixed 3 3 8 4" xfId="13301"/>
    <cellStyle name="Fixed 3 3 9" xfId="13302"/>
    <cellStyle name="Fixed 3 3 9 2" xfId="13303"/>
    <cellStyle name="Fixed 3 3 9 3" xfId="13304"/>
    <cellStyle name="Fixed 3 3 9 4" xfId="13305"/>
    <cellStyle name="Fixed 3 4" xfId="13306"/>
    <cellStyle name="Fixed 3 4 2" xfId="13307"/>
    <cellStyle name="Fixed 3 4 3" xfId="13308"/>
    <cellStyle name="Fixed 3 4 4" xfId="13309"/>
    <cellStyle name="Fixed 3 5" xfId="13310"/>
    <cellStyle name="Fixed 3 5 2" xfId="13311"/>
    <cellStyle name="Fixed 3 5 3" xfId="13312"/>
    <cellStyle name="Fixed 3 5 4" xfId="13313"/>
    <cellStyle name="Fixed 3 6" xfId="13314"/>
    <cellStyle name="Fixed 3 6 2" xfId="13315"/>
    <cellStyle name="Fixed 3 6 3" xfId="13316"/>
    <cellStyle name="Fixed 3 6 4" xfId="13317"/>
    <cellStyle name="Fixed 3 7" xfId="13318"/>
    <cellStyle name="Fixed 3 7 2" xfId="13319"/>
    <cellStyle name="Fixed 3 7 3" xfId="13320"/>
    <cellStyle name="Fixed 3 7 4" xfId="13321"/>
    <cellStyle name="Fixed 3 8" xfId="13322"/>
    <cellStyle name="Fixed 3 8 2" xfId="13323"/>
    <cellStyle name="Fixed 3 8 3" xfId="13324"/>
    <cellStyle name="Fixed 3 8 4" xfId="13325"/>
    <cellStyle name="Fixed 3 9" xfId="13326"/>
    <cellStyle name="Fixed 3 9 2" xfId="13327"/>
    <cellStyle name="Fixed 3 9 3" xfId="13328"/>
    <cellStyle name="Fixed 3 9 4" xfId="13329"/>
    <cellStyle name="Fixed 4" xfId="13330"/>
    <cellStyle name="Fixed 4 10" xfId="13331"/>
    <cellStyle name="Fixed 4 10 2" xfId="13332"/>
    <cellStyle name="Fixed 4 10 3" xfId="13333"/>
    <cellStyle name="Fixed 4 10 4" xfId="13334"/>
    <cellStyle name="Fixed 4 11" xfId="13335"/>
    <cellStyle name="Fixed 4 11 2" xfId="13336"/>
    <cellStyle name="Fixed 4 11 3" xfId="13337"/>
    <cellStyle name="Fixed 4 11 4" xfId="13338"/>
    <cellStyle name="Fixed 4 12" xfId="13339"/>
    <cellStyle name="Fixed 4 12 2" xfId="13340"/>
    <cellStyle name="Fixed 4 12 3" xfId="13341"/>
    <cellStyle name="Fixed 4 12 4" xfId="13342"/>
    <cellStyle name="Fixed 4 13" xfId="13343"/>
    <cellStyle name="Fixed 4 13 2" xfId="13344"/>
    <cellStyle name="Fixed 4 13 3" xfId="13345"/>
    <cellStyle name="Fixed 4 13 4" xfId="13346"/>
    <cellStyle name="Fixed 4 14" xfId="13347"/>
    <cellStyle name="Fixed 4 14 2" xfId="13348"/>
    <cellStyle name="Fixed 4 14 3" xfId="13349"/>
    <cellStyle name="Fixed 4 14 4" xfId="13350"/>
    <cellStyle name="Fixed 4 15" xfId="13351"/>
    <cellStyle name="Fixed 4 15 2" xfId="13352"/>
    <cellStyle name="Fixed 4 15 3" xfId="13353"/>
    <cellStyle name="Fixed 4 15 4" xfId="13354"/>
    <cellStyle name="Fixed 4 16" xfId="13355"/>
    <cellStyle name="Fixed 4 16 2" xfId="13356"/>
    <cellStyle name="Fixed 4 16 3" xfId="13357"/>
    <cellStyle name="Fixed 4 16 4" xfId="13358"/>
    <cellStyle name="Fixed 4 17" xfId="13359"/>
    <cellStyle name="Fixed 4 17 2" xfId="13360"/>
    <cellStyle name="Fixed 4 17 3" xfId="13361"/>
    <cellStyle name="Fixed 4 17 4" xfId="13362"/>
    <cellStyle name="Fixed 4 2" xfId="13363"/>
    <cellStyle name="Fixed 4 2 10" xfId="13364"/>
    <cellStyle name="Fixed 4 2 10 2" xfId="13365"/>
    <cellStyle name="Fixed 4 2 10 3" xfId="13366"/>
    <cellStyle name="Fixed 4 2 10 4" xfId="13367"/>
    <cellStyle name="Fixed 4 2 11" xfId="13368"/>
    <cellStyle name="Fixed 4 2 11 2" xfId="13369"/>
    <cellStyle name="Fixed 4 2 11 3" xfId="13370"/>
    <cellStyle name="Fixed 4 2 11 4" xfId="13371"/>
    <cellStyle name="Fixed 4 2 12" xfId="13372"/>
    <cellStyle name="Fixed 4 2 12 2" xfId="13373"/>
    <cellStyle name="Fixed 4 2 12 3" xfId="13374"/>
    <cellStyle name="Fixed 4 2 12 4" xfId="13375"/>
    <cellStyle name="Fixed 4 2 13" xfId="13376"/>
    <cellStyle name="Fixed 4 2 13 2" xfId="13377"/>
    <cellStyle name="Fixed 4 2 13 3" xfId="13378"/>
    <cellStyle name="Fixed 4 2 13 4" xfId="13379"/>
    <cellStyle name="Fixed 4 2 14" xfId="13380"/>
    <cellStyle name="Fixed 4 2 14 2" xfId="13381"/>
    <cellStyle name="Fixed 4 2 14 3" xfId="13382"/>
    <cellStyle name="Fixed 4 2 14 4" xfId="13383"/>
    <cellStyle name="Fixed 4 2 15" xfId="13384"/>
    <cellStyle name="Fixed 4 2 15 2" xfId="13385"/>
    <cellStyle name="Fixed 4 2 15 3" xfId="13386"/>
    <cellStyle name="Fixed 4 2 15 4" xfId="13387"/>
    <cellStyle name="Fixed 4 2 16" xfId="13388"/>
    <cellStyle name="Fixed 4 2 16 2" xfId="13389"/>
    <cellStyle name="Fixed 4 2 16 3" xfId="13390"/>
    <cellStyle name="Fixed 4 2 16 4" xfId="13391"/>
    <cellStyle name="Fixed 4 2 17" xfId="13392"/>
    <cellStyle name="Fixed 4 2 18" xfId="13393"/>
    <cellStyle name="Fixed 4 2 19" xfId="13394"/>
    <cellStyle name="Fixed 4 2 2" xfId="13395"/>
    <cellStyle name="Fixed 4 2 2 10" xfId="13396"/>
    <cellStyle name="Fixed 4 2 2 10 2" xfId="13397"/>
    <cellStyle name="Fixed 4 2 2 10 3" xfId="13398"/>
    <cellStyle name="Fixed 4 2 2 10 4" xfId="13399"/>
    <cellStyle name="Fixed 4 2 2 11" xfId="13400"/>
    <cellStyle name="Fixed 4 2 2 11 2" xfId="13401"/>
    <cellStyle name="Fixed 4 2 2 11 3" xfId="13402"/>
    <cellStyle name="Fixed 4 2 2 11 4" xfId="13403"/>
    <cellStyle name="Fixed 4 2 2 12" xfId="13404"/>
    <cellStyle name="Fixed 4 2 2 12 2" xfId="13405"/>
    <cellStyle name="Fixed 4 2 2 12 3" xfId="13406"/>
    <cellStyle name="Fixed 4 2 2 12 4" xfId="13407"/>
    <cellStyle name="Fixed 4 2 2 13" xfId="13408"/>
    <cellStyle name="Fixed 4 2 2 13 2" xfId="13409"/>
    <cellStyle name="Fixed 4 2 2 13 3" xfId="13410"/>
    <cellStyle name="Fixed 4 2 2 13 4" xfId="13411"/>
    <cellStyle name="Fixed 4 2 2 14" xfId="13412"/>
    <cellStyle name="Fixed 4 2 2 14 2" xfId="13413"/>
    <cellStyle name="Fixed 4 2 2 14 3" xfId="13414"/>
    <cellStyle name="Fixed 4 2 2 14 4" xfId="13415"/>
    <cellStyle name="Fixed 4 2 2 15" xfId="13416"/>
    <cellStyle name="Fixed 4 2 2 15 2" xfId="13417"/>
    <cellStyle name="Fixed 4 2 2 15 3" xfId="13418"/>
    <cellStyle name="Fixed 4 2 2 15 4" xfId="13419"/>
    <cellStyle name="Fixed 4 2 2 16" xfId="13420"/>
    <cellStyle name="Fixed 4 2 2 16 2" xfId="13421"/>
    <cellStyle name="Fixed 4 2 2 16 3" xfId="13422"/>
    <cellStyle name="Fixed 4 2 2 16 4" xfId="13423"/>
    <cellStyle name="Fixed 4 2 2 17" xfId="13424"/>
    <cellStyle name="Fixed 4 2 2 18" xfId="13425"/>
    <cellStyle name="Fixed 4 2 2 19" xfId="13426"/>
    <cellStyle name="Fixed 4 2 2 2" xfId="13427"/>
    <cellStyle name="Fixed 4 2 2 2 10" xfId="13428"/>
    <cellStyle name="Fixed 4 2 2 2 10 2" xfId="13429"/>
    <cellStyle name="Fixed 4 2 2 2 10 3" xfId="13430"/>
    <cellStyle name="Fixed 4 2 2 2 10 4" xfId="13431"/>
    <cellStyle name="Fixed 4 2 2 2 11" xfId="13432"/>
    <cellStyle name="Fixed 4 2 2 2 11 2" xfId="13433"/>
    <cellStyle name="Fixed 4 2 2 2 11 3" xfId="13434"/>
    <cellStyle name="Fixed 4 2 2 2 11 4" xfId="13435"/>
    <cellStyle name="Fixed 4 2 2 2 12" xfId="13436"/>
    <cellStyle name="Fixed 4 2 2 2 12 2" xfId="13437"/>
    <cellStyle name="Fixed 4 2 2 2 12 3" xfId="13438"/>
    <cellStyle name="Fixed 4 2 2 2 12 4" xfId="13439"/>
    <cellStyle name="Fixed 4 2 2 2 13" xfId="13440"/>
    <cellStyle name="Fixed 4 2 2 2 13 2" xfId="13441"/>
    <cellStyle name="Fixed 4 2 2 2 13 3" xfId="13442"/>
    <cellStyle name="Fixed 4 2 2 2 13 4" xfId="13443"/>
    <cellStyle name="Fixed 4 2 2 2 14" xfId="13444"/>
    <cellStyle name="Fixed 4 2 2 2 14 2" xfId="13445"/>
    <cellStyle name="Fixed 4 2 2 2 14 3" xfId="13446"/>
    <cellStyle name="Fixed 4 2 2 2 14 4" xfId="13447"/>
    <cellStyle name="Fixed 4 2 2 2 15" xfId="13448"/>
    <cellStyle name="Fixed 4 2 2 2 16" xfId="13449"/>
    <cellStyle name="Fixed 4 2 2 2 17" xfId="13450"/>
    <cellStyle name="Fixed 4 2 2 2 2" xfId="13451"/>
    <cellStyle name="Fixed 4 2 2 2 2 2" xfId="13452"/>
    <cellStyle name="Fixed 4 2 2 2 2 3" xfId="13453"/>
    <cellStyle name="Fixed 4 2 2 2 2 4" xfId="13454"/>
    <cellStyle name="Fixed 4 2 2 2 3" xfId="13455"/>
    <cellStyle name="Fixed 4 2 2 2 3 2" xfId="13456"/>
    <cellStyle name="Fixed 4 2 2 2 3 3" xfId="13457"/>
    <cellStyle name="Fixed 4 2 2 2 3 4" xfId="13458"/>
    <cellStyle name="Fixed 4 2 2 2 4" xfId="13459"/>
    <cellStyle name="Fixed 4 2 2 2 4 2" xfId="13460"/>
    <cellStyle name="Fixed 4 2 2 2 4 3" xfId="13461"/>
    <cellStyle name="Fixed 4 2 2 2 4 4" xfId="13462"/>
    <cellStyle name="Fixed 4 2 2 2 5" xfId="13463"/>
    <cellStyle name="Fixed 4 2 2 2 5 2" xfId="13464"/>
    <cellStyle name="Fixed 4 2 2 2 5 3" xfId="13465"/>
    <cellStyle name="Fixed 4 2 2 2 5 4" xfId="13466"/>
    <cellStyle name="Fixed 4 2 2 2 6" xfId="13467"/>
    <cellStyle name="Fixed 4 2 2 2 6 2" xfId="13468"/>
    <cellStyle name="Fixed 4 2 2 2 6 3" xfId="13469"/>
    <cellStyle name="Fixed 4 2 2 2 6 4" xfId="13470"/>
    <cellStyle name="Fixed 4 2 2 2 7" xfId="13471"/>
    <cellStyle name="Fixed 4 2 2 2 7 2" xfId="13472"/>
    <cellStyle name="Fixed 4 2 2 2 7 3" xfId="13473"/>
    <cellStyle name="Fixed 4 2 2 2 7 4" xfId="13474"/>
    <cellStyle name="Fixed 4 2 2 2 8" xfId="13475"/>
    <cellStyle name="Fixed 4 2 2 2 8 2" xfId="13476"/>
    <cellStyle name="Fixed 4 2 2 2 8 3" xfId="13477"/>
    <cellStyle name="Fixed 4 2 2 2 8 4" xfId="13478"/>
    <cellStyle name="Fixed 4 2 2 2 9" xfId="13479"/>
    <cellStyle name="Fixed 4 2 2 2 9 2" xfId="13480"/>
    <cellStyle name="Fixed 4 2 2 2 9 3" xfId="13481"/>
    <cellStyle name="Fixed 4 2 2 2 9 4" xfId="13482"/>
    <cellStyle name="Fixed 4 2 2 3" xfId="13483"/>
    <cellStyle name="Fixed 4 2 2 3 2" xfId="13484"/>
    <cellStyle name="Fixed 4 2 2 3 3" xfId="13485"/>
    <cellStyle name="Fixed 4 2 2 3 4" xfId="13486"/>
    <cellStyle name="Fixed 4 2 2 4" xfId="13487"/>
    <cellStyle name="Fixed 4 2 2 4 2" xfId="13488"/>
    <cellStyle name="Fixed 4 2 2 4 3" xfId="13489"/>
    <cellStyle name="Fixed 4 2 2 4 4" xfId="13490"/>
    <cellStyle name="Fixed 4 2 2 5" xfId="13491"/>
    <cellStyle name="Fixed 4 2 2 5 2" xfId="13492"/>
    <cellStyle name="Fixed 4 2 2 5 3" xfId="13493"/>
    <cellStyle name="Fixed 4 2 2 5 4" xfId="13494"/>
    <cellStyle name="Fixed 4 2 2 6" xfId="13495"/>
    <cellStyle name="Fixed 4 2 2 6 2" xfId="13496"/>
    <cellStyle name="Fixed 4 2 2 6 3" xfId="13497"/>
    <cellStyle name="Fixed 4 2 2 6 4" xfId="13498"/>
    <cellStyle name="Fixed 4 2 2 7" xfId="13499"/>
    <cellStyle name="Fixed 4 2 2 7 2" xfId="13500"/>
    <cellStyle name="Fixed 4 2 2 7 3" xfId="13501"/>
    <cellStyle name="Fixed 4 2 2 7 4" xfId="13502"/>
    <cellStyle name="Fixed 4 2 2 8" xfId="13503"/>
    <cellStyle name="Fixed 4 2 2 8 2" xfId="13504"/>
    <cellStyle name="Fixed 4 2 2 8 3" xfId="13505"/>
    <cellStyle name="Fixed 4 2 2 8 4" xfId="13506"/>
    <cellStyle name="Fixed 4 2 2 9" xfId="13507"/>
    <cellStyle name="Fixed 4 2 2 9 2" xfId="13508"/>
    <cellStyle name="Fixed 4 2 2 9 3" xfId="13509"/>
    <cellStyle name="Fixed 4 2 2 9 4" xfId="13510"/>
    <cellStyle name="Fixed 4 2 3" xfId="13511"/>
    <cellStyle name="Fixed 4 2 3 2" xfId="13512"/>
    <cellStyle name="Fixed 4 2 3 3" xfId="13513"/>
    <cellStyle name="Fixed 4 2 3 4" xfId="13514"/>
    <cellStyle name="Fixed 4 2 4" xfId="13515"/>
    <cellStyle name="Fixed 4 2 4 2" xfId="13516"/>
    <cellStyle name="Fixed 4 2 4 3" xfId="13517"/>
    <cellStyle name="Fixed 4 2 4 4" xfId="13518"/>
    <cellStyle name="Fixed 4 2 5" xfId="13519"/>
    <cellStyle name="Fixed 4 2 5 2" xfId="13520"/>
    <cellStyle name="Fixed 4 2 5 3" xfId="13521"/>
    <cellStyle name="Fixed 4 2 5 4" xfId="13522"/>
    <cellStyle name="Fixed 4 2 6" xfId="13523"/>
    <cellStyle name="Fixed 4 2 6 2" xfId="13524"/>
    <cellStyle name="Fixed 4 2 6 3" xfId="13525"/>
    <cellStyle name="Fixed 4 2 6 4" xfId="13526"/>
    <cellStyle name="Fixed 4 2 7" xfId="13527"/>
    <cellStyle name="Fixed 4 2 7 2" xfId="13528"/>
    <cellStyle name="Fixed 4 2 7 3" xfId="13529"/>
    <cellStyle name="Fixed 4 2 7 4" xfId="13530"/>
    <cellStyle name="Fixed 4 2 8" xfId="13531"/>
    <cellStyle name="Fixed 4 2 8 2" xfId="13532"/>
    <cellStyle name="Fixed 4 2 8 3" xfId="13533"/>
    <cellStyle name="Fixed 4 2 8 4" xfId="13534"/>
    <cellStyle name="Fixed 4 2 9" xfId="13535"/>
    <cellStyle name="Fixed 4 2 9 2" xfId="13536"/>
    <cellStyle name="Fixed 4 2 9 3" xfId="13537"/>
    <cellStyle name="Fixed 4 2 9 4" xfId="13538"/>
    <cellStyle name="Fixed 4 3" xfId="13539"/>
    <cellStyle name="Fixed 4 3 10" xfId="13540"/>
    <cellStyle name="Fixed 4 3 10 2" xfId="13541"/>
    <cellStyle name="Fixed 4 3 10 3" xfId="13542"/>
    <cellStyle name="Fixed 4 3 10 4" xfId="13543"/>
    <cellStyle name="Fixed 4 3 11" xfId="13544"/>
    <cellStyle name="Fixed 4 3 11 2" xfId="13545"/>
    <cellStyle name="Fixed 4 3 11 3" xfId="13546"/>
    <cellStyle name="Fixed 4 3 11 4" xfId="13547"/>
    <cellStyle name="Fixed 4 3 12" xfId="13548"/>
    <cellStyle name="Fixed 4 3 12 2" xfId="13549"/>
    <cellStyle name="Fixed 4 3 12 3" xfId="13550"/>
    <cellStyle name="Fixed 4 3 12 4" xfId="13551"/>
    <cellStyle name="Fixed 4 3 13" xfId="13552"/>
    <cellStyle name="Fixed 4 3 13 2" xfId="13553"/>
    <cellStyle name="Fixed 4 3 13 3" xfId="13554"/>
    <cellStyle name="Fixed 4 3 13 4" xfId="13555"/>
    <cellStyle name="Fixed 4 3 14" xfId="13556"/>
    <cellStyle name="Fixed 4 3 14 2" xfId="13557"/>
    <cellStyle name="Fixed 4 3 14 3" xfId="13558"/>
    <cellStyle name="Fixed 4 3 14 4" xfId="13559"/>
    <cellStyle name="Fixed 4 3 15" xfId="13560"/>
    <cellStyle name="Fixed 4 3 16" xfId="13561"/>
    <cellStyle name="Fixed 4 3 17" xfId="13562"/>
    <cellStyle name="Fixed 4 3 2" xfId="13563"/>
    <cellStyle name="Fixed 4 3 2 2" xfId="13564"/>
    <cellStyle name="Fixed 4 3 2 3" xfId="13565"/>
    <cellStyle name="Fixed 4 3 2 4" xfId="13566"/>
    <cellStyle name="Fixed 4 3 3" xfId="13567"/>
    <cellStyle name="Fixed 4 3 3 2" xfId="13568"/>
    <cellStyle name="Fixed 4 3 3 3" xfId="13569"/>
    <cellStyle name="Fixed 4 3 3 4" xfId="13570"/>
    <cellStyle name="Fixed 4 3 4" xfId="13571"/>
    <cellStyle name="Fixed 4 3 4 2" xfId="13572"/>
    <cellStyle name="Fixed 4 3 4 3" xfId="13573"/>
    <cellStyle name="Fixed 4 3 4 4" xfId="13574"/>
    <cellStyle name="Fixed 4 3 5" xfId="13575"/>
    <cellStyle name="Fixed 4 3 5 2" xfId="13576"/>
    <cellStyle name="Fixed 4 3 5 3" xfId="13577"/>
    <cellStyle name="Fixed 4 3 5 4" xfId="13578"/>
    <cellStyle name="Fixed 4 3 6" xfId="13579"/>
    <cellStyle name="Fixed 4 3 6 2" xfId="13580"/>
    <cellStyle name="Fixed 4 3 6 3" xfId="13581"/>
    <cellStyle name="Fixed 4 3 6 4" xfId="13582"/>
    <cellStyle name="Fixed 4 3 7" xfId="13583"/>
    <cellStyle name="Fixed 4 3 7 2" xfId="13584"/>
    <cellStyle name="Fixed 4 3 7 3" xfId="13585"/>
    <cellStyle name="Fixed 4 3 7 4" xfId="13586"/>
    <cellStyle name="Fixed 4 3 8" xfId="13587"/>
    <cellStyle name="Fixed 4 3 8 2" xfId="13588"/>
    <cellStyle name="Fixed 4 3 8 3" xfId="13589"/>
    <cellStyle name="Fixed 4 3 8 4" xfId="13590"/>
    <cellStyle name="Fixed 4 3 9" xfId="13591"/>
    <cellStyle name="Fixed 4 3 9 2" xfId="13592"/>
    <cellStyle name="Fixed 4 3 9 3" xfId="13593"/>
    <cellStyle name="Fixed 4 3 9 4" xfId="13594"/>
    <cellStyle name="Fixed 4 4" xfId="13595"/>
    <cellStyle name="Fixed 4 4 2" xfId="13596"/>
    <cellStyle name="Fixed 4 4 3" xfId="13597"/>
    <cellStyle name="Fixed 4 4 4" xfId="13598"/>
    <cellStyle name="Fixed 4 5" xfId="13599"/>
    <cellStyle name="Fixed 4 5 2" xfId="13600"/>
    <cellStyle name="Fixed 4 5 3" xfId="13601"/>
    <cellStyle name="Fixed 4 5 4" xfId="13602"/>
    <cellStyle name="Fixed 4 6" xfId="13603"/>
    <cellStyle name="Fixed 4 6 2" xfId="13604"/>
    <cellStyle name="Fixed 4 6 3" xfId="13605"/>
    <cellStyle name="Fixed 4 6 4" xfId="13606"/>
    <cellStyle name="Fixed 4 7" xfId="13607"/>
    <cellStyle name="Fixed 4 7 2" xfId="13608"/>
    <cellStyle name="Fixed 4 7 3" xfId="13609"/>
    <cellStyle name="Fixed 4 7 4" xfId="13610"/>
    <cellStyle name="Fixed 4 8" xfId="13611"/>
    <cellStyle name="Fixed 4 8 2" xfId="13612"/>
    <cellStyle name="Fixed 4 8 3" xfId="13613"/>
    <cellStyle name="Fixed 4 8 4" xfId="13614"/>
    <cellStyle name="Fixed 4 9" xfId="13615"/>
    <cellStyle name="Fixed 4 9 2" xfId="13616"/>
    <cellStyle name="Fixed 4 9 3" xfId="13617"/>
    <cellStyle name="Fixed 4 9 4" xfId="13618"/>
    <cellStyle name="Fixed 5" xfId="13619"/>
    <cellStyle name="Fixed 5 10" xfId="13620"/>
    <cellStyle name="Fixed 5 10 2" xfId="13621"/>
    <cellStyle name="Fixed 5 10 3" xfId="13622"/>
    <cellStyle name="Fixed 5 10 4" xfId="13623"/>
    <cellStyle name="Fixed 5 11" xfId="13624"/>
    <cellStyle name="Fixed 5 11 2" xfId="13625"/>
    <cellStyle name="Fixed 5 11 3" xfId="13626"/>
    <cellStyle name="Fixed 5 11 4" xfId="13627"/>
    <cellStyle name="Fixed 5 12" xfId="13628"/>
    <cellStyle name="Fixed 5 12 2" xfId="13629"/>
    <cellStyle name="Fixed 5 12 3" xfId="13630"/>
    <cellStyle name="Fixed 5 12 4" xfId="13631"/>
    <cellStyle name="Fixed 5 13" xfId="13632"/>
    <cellStyle name="Fixed 5 13 2" xfId="13633"/>
    <cellStyle name="Fixed 5 13 3" xfId="13634"/>
    <cellStyle name="Fixed 5 13 4" xfId="13635"/>
    <cellStyle name="Fixed 5 14" xfId="13636"/>
    <cellStyle name="Fixed 5 14 2" xfId="13637"/>
    <cellStyle name="Fixed 5 14 3" xfId="13638"/>
    <cellStyle name="Fixed 5 14 4" xfId="13639"/>
    <cellStyle name="Fixed 5 15" xfId="13640"/>
    <cellStyle name="Fixed 5 15 2" xfId="13641"/>
    <cellStyle name="Fixed 5 15 3" xfId="13642"/>
    <cellStyle name="Fixed 5 15 4" xfId="13643"/>
    <cellStyle name="Fixed 5 2" xfId="13644"/>
    <cellStyle name="Fixed 5 2 2" xfId="13645"/>
    <cellStyle name="Fixed 5 2 3" xfId="13646"/>
    <cellStyle name="Fixed 5 2 4" xfId="13647"/>
    <cellStyle name="Fixed 5 3" xfId="13648"/>
    <cellStyle name="Fixed 5 3 2" xfId="13649"/>
    <cellStyle name="Fixed 5 3 3" xfId="13650"/>
    <cellStyle name="Fixed 5 3 4" xfId="13651"/>
    <cellStyle name="Fixed 5 4" xfId="13652"/>
    <cellStyle name="Fixed 5 4 2" xfId="13653"/>
    <cellStyle name="Fixed 5 4 3" xfId="13654"/>
    <cellStyle name="Fixed 5 4 4" xfId="13655"/>
    <cellStyle name="Fixed 5 5" xfId="13656"/>
    <cellStyle name="Fixed 5 5 2" xfId="13657"/>
    <cellStyle name="Fixed 5 5 3" xfId="13658"/>
    <cellStyle name="Fixed 5 5 4" xfId="13659"/>
    <cellStyle name="Fixed 5 6" xfId="13660"/>
    <cellStyle name="Fixed 5 6 2" xfId="13661"/>
    <cellStyle name="Fixed 5 6 3" xfId="13662"/>
    <cellStyle name="Fixed 5 6 4" xfId="13663"/>
    <cellStyle name="Fixed 5 7" xfId="13664"/>
    <cellStyle name="Fixed 5 7 2" xfId="13665"/>
    <cellStyle name="Fixed 5 7 3" xfId="13666"/>
    <cellStyle name="Fixed 5 7 4" xfId="13667"/>
    <cellStyle name="Fixed 5 8" xfId="13668"/>
    <cellStyle name="Fixed 5 8 2" xfId="13669"/>
    <cellStyle name="Fixed 5 8 3" xfId="13670"/>
    <cellStyle name="Fixed 5 8 4" xfId="13671"/>
    <cellStyle name="Fixed 5 9" xfId="13672"/>
    <cellStyle name="Fixed 5 9 2" xfId="13673"/>
    <cellStyle name="Fixed 5 9 3" xfId="13674"/>
    <cellStyle name="Fixed 5 9 4" xfId="13675"/>
    <cellStyle name="Fixed 6" xfId="13676"/>
    <cellStyle name="Fixed 6 10" xfId="13677"/>
    <cellStyle name="Fixed 6 10 2" xfId="13678"/>
    <cellStyle name="Fixed 6 10 3" xfId="13679"/>
    <cellStyle name="Fixed 6 10 4" xfId="13680"/>
    <cellStyle name="Fixed 6 11" xfId="13681"/>
    <cellStyle name="Fixed 6 12" xfId="13682"/>
    <cellStyle name="Fixed 6 13" xfId="13683"/>
    <cellStyle name="Fixed 6 2" xfId="13684"/>
    <cellStyle name="Fixed 6 2 2" xfId="13685"/>
    <cellStyle name="Fixed 6 2 3" xfId="13686"/>
    <cellStyle name="Fixed 6 2 4" xfId="13687"/>
    <cellStyle name="Fixed 6 3" xfId="13688"/>
    <cellStyle name="Fixed 6 3 2" xfId="13689"/>
    <cellStyle name="Fixed 6 3 3" xfId="13690"/>
    <cellStyle name="Fixed 6 3 4" xfId="13691"/>
    <cellStyle name="Fixed 6 4" xfId="13692"/>
    <cellStyle name="Fixed 6 4 2" xfId="13693"/>
    <cellStyle name="Fixed 6 4 3" xfId="13694"/>
    <cellStyle name="Fixed 6 4 4" xfId="13695"/>
    <cellStyle name="Fixed 6 5" xfId="13696"/>
    <cellStyle name="Fixed 6 5 2" xfId="13697"/>
    <cellStyle name="Fixed 6 5 3" xfId="13698"/>
    <cellStyle name="Fixed 6 5 4" xfId="13699"/>
    <cellStyle name="Fixed 6 6" xfId="13700"/>
    <cellStyle name="Fixed 6 6 2" xfId="13701"/>
    <cellStyle name="Fixed 6 6 3" xfId="13702"/>
    <cellStyle name="Fixed 6 6 4" xfId="13703"/>
    <cellStyle name="Fixed 6 7" xfId="13704"/>
    <cellStyle name="Fixed 6 7 2" xfId="13705"/>
    <cellStyle name="Fixed 6 7 3" xfId="13706"/>
    <cellStyle name="Fixed 6 7 4" xfId="13707"/>
    <cellStyle name="Fixed 6 8" xfId="13708"/>
    <cellStyle name="Fixed 6 8 2" xfId="13709"/>
    <cellStyle name="Fixed 6 8 3" xfId="13710"/>
    <cellStyle name="Fixed 6 8 4" xfId="13711"/>
    <cellStyle name="Fixed 6 9" xfId="13712"/>
    <cellStyle name="Fixed 6 9 2" xfId="13713"/>
    <cellStyle name="Fixed 6 9 3" xfId="13714"/>
    <cellStyle name="Fixed 6 9 4" xfId="13715"/>
    <cellStyle name="Fixed 7" xfId="13716"/>
    <cellStyle name="Fixed 7 2" xfId="13717"/>
    <cellStyle name="Fixed 7 2 2" xfId="13718"/>
    <cellStyle name="Fixed 7 2 3" xfId="13719"/>
    <cellStyle name="Fixed 7 2 4" xfId="13720"/>
    <cellStyle name="Fixed 7 3" xfId="13721"/>
    <cellStyle name="Fixed 7 4" xfId="13722"/>
    <cellStyle name="Fixed 7 5" xfId="13723"/>
    <cellStyle name="Fixed 8" xfId="13724"/>
    <cellStyle name="Fixed 8 2" xfId="13725"/>
    <cellStyle name="Fixed 8 2 2" xfId="13726"/>
    <cellStyle name="Fixed 8 2 3" xfId="13727"/>
    <cellStyle name="Fixed 8 2 4" xfId="13728"/>
    <cellStyle name="Fixed 9" xfId="13729"/>
    <cellStyle name="Fixed 9 2" xfId="13730"/>
    <cellStyle name="Fixed 9 2 2" xfId="13731"/>
    <cellStyle name="Fixed 9 2 3" xfId="13732"/>
    <cellStyle name="Fixed 9 2 4" xfId="13733"/>
    <cellStyle name="Fixed_VOF1 06-30-09cls" xfId="13734"/>
    <cellStyle name="Grey" xfId="13735"/>
    <cellStyle name="Heading 1 10" xfId="13736"/>
    <cellStyle name="Heading 1 10 2" xfId="13737"/>
    <cellStyle name="Heading 1 10_OCM Principal Opps 4 CASH " xfId="13738"/>
    <cellStyle name="Heading 1 11" xfId="13739"/>
    <cellStyle name="Heading 1 11 2" xfId="13740"/>
    <cellStyle name="Heading 1 11_OCM Principal Opps 4 CASH " xfId="13741"/>
    <cellStyle name="Heading 1 12" xfId="13742"/>
    <cellStyle name="Heading 1 12 2" xfId="13743"/>
    <cellStyle name="Heading 1 12_OCM Principal Opps 4 CASH " xfId="13744"/>
    <cellStyle name="Heading 1 13" xfId="13745"/>
    <cellStyle name="Heading 1 13 2" xfId="13746"/>
    <cellStyle name="Heading 1 13_OCM Principal Opps 4 CASH " xfId="13747"/>
    <cellStyle name="Heading 1 14" xfId="13748"/>
    <cellStyle name="Heading 1 14 2" xfId="13749"/>
    <cellStyle name="Heading 1 14_OCM Principal Opps 4 CASH " xfId="13750"/>
    <cellStyle name="Heading 1 15" xfId="13751"/>
    <cellStyle name="Heading 1 15 2" xfId="13752"/>
    <cellStyle name="Heading 1 15_OCM Principal Opps 4 CASH " xfId="13753"/>
    <cellStyle name="Heading 1 16" xfId="13754"/>
    <cellStyle name="Heading 1 16 2" xfId="13755"/>
    <cellStyle name="Heading 1 16_OCM Principal Opps 4 CASH " xfId="13756"/>
    <cellStyle name="Heading 1 17" xfId="13757"/>
    <cellStyle name="Heading 1 17 2" xfId="13758"/>
    <cellStyle name="Heading 1 17_OCM Principal Opps 4 CASH " xfId="13759"/>
    <cellStyle name="Heading 1 18" xfId="13760"/>
    <cellStyle name="Heading 1 18 2" xfId="13761"/>
    <cellStyle name="Heading 1 18_0909CLOS" xfId="13762"/>
    <cellStyle name="Heading 1 19" xfId="13763"/>
    <cellStyle name="Heading 1 19 2" xfId="13764"/>
    <cellStyle name="Heading 1 19_0909CLOS" xfId="13765"/>
    <cellStyle name="Heading 1 2" xfId="13766"/>
    <cellStyle name="Heading 1 2 10" xfId="13767"/>
    <cellStyle name="Heading 1 2 11" xfId="13768"/>
    <cellStyle name="Heading 1 2 12" xfId="13769"/>
    <cellStyle name="Heading 1 2 13" xfId="13770"/>
    <cellStyle name="Heading 1 2 14" xfId="13771"/>
    <cellStyle name="Heading 1 2 15" xfId="13772"/>
    <cellStyle name="Heading 1 2 16" xfId="13773"/>
    <cellStyle name="Heading 1 2 17" xfId="13774"/>
    <cellStyle name="Heading 1 2 18" xfId="13775"/>
    <cellStyle name="Heading 1 2 19" xfId="13776"/>
    <cellStyle name="Heading 1 2 2" xfId="13777"/>
    <cellStyle name="Heading 1 2 20" xfId="13778"/>
    <cellStyle name="Heading 1 2 21" xfId="13779"/>
    <cellStyle name="Heading 1 2 22" xfId="13780"/>
    <cellStyle name="Heading 1 2 23" xfId="13781"/>
    <cellStyle name="Heading 1 2 24" xfId="13782"/>
    <cellStyle name="Heading 1 2 25" xfId="13783"/>
    <cellStyle name="Heading 1 2 26" xfId="13784"/>
    <cellStyle name="Heading 1 2 27" xfId="13785"/>
    <cellStyle name="Heading 1 2 28" xfId="13786"/>
    <cellStyle name="Heading 1 2 29" xfId="13787"/>
    <cellStyle name="Heading 1 2 3" xfId="13788"/>
    <cellStyle name="Heading 1 2 30" xfId="13789"/>
    <cellStyle name="Heading 1 2 31" xfId="13790"/>
    <cellStyle name="Heading 1 2 32" xfId="13791"/>
    <cellStyle name="Heading 1 2 33" xfId="13792"/>
    <cellStyle name="Heading 1 2 34" xfId="13793"/>
    <cellStyle name="Heading 1 2 35" xfId="13794"/>
    <cellStyle name="Heading 1 2 4" xfId="13795"/>
    <cellStyle name="Heading 1 2 5" xfId="13796"/>
    <cellStyle name="Heading 1 2 6" xfId="13797"/>
    <cellStyle name="Heading 1 2 7" xfId="13798"/>
    <cellStyle name="Heading 1 2 8" xfId="13799"/>
    <cellStyle name="Heading 1 2 9" xfId="13800"/>
    <cellStyle name="Heading 1 2_0909CLOS" xfId="13801"/>
    <cellStyle name="Heading 1 20" xfId="13802"/>
    <cellStyle name="Heading 1 20 2" xfId="13803"/>
    <cellStyle name="Heading 1 20_0909CLOS" xfId="13804"/>
    <cellStyle name="Heading 1 21" xfId="13805"/>
    <cellStyle name="Heading 1 21 2" xfId="13806"/>
    <cellStyle name="Heading 1 21_0909CLOS" xfId="13807"/>
    <cellStyle name="Heading 1 22" xfId="13808"/>
    <cellStyle name="Heading 1 22 2" xfId="13809"/>
    <cellStyle name="Heading 1 22_0909CLOS" xfId="13810"/>
    <cellStyle name="Heading 1 23" xfId="13811"/>
    <cellStyle name="Heading 1 24" xfId="13812"/>
    <cellStyle name="Heading 1 25" xfId="13813"/>
    <cellStyle name="Heading 1 26" xfId="13814"/>
    <cellStyle name="Heading 1 27" xfId="13815"/>
    <cellStyle name="Heading 1 28" xfId="13816"/>
    <cellStyle name="Heading 1 29" xfId="13817"/>
    <cellStyle name="Heading 1 3" xfId="13818"/>
    <cellStyle name="Heading 1 3 2" xfId="13819"/>
    <cellStyle name="Heading 1 3 3" xfId="13820"/>
    <cellStyle name="Heading 1 3 4" xfId="13821"/>
    <cellStyle name="Heading 1 3 5" xfId="13822"/>
    <cellStyle name="Heading 1 3 6" xfId="13823"/>
    <cellStyle name="Heading 1 3_0909CLOS" xfId="13824"/>
    <cellStyle name="Heading 1 30" xfId="13825"/>
    <cellStyle name="Heading 1 31" xfId="13826"/>
    <cellStyle name="Heading 1 32" xfId="13827"/>
    <cellStyle name="Heading 1 33" xfId="13828"/>
    <cellStyle name="Heading 1 34" xfId="13829"/>
    <cellStyle name="Heading 1 35" xfId="13830"/>
    <cellStyle name="Heading 1 36" xfId="13831"/>
    <cellStyle name="Heading 1 4" xfId="13832"/>
    <cellStyle name="Heading 1 4 10" xfId="13833"/>
    <cellStyle name="Heading 1 4 11" xfId="13834"/>
    <cellStyle name="Heading 1 4 12" xfId="13835"/>
    <cellStyle name="Heading 1 4 13" xfId="13836"/>
    <cellStyle name="Heading 1 4 14" xfId="13837"/>
    <cellStyle name="Heading 1 4 15" xfId="13838"/>
    <cellStyle name="Heading 1 4 16" xfId="13839"/>
    <cellStyle name="Heading 1 4 17" xfId="13840"/>
    <cellStyle name="Heading 1 4 18" xfId="13841"/>
    <cellStyle name="Heading 1 4 19" xfId="13842"/>
    <cellStyle name="Heading 1 4 2" xfId="13843"/>
    <cellStyle name="Heading 1 4 2 2" xfId="13844"/>
    <cellStyle name="Heading 1 4 2 3" xfId="13845"/>
    <cellStyle name="Heading 1 4 2 4" xfId="13846"/>
    <cellStyle name="Heading 1 4 2 5" xfId="13847"/>
    <cellStyle name="Heading 1 4 2_0909CLOS" xfId="13848"/>
    <cellStyle name="Heading 1 4 20" xfId="13849"/>
    <cellStyle name="Heading 1 4 21" xfId="13850"/>
    <cellStyle name="Heading 1 4 22" xfId="13851"/>
    <cellStyle name="Heading 1 4 23" xfId="13852"/>
    <cellStyle name="Heading 1 4 3" xfId="13853"/>
    <cellStyle name="Heading 1 4 4" xfId="13854"/>
    <cellStyle name="Heading 1 4 5" xfId="13855"/>
    <cellStyle name="Heading 1 4 6" xfId="13856"/>
    <cellStyle name="Heading 1 4 7" xfId="13857"/>
    <cellStyle name="Heading 1 4 8" xfId="13858"/>
    <cellStyle name="Heading 1 4 9" xfId="13859"/>
    <cellStyle name="Heading 1 4_Gary's" xfId="13860"/>
    <cellStyle name="Heading 1 5" xfId="13861"/>
    <cellStyle name="Heading 1 5 10" xfId="13862"/>
    <cellStyle name="Heading 1 5 11" xfId="13863"/>
    <cellStyle name="Heading 1 5 12" xfId="13864"/>
    <cellStyle name="Heading 1 5 13" xfId="13865"/>
    <cellStyle name="Heading 1 5 14" xfId="13866"/>
    <cellStyle name="Heading 1 5 15" xfId="13867"/>
    <cellStyle name="Heading 1 5 16" xfId="13868"/>
    <cellStyle name="Heading 1 5 17" xfId="13869"/>
    <cellStyle name="Heading 1 5 18" xfId="13870"/>
    <cellStyle name="Heading 1 5 19" xfId="13871"/>
    <cellStyle name="Heading 1 5 2" xfId="13872"/>
    <cellStyle name="Heading 1 5 20" xfId="13873"/>
    <cellStyle name="Heading 1 5 21" xfId="13874"/>
    <cellStyle name="Heading 1 5 22" xfId="13875"/>
    <cellStyle name="Heading 1 5 3" xfId="13876"/>
    <cellStyle name="Heading 1 5 4" xfId="13877"/>
    <cellStyle name="Heading 1 5 5" xfId="13878"/>
    <cellStyle name="Heading 1 5 6" xfId="13879"/>
    <cellStyle name="Heading 1 5 7" xfId="13880"/>
    <cellStyle name="Heading 1 5 8" xfId="13881"/>
    <cellStyle name="Heading 1 5 9" xfId="13882"/>
    <cellStyle name="Heading 1 5_OCM Principal Opps 4 CASH " xfId="13883"/>
    <cellStyle name="Heading 1 6" xfId="13884"/>
    <cellStyle name="Heading 1 6 10" xfId="13885"/>
    <cellStyle name="Heading 1 6 2" xfId="13886"/>
    <cellStyle name="Heading 1 6 3" xfId="13887"/>
    <cellStyle name="Heading 1 6 4" xfId="13888"/>
    <cellStyle name="Heading 1 6 5" xfId="13889"/>
    <cellStyle name="Heading 1 6 6" xfId="13890"/>
    <cellStyle name="Heading 1 6 7" xfId="13891"/>
    <cellStyle name="Heading 1 6 8" xfId="13892"/>
    <cellStyle name="Heading 1 6 9" xfId="13893"/>
    <cellStyle name="Heading 1 6_0909CLOS" xfId="13894"/>
    <cellStyle name="Heading 1 7" xfId="13895"/>
    <cellStyle name="Heading 1 7 2" xfId="13896"/>
    <cellStyle name="Heading 1 7 3" xfId="13897"/>
    <cellStyle name="Heading 1 7_0909CLOS" xfId="13898"/>
    <cellStyle name="Heading 1 8" xfId="13899"/>
    <cellStyle name="Heading 1 8 2" xfId="13900"/>
    <cellStyle name="Heading 1 8_OCM Principal Opps 4 CASH " xfId="13901"/>
    <cellStyle name="Heading 1 9" xfId="13902"/>
    <cellStyle name="Heading 1 9 2" xfId="13903"/>
    <cellStyle name="Heading 1 9_OCM Principal Opps 4 CASH " xfId="13904"/>
    <cellStyle name="Heading 2 10" xfId="13905"/>
    <cellStyle name="Heading 2 10 2" xfId="13906"/>
    <cellStyle name="Heading 2 10_OCM Principal Opps 4 CASH " xfId="13907"/>
    <cellStyle name="Heading 2 11" xfId="13908"/>
    <cellStyle name="Heading 2 11 2" xfId="13909"/>
    <cellStyle name="Heading 2 11_OCM Principal Opps 4 CASH " xfId="13910"/>
    <cellStyle name="Heading 2 12" xfId="13911"/>
    <cellStyle name="Heading 2 12 2" xfId="13912"/>
    <cellStyle name="Heading 2 12_OCM Principal Opps 4 CASH " xfId="13913"/>
    <cellStyle name="Heading 2 13" xfId="13914"/>
    <cellStyle name="Heading 2 13 2" xfId="13915"/>
    <cellStyle name="Heading 2 13_OCM Principal Opps 4 CASH " xfId="13916"/>
    <cellStyle name="Heading 2 14" xfId="13917"/>
    <cellStyle name="Heading 2 14 2" xfId="13918"/>
    <cellStyle name="Heading 2 14_OCM Principal Opps 4 CASH " xfId="13919"/>
    <cellStyle name="Heading 2 15" xfId="13920"/>
    <cellStyle name="Heading 2 15 2" xfId="13921"/>
    <cellStyle name="Heading 2 15_OCM Principal Opps 4 CASH " xfId="13922"/>
    <cellStyle name="Heading 2 16" xfId="13923"/>
    <cellStyle name="Heading 2 16 2" xfId="13924"/>
    <cellStyle name="Heading 2 16_OCM Principal Opps 4 CASH " xfId="13925"/>
    <cellStyle name="Heading 2 17" xfId="13926"/>
    <cellStyle name="Heading 2 17 2" xfId="13927"/>
    <cellStyle name="Heading 2 17_OCM Principal Opps 4 CASH " xfId="13928"/>
    <cellStyle name="Heading 2 18" xfId="13929"/>
    <cellStyle name="Heading 2 18 2" xfId="13930"/>
    <cellStyle name="Heading 2 18_0909CLOS" xfId="13931"/>
    <cellStyle name="Heading 2 19" xfId="13932"/>
    <cellStyle name="Heading 2 19 2" xfId="13933"/>
    <cellStyle name="Heading 2 19_0909CLOS" xfId="13934"/>
    <cellStyle name="Heading 2 2" xfId="13935"/>
    <cellStyle name="Heading 2 2 10" xfId="13936"/>
    <cellStyle name="Heading 2 2 11" xfId="13937"/>
    <cellStyle name="Heading 2 2 12" xfId="13938"/>
    <cellStyle name="Heading 2 2 13" xfId="13939"/>
    <cellStyle name="Heading 2 2 14" xfId="13940"/>
    <cellStyle name="Heading 2 2 15" xfId="13941"/>
    <cellStyle name="Heading 2 2 16" xfId="13942"/>
    <cellStyle name="Heading 2 2 17" xfId="13943"/>
    <cellStyle name="Heading 2 2 18" xfId="13944"/>
    <cellStyle name="Heading 2 2 19" xfId="13945"/>
    <cellStyle name="Heading 2 2 2" xfId="13946"/>
    <cellStyle name="Heading 2 2 20" xfId="13947"/>
    <cellStyle name="Heading 2 2 21" xfId="13948"/>
    <cellStyle name="Heading 2 2 22" xfId="13949"/>
    <cellStyle name="Heading 2 2 23" xfId="13950"/>
    <cellStyle name="Heading 2 2 24" xfId="13951"/>
    <cellStyle name="Heading 2 2 25" xfId="13952"/>
    <cellStyle name="Heading 2 2 26" xfId="13953"/>
    <cellStyle name="Heading 2 2 27" xfId="13954"/>
    <cellStyle name="Heading 2 2 28" xfId="13955"/>
    <cellStyle name="Heading 2 2 29" xfId="13956"/>
    <cellStyle name="Heading 2 2 3" xfId="13957"/>
    <cellStyle name="Heading 2 2 30" xfId="13958"/>
    <cellStyle name="Heading 2 2 31" xfId="13959"/>
    <cellStyle name="Heading 2 2 32" xfId="13960"/>
    <cellStyle name="Heading 2 2 33" xfId="13961"/>
    <cellStyle name="Heading 2 2 34" xfId="13962"/>
    <cellStyle name="Heading 2 2 35" xfId="13963"/>
    <cellStyle name="Heading 2 2 4" xfId="13964"/>
    <cellStyle name="Heading 2 2 5" xfId="13965"/>
    <cellStyle name="Heading 2 2 6" xfId="13966"/>
    <cellStyle name="Heading 2 2 7" xfId="13967"/>
    <cellStyle name="Heading 2 2 8" xfId="13968"/>
    <cellStyle name="Heading 2 2 9" xfId="13969"/>
    <cellStyle name="Heading 2 2_0909CLOS" xfId="13970"/>
    <cellStyle name="Heading 2 20" xfId="13971"/>
    <cellStyle name="Heading 2 20 2" xfId="13972"/>
    <cellStyle name="Heading 2 20_0909CLOS" xfId="13973"/>
    <cellStyle name="Heading 2 21" xfId="13974"/>
    <cellStyle name="Heading 2 21 2" xfId="13975"/>
    <cellStyle name="Heading 2 21_0909CLOS" xfId="13976"/>
    <cellStyle name="Heading 2 22" xfId="13977"/>
    <cellStyle name="Heading 2 22 2" xfId="13978"/>
    <cellStyle name="Heading 2 22_0909CLOS" xfId="13979"/>
    <cellStyle name="Heading 2 23" xfId="13980"/>
    <cellStyle name="Heading 2 24" xfId="13981"/>
    <cellStyle name="Heading 2 25" xfId="13982"/>
    <cellStyle name="Heading 2 26" xfId="13983"/>
    <cellStyle name="Heading 2 27" xfId="13984"/>
    <cellStyle name="Heading 2 28" xfId="13985"/>
    <cellStyle name="Heading 2 29" xfId="13986"/>
    <cellStyle name="Heading 2 3" xfId="13987"/>
    <cellStyle name="Heading 2 3 2" xfId="13988"/>
    <cellStyle name="Heading 2 3 3" xfId="13989"/>
    <cellStyle name="Heading 2 3 4" xfId="13990"/>
    <cellStyle name="Heading 2 3 5" xfId="13991"/>
    <cellStyle name="Heading 2 3 6" xfId="13992"/>
    <cellStyle name="Heading 2 3_0909CLOS" xfId="13993"/>
    <cellStyle name="Heading 2 30" xfId="13994"/>
    <cellStyle name="Heading 2 31" xfId="13995"/>
    <cellStyle name="Heading 2 32" xfId="13996"/>
    <cellStyle name="Heading 2 33" xfId="13997"/>
    <cellStyle name="Heading 2 34" xfId="13998"/>
    <cellStyle name="Heading 2 35" xfId="13999"/>
    <cellStyle name="Heading 2 36" xfId="14000"/>
    <cellStyle name="Heading 2 4" xfId="14001"/>
    <cellStyle name="Heading 2 4 10" xfId="14002"/>
    <cellStyle name="Heading 2 4 11" xfId="14003"/>
    <cellStyle name="Heading 2 4 12" xfId="14004"/>
    <cellStyle name="Heading 2 4 13" xfId="14005"/>
    <cellStyle name="Heading 2 4 14" xfId="14006"/>
    <cellStyle name="Heading 2 4 15" xfId="14007"/>
    <cellStyle name="Heading 2 4 16" xfId="14008"/>
    <cellStyle name="Heading 2 4 17" xfId="14009"/>
    <cellStyle name="Heading 2 4 18" xfId="14010"/>
    <cellStyle name="Heading 2 4 19" xfId="14011"/>
    <cellStyle name="Heading 2 4 2" xfId="14012"/>
    <cellStyle name="Heading 2 4 2 2" xfId="14013"/>
    <cellStyle name="Heading 2 4 2 3" xfId="14014"/>
    <cellStyle name="Heading 2 4 2 4" xfId="14015"/>
    <cellStyle name="Heading 2 4 2 5" xfId="14016"/>
    <cellStyle name="Heading 2 4 2_0909CLOS" xfId="14017"/>
    <cellStyle name="Heading 2 4 20" xfId="14018"/>
    <cellStyle name="Heading 2 4 21" xfId="14019"/>
    <cellStyle name="Heading 2 4 22" xfId="14020"/>
    <cellStyle name="Heading 2 4 23" xfId="14021"/>
    <cellStyle name="Heading 2 4 3" xfId="14022"/>
    <cellStyle name="Heading 2 4 4" xfId="14023"/>
    <cellStyle name="Heading 2 4 5" xfId="14024"/>
    <cellStyle name="Heading 2 4 6" xfId="14025"/>
    <cellStyle name="Heading 2 4 7" xfId="14026"/>
    <cellStyle name="Heading 2 4 8" xfId="14027"/>
    <cellStyle name="Heading 2 4 9" xfId="14028"/>
    <cellStyle name="Heading 2 4_Gary's" xfId="14029"/>
    <cellStyle name="Heading 2 5" xfId="14030"/>
    <cellStyle name="Heading 2 5 10" xfId="14031"/>
    <cellStyle name="Heading 2 5 11" xfId="14032"/>
    <cellStyle name="Heading 2 5 12" xfId="14033"/>
    <cellStyle name="Heading 2 5 13" xfId="14034"/>
    <cellStyle name="Heading 2 5 14" xfId="14035"/>
    <cellStyle name="Heading 2 5 15" xfId="14036"/>
    <cellStyle name="Heading 2 5 16" xfId="14037"/>
    <cellStyle name="Heading 2 5 17" xfId="14038"/>
    <cellStyle name="Heading 2 5 18" xfId="14039"/>
    <cellStyle name="Heading 2 5 19" xfId="14040"/>
    <cellStyle name="Heading 2 5 2" xfId="14041"/>
    <cellStyle name="Heading 2 5 20" xfId="14042"/>
    <cellStyle name="Heading 2 5 21" xfId="14043"/>
    <cellStyle name="Heading 2 5 22" xfId="14044"/>
    <cellStyle name="Heading 2 5 3" xfId="14045"/>
    <cellStyle name="Heading 2 5 4" xfId="14046"/>
    <cellStyle name="Heading 2 5 5" xfId="14047"/>
    <cellStyle name="Heading 2 5 6" xfId="14048"/>
    <cellStyle name="Heading 2 5 7" xfId="14049"/>
    <cellStyle name="Heading 2 5 8" xfId="14050"/>
    <cellStyle name="Heading 2 5 9" xfId="14051"/>
    <cellStyle name="Heading 2 5_OCM Principal Opps 4 CASH " xfId="14052"/>
    <cellStyle name="Heading 2 6" xfId="14053"/>
    <cellStyle name="Heading 2 6 10" xfId="14054"/>
    <cellStyle name="Heading 2 6 2" xfId="14055"/>
    <cellStyle name="Heading 2 6 3" xfId="14056"/>
    <cellStyle name="Heading 2 6 4" xfId="14057"/>
    <cellStyle name="Heading 2 6 5" xfId="14058"/>
    <cellStyle name="Heading 2 6 6" xfId="14059"/>
    <cellStyle name="Heading 2 6 7" xfId="14060"/>
    <cellStyle name="Heading 2 6 8" xfId="14061"/>
    <cellStyle name="Heading 2 6 9" xfId="14062"/>
    <cellStyle name="Heading 2 6_0909CLOS" xfId="14063"/>
    <cellStyle name="Heading 2 7" xfId="14064"/>
    <cellStyle name="Heading 2 7 2" xfId="14065"/>
    <cellStyle name="Heading 2 7 3" xfId="14066"/>
    <cellStyle name="Heading 2 7_0909CLOS" xfId="14067"/>
    <cellStyle name="Heading 2 8" xfId="14068"/>
    <cellStyle name="Heading 2 8 2" xfId="14069"/>
    <cellStyle name="Heading 2 8_OCM Principal Opps 4 CASH " xfId="14070"/>
    <cellStyle name="Heading 2 9" xfId="14071"/>
    <cellStyle name="Heading 2 9 2" xfId="14072"/>
    <cellStyle name="Heading 2 9_OCM Principal Opps 4 CASH " xfId="14073"/>
    <cellStyle name="Hyperlink 2" xfId="14074"/>
    <cellStyle name="Input [yellow]" xfId="14075"/>
    <cellStyle name="MLEuro0" xfId="14076"/>
    <cellStyle name="mm/dd/yy" xfId="14077"/>
    <cellStyle name="Normal" xfId="0" builtinId="0"/>
    <cellStyle name="Normal - Style1" xfId="14078"/>
    <cellStyle name="Normal - Style1 2" xfId="14079"/>
    <cellStyle name="Normal 10" xfId="14080"/>
    <cellStyle name="Normal 10 10" xfId="14081"/>
    <cellStyle name="Normal 10 2" xfId="14082"/>
    <cellStyle name="Normal 10 2 10" xfId="14083"/>
    <cellStyle name="Normal 10 2 2" xfId="14084"/>
    <cellStyle name="Normal 10 2 3" xfId="14085"/>
    <cellStyle name="Normal 10 2 4" xfId="14086"/>
    <cellStyle name="Normal 10_0909CLOS" xfId="14087"/>
    <cellStyle name="Normal 102" xfId="14088"/>
    <cellStyle name="Normal 102 2" xfId="14089"/>
    <cellStyle name="Normal 102 2 2" xfId="14090"/>
    <cellStyle name="Normal 102 2 2 2" xfId="14091"/>
    <cellStyle name="Normal 102 2 3" xfId="14092"/>
    <cellStyle name="Normal 102 3" xfId="14093"/>
    <cellStyle name="Normal 102 3 2" xfId="14094"/>
    <cellStyle name="Normal 102 4" xfId="14095"/>
    <cellStyle name="Normal 102 4 2" xfId="14096"/>
    <cellStyle name="Normal 102 5" xfId="14097"/>
    <cellStyle name="Normal 11" xfId="14098"/>
    <cellStyle name="Normal 11 2" xfId="14099"/>
    <cellStyle name="Normal 11 2 2" xfId="14100"/>
    <cellStyle name="Normal 11 2 3" xfId="14101"/>
    <cellStyle name="Normal 11 2 4" xfId="14102"/>
    <cellStyle name="Normal 11 3" xfId="14103"/>
    <cellStyle name="Normal 11_0909CLOS" xfId="14104"/>
    <cellStyle name="Normal 12" xfId="14105"/>
    <cellStyle name="Normal 12 2" xfId="14106"/>
    <cellStyle name="Normal 12 2 2" xfId="14107"/>
    <cellStyle name="Normal 12 2 3" xfId="14108"/>
    <cellStyle name="Normal 12 2 4" xfId="14109"/>
    <cellStyle name="Normal 12 3" xfId="14110"/>
    <cellStyle name="Normal 12_0909CLOS" xfId="14111"/>
    <cellStyle name="Normal 13" xfId="14112"/>
    <cellStyle name="Normal 13 2" xfId="14113"/>
    <cellStyle name="Normal 13 2 2" xfId="14114"/>
    <cellStyle name="Normal 13 2 3" xfId="14115"/>
    <cellStyle name="Normal 13 2 4" xfId="14116"/>
    <cellStyle name="Normal 13 3" xfId="14117"/>
    <cellStyle name="Normal 13_0909CLOS" xfId="14118"/>
    <cellStyle name="Normal 14" xfId="14119"/>
    <cellStyle name="Normal 14 2" xfId="14120"/>
    <cellStyle name="Normal 14 2 2" xfId="14121"/>
    <cellStyle name="Normal 14 2 3" xfId="14122"/>
    <cellStyle name="Normal 14 2 4" xfId="14123"/>
    <cellStyle name="Normal 14 3" xfId="14124"/>
    <cellStyle name="Normal 14_0909CLOS" xfId="14125"/>
    <cellStyle name="Normal 15" xfId="14126"/>
    <cellStyle name="Normal 15 2" xfId="14127"/>
    <cellStyle name="Normal 15 2 2" xfId="14128"/>
    <cellStyle name="Normal 15 2 3" xfId="14129"/>
    <cellStyle name="Normal 15 2 4" xfId="14130"/>
    <cellStyle name="Normal 15 3" xfId="14131"/>
    <cellStyle name="Normal 15_0909CLOS" xfId="14132"/>
    <cellStyle name="Normal 16" xfId="14133"/>
    <cellStyle name="Normal 16 2" xfId="14134"/>
    <cellStyle name="Normal 16 2 2" xfId="14135"/>
    <cellStyle name="Normal 16 2 3" xfId="14136"/>
    <cellStyle name="Normal 16 2 4" xfId="14137"/>
    <cellStyle name="Normal 16 3" xfId="14138"/>
    <cellStyle name="Normal 16_0909CLOS" xfId="14139"/>
    <cellStyle name="Normal 17" xfId="14140"/>
    <cellStyle name="Normal 17 2" xfId="14141"/>
    <cellStyle name="Normal 18" xfId="14142"/>
    <cellStyle name="Normal 18 10 2" xfId="14143"/>
    <cellStyle name="Normal 18 10 2 10" xfId="14144"/>
    <cellStyle name="Normal 18 10 2 10 2" xfId="14145"/>
    <cellStyle name="Normal 18 10 2 11" xfId="14146"/>
    <cellStyle name="Normal 18 10 2 11 2" xfId="14147"/>
    <cellStyle name="Normal 18 10 2 12" xfId="14148"/>
    <cellStyle name="Normal 18 10 2 2" xfId="14149"/>
    <cellStyle name="Normal 18 10 2 2 10" xfId="14150"/>
    <cellStyle name="Normal 18 10 2 2 10 2" xfId="14151"/>
    <cellStyle name="Normal 18 10 2 2 11" xfId="14152"/>
    <cellStyle name="Normal 18 10 2 2 2" xfId="14153"/>
    <cellStyle name="Normal 18 10 2 2 2 10" xfId="14154"/>
    <cellStyle name="Normal 18 10 2 2 2 2" xfId="14155"/>
    <cellStyle name="Normal 18 10 2 2 2 2 2" xfId="14156"/>
    <cellStyle name="Normal 18 10 2 2 2 2 2 2" xfId="14157"/>
    <cellStyle name="Normal 18 10 2 2 2 2 2 2 2" xfId="14158"/>
    <cellStyle name="Normal 18 10 2 2 2 2 2 3" xfId="14159"/>
    <cellStyle name="Normal 18 10 2 2 2 2 3" xfId="14160"/>
    <cellStyle name="Normal 18 10 2 2 2 2 3 2" xfId="14161"/>
    <cellStyle name="Normal 18 10 2 2 2 2 4" xfId="14162"/>
    <cellStyle name="Normal 18 10 2 2 2 3" xfId="14163"/>
    <cellStyle name="Normal 18 10 2 2 2 3 2" xfId="14164"/>
    <cellStyle name="Normal 18 10 2 2 2 3 2 2" xfId="14165"/>
    <cellStyle name="Normal 18 10 2 2 2 3 2 2 2" xfId="14166"/>
    <cellStyle name="Normal 18 10 2 2 2 3 2 3" xfId="14167"/>
    <cellStyle name="Normal 18 10 2 2 2 3 3" xfId="14168"/>
    <cellStyle name="Normal 18 10 2 2 2 3 3 2" xfId="14169"/>
    <cellStyle name="Normal 18 10 2 2 2 3 4" xfId="14170"/>
    <cellStyle name="Normal 18 10 2 2 2 4" xfId="14171"/>
    <cellStyle name="Normal 18 10 2 2 2 4 2" xfId="14172"/>
    <cellStyle name="Normal 18 10 2 2 2 4 2 2" xfId="14173"/>
    <cellStyle name="Normal 18 10 2 2 2 4 3" xfId="14174"/>
    <cellStyle name="Normal 18 10 2 2 2 5" xfId="14175"/>
    <cellStyle name="Normal 18 10 2 2 2 5 2" xfId="14176"/>
    <cellStyle name="Normal 18 10 2 2 2 5 2 2" xfId="14177"/>
    <cellStyle name="Normal 18 10 2 2 2 5 3" xfId="14178"/>
    <cellStyle name="Normal 18 10 2 2 2 6" xfId="14179"/>
    <cellStyle name="Normal 18 10 2 2 2 6 2" xfId="14180"/>
    <cellStyle name="Normal 18 10 2 2 2 6 2 2" xfId="14181"/>
    <cellStyle name="Normal 18 10 2 2 2 6 3" xfId="14182"/>
    <cellStyle name="Normal 18 10 2 2 2 7" xfId="14183"/>
    <cellStyle name="Normal 18 10 2 2 2 7 2" xfId="14184"/>
    <cellStyle name="Normal 18 10 2 2 2 8" xfId="14185"/>
    <cellStyle name="Normal 18 10 2 2 2 8 2" xfId="14186"/>
    <cellStyle name="Normal 18 10 2 2 2 9" xfId="14187"/>
    <cellStyle name="Normal 18 10 2 2 2 9 2" xfId="14188"/>
    <cellStyle name="Normal 18 10 2 2 3" xfId="14189"/>
    <cellStyle name="Normal 18 10 2 2 3 2" xfId="14190"/>
    <cellStyle name="Normal 18 10 2 2 3 2 2" xfId="14191"/>
    <cellStyle name="Normal 18 10 2 2 3 2 2 2" xfId="14192"/>
    <cellStyle name="Normal 18 10 2 2 3 2 3" xfId="14193"/>
    <cellStyle name="Normal 18 10 2 2 3 3" xfId="14194"/>
    <cellStyle name="Normal 18 10 2 2 3 3 2" xfId="14195"/>
    <cellStyle name="Normal 18 10 2 2 3 4" xfId="14196"/>
    <cellStyle name="Normal 18 10 2 2 4" xfId="14197"/>
    <cellStyle name="Normal 18 10 2 2 4 2" xfId="14198"/>
    <cellStyle name="Normal 18 10 2 2 4 2 2" xfId="14199"/>
    <cellStyle name="Normal 18 10 2 2 4 2 2 2" xfId="14200"/>
    <cellStyle name="Normal 18 10 2 2 4 2 3" xfId="14201"/>
    <cellStyle name="Normal 18 10 2 2 4 3" xfId="14202"/>
    <cellStyle name="Normal 18 10 2 2 4 3 2" xfId="14203"/>
    <cellStyle name="Normal 18 10 2 2 4 4" xfId="14204"/>
    <cellStyle name="Normal 18 10 2 2 5" xfId="14205"/>
    <cellStyle name="Normal 18 10 2 2 5 2" xfId="14206"/>
    <cellStyle name="Normal 18 10 2 2 5 2 2" xfId="14207"/>
    <cellStyle name="Normal 18 10 2 2 5 3" xfId="14208"/>
    <cellStyle name="Normal 18 10 2 2 6" xfId="14209"/>
    <cellStyle name="Normal 18 10 2 2 6 2" xfId="14210"/>
    <cellStyle name="Normal 18 10 2 2 6 2 2" xfId="14211"/>
    <cellStyle name="Normal 18 10 2 2 6 3" xfId="14212"/>
    <cellStyle name="Normal 18 10 2 2 7" xfId="14213"/>
    <cellStyle name="Normal 18 10 2 2 7 2" xfId="14214"/>
    <cellStyle name="Normal 18 10 2 2 7 2 2" xfId="14215"/>
    <cellStyle name="Normal 18 10 2 2 7 3" xfId="14216"/>
    <cellStyle name="Normal 18 10 2 2 8" xfId="14217"/>
    <cellStyle name="Normal 18 10 2 2 8 2" xfId="14218"/>
    <cellStyle name="Normal 18 10 2 2 9" xfId="14219"/>
    <cellStyle name="Normal 18 10 2 2 9 2" xfId="14220"/>
    <cellStyle name="Normal 18 10 2 3" xfId="14221"/>
    <cellStyle name="Normal 18 10 2 3 10" xfId="14222"/>
    <cellStyle name="Normal 18 10 2 3 2" xfId="14223"/>
    <cellStyle name="Normal 18 10 2 3 2 2" xfId="14224"/>
    <cellStyle name="Normal 18 10 2 3 2 2 2" xfId="14225"/>
    <cellStyle name="Normal 18 10 2 3 2 2 2 2" xfId="14226"/>
    <cellStyle name="Normal 18 10 2 3 2 2 3" xfId="14227"/>
    <cellStyle name="Normal 18 10 2 3 2 3" xfId="14228"/>
    <cellStyle name="Normal 18 10 2 3 2 3 2" xfId="14229"/>
    <cellStyle name="Normal 18 10 2 3 2 4" xfId="14230"/>
    <cellStyle name="Normal 18 10 2 3 3" xfId="14231"/>
    <cellStyle name="Normal 18 10 2 3 3 2" xfId="14232"/>
    <cellStyle name="Normal 18 10 2 3 3 2 2" xfId="14233"/>
    <cellStyle name="Normal 18 10 2 3 3 2 2 2" xfId="14234"/>
    <cellStyle name="Normal 18 10 2 3 3 2 3" xfId="14235"/>
    <cellStyle name="Normal 18 10 2 3 3 3" xfId="14236"/>
    <cellStyle name="Normal 18 10 2 3 3 3 2" xfId="14237"/>
    <cellStyle name="Normal 18 10 2 3 3 4" xfId="14238"/>
    <cellStyle name="Normal 18 10 2 3 4" xfId="14239"/>
    <cellStyle name="Normal 18 10 2 3 4 2" xfId="14240"/>
    <cellStyle name="Normal 18 10 2 3 4 2 2" xfId="14241"/>
    <cellStyle name="Normal 18 10 2 3 4 3" xfId="14242"/>
    <cellStyle name="Normal 18 10 2 3 5" xfId="14243"/>
    <cellStyle name="Normal 18 10 2 3 5 2" xfId="14244"/>
    <cellStyle name="Normal 18 10 2 3 5 2 2" xfId="14245"/>
    <cellStyle name="Normal 18 10 2 3 5 3" xfId="14246"/>
    <cellStyle name="Normal 18 10 2 3 6" xfId="14247"/>
    <cellStyle name="Normal 18 10 2 3 6 2" xfId="14248"/>
    <cellStyle name="Normal 18 10 2 3 6 2 2" xfId="14249"/>
    <cellStyle name="Normal 18 10 2 3 6 3" xfId="14250"/>
    <cellStyle name="Normal 18 10 2 3 7" xfId="14251"/>
    <cellStyle name="Normal 18 10 2 3 7 2" xfId="14252"/>
    <cellStyle name="Normal 18 10 2 3 8" xfId="14253"/>
    <cellStyle name="Normal 18 10 2 3 8 2" xfId="14254"/>
    <cellStyle name="Normal 18 10 2 3 9" xfId="14255"/>
    <cellStyle name="Normal 18 10 2 3 9 2" xfId="14256"/>
    <cellStyle name="Normal 18 10 2 4" xfId="14257"/>
    <cellStyle name="Normal 18 10 2 4 2" xfId="14258"/>
    <cellStyle name="Normal 18 10 2 4 2 2" xfId="14259"/>
    <cellStyle name="Normal 18 10 2 4 2 2 2" xfId="14260"/>
    <cellStyle name="Normal 18 10 2 4 2 3" xfId="14261"/>
    <cellStyle name="Normal 18 10 2 4 3" xfId="14262"/>
    <cellStyle name="Normal 18 10 2 4 3 2" xfId="14263"/>
    <cellStyle name="Normal 18 10 2 4 4" xfId="14264"/>
    <cellStyle name="Normal 18 10 2 5" xfId="14265"/>
    <cellStyle name="Normal 18 10 2 5 2" xfId="14266"/>
    <cellStyle name="Normal 18 10 2 5 2 2" xfId="14267"/>
    <cellStyle name="Normal 18 10 2 5 2 2 2" xfId="14268"/>
    <cellStyle name="Normal 18 10 2 5 2 3" xfId="14269"/>
    <cellStyle name="Normal 18 10 2 5 3" xfId="14270"/>
    <cellStyle name="Normal 18 10 2 5 3 2" xfId="14271"/>
    <cellStyle name="Normal 18 10 2 5 4" xfId="14272"/>
    <cellStyle name="Normal 18 10 2 6" xfId="14273"/>
    <cellStyle name="Normal 18 10 2 6 2" xfId="14274"/>
    <cellStyle name="Normal 18 10 2 6 2 2" xfId="14275"/>
    <cellStyle name="Normal 18 10 2 6 3" xfId="14276"/>
    <cellStyle name="Normal 18 10 2 7" xfId="14277"/>
    <cellStyle name="Normal 18 10 2 7 2" xfId="14278"/>
    <cellStyle name="Normal 18 10 2 7 2 2" xfId="14279"/>
    <cellStyle name="Normal 18 10 2 7 3" xfId="14280"/>
    <cellStyle name="Normal 18 10 2 8" xfId="14281"/>
    <cellStyle name="Normal 18 10 2 8 2" xfId="14282"/>
    <cellStyle name="Normal 18 10 2 8 2 2" xfId="14283"/>
    <cellStyle name="Normal 18 10 2 8 3" xfId="14284"/>
    <cellStyle name="Normal 18 10 2 9" xfId="14285"/>
    <cellStyle name="Normal 18 10 2 9 2" xfId="14286"/>
    <cellStyle name="Normal 18 2" xfId="14287"/>
    <cellStyle name="Normal 18 3" xfId="14288"/>
    <cellStyle name="Normal 18 3 2" xfId="14289"/>
    <cellStyle name="Normal 18 3 2 2" xfId="14290"/>
    <cellStyle name="Normal 18 3 2 2 2" xfId="14291"/>
    <cellStyle name="Normal 18 3 2 3" xfId="14292"/>
    <cellStyle name="Normal 18 3 3" xfId="14293"/>
    <cellStyle name="Normal 18 3 3 2" xfId="14294"/>
    <cellStyle name="Normal 18 3 4" xfId="14295"/>
    <cellStyle name="Normal 18 4" xfId="14296"/>
    <cellStyle name="Normal 18 4 2" xfId="14297"/>
    <cellStyle name="Normal 18 5" xfId="14298"/>
    <cellStyle name="Normal 18 5 2" xfId="14299"/>
    <cellStyle name="Normal 18 5 2 2" xfId="14300"/>
    <cellStyle name="Normal 18 5 3" xfId="14301"/>
    <cellStyle name="Normal 18 6" xfId="14302"/>
    <cellStyle name="Normal 18 6 2" xfId="14303"/>
    <cellStyle name="Normal 18 6 2 2" xfId="14304"/>
    <cellStyle name="Normal 18 6 3" xfId="14305"/>
    <cellStyle name="Normal 18 7" xfId="14306"/>
    <cellStyle name="Normal 18 7 2" xfId="14307"/>
    <cellStyle name="Normal 18 8" xfId="14308"/>
    <cellStyle name="Normal 18 8 2" xfId="14309"/>
    <cellStyle name="Normal 18 9" xfId="14310"/>
    <cellStyle name="Normal 19" xfId="14311"/>
    <cellStyle name="Normal 19 2" xfId="14312"/>
    <cellStyle name="Normal 19 2 2" xfId="14313"/>
    <cellStyle name="Normal 19 2 3" xfId="14314"/>
    <cellStyle name="Normal 19 2 4" xfId="14315"/>
    <cellStyle name="Normal 19 3" xfId="14316"/>
    <cellStyle name="Normal 19 4" xfId="14317"/>
    <cellStyle name="Normal 19 5" xfId="14318"/>
    <cellStyle name="Normal 19 6" xfId="14319"/>
    <cellStyle name="Normal 19 7" xfId="14320"/>
    <cellStyle name="Normal 19_0909CLOS" xfId="14321"/>
    <cellStyle name="Normal 2" xfId="14322"/>
    <cellStyle name="Normal 2 10" xfId="14323"/>
    <cellStyle name="Normal 2 13" xfId="14324"/>
    <cellStyle name="Normal 2 19 2" xfId="14325"/>
    <cellStyle name="Normal 2 2" xfId="14326"/>
    <cellStyle name="Normal 2 2 18 2" xfId="14327"/>
    <cellStyle name="Normal 2 2 2" xfId="14328"/>
    <cellStyle name="Normal 2 2 2 2" xfId="14329"/>
    <cellStyle name="Normal 2 2 2 3" xfId="14330"/>
    <cellStyle name="Normal 2 2 2 4" xfId="14331"/>
    <cellStyle name="Normal 2 2 3" xfId="14332"/>
    <cellStyle name="Normal 2 2 4" xfId="14333"/>
    <cellStyle name="Normal 2 2 5" xfId="14334"/>
    <cellStyle name="Normal 2 2_0909CLOS" xfId="14335"/>
    <cellStyle name="Normal 2 3" xfId="14336"/>
    <cellStyle name="Normal 2 3 2" xfId="14337"/>
    <cellStyle name="Normal 2 3 3" xfId="14338"/>
    <cellStyle name="Normal 2 3 4" xfId="14339"/>
    <cellStyle name="Normal 2 4" xfId="14340"/>
    <cellStyle name="Normal 2 6" xfId="14341"/>
    <cellStyle name="Normal 20" xfId="14342"/>
    <cellStyle name="Normal 20 2" xfId="14343"/>
    <cellStyle name="Normal 20 2 2" xfId="14344"/>
    <cellStyle name="Normal 20 2 3" xfId="14345"/>
    <cellStyle name="Normal 20 2 4" xfId="14346"/>
    <cellStyle name="Normal 20 3" xfId="14347"/>
    <cellStyle name="Normal 20 4" xfId="14348"/>
    <cellStyle name="Normal 20 5" xfId="14349"/>
    <cellStyle name="Normal 20 6" xfId="14350"/>
    <cellStyle name="Normal 20 7" xfId="14351"/>
    <cellStyle name="Normal 20_0909CLOS" xfId="14352"/>
    <cellStyle name="Normal 21" xfId="14353"/>
    <cellStyle name="Normal 21 2" xfId="14354"/>
    <cellStyle name="Normal 21 2 2" xfId="14355"/>
    <cellStyle name="Normal 21 2 3" xfId="14356"/>
    <cellStyle name="Normal 21 2 4" xfId="14357"/>
    <cellStyle name="Normal 21 3" xfId="14358"/>
    <cellStyle name="Normal 21 4" xfId="14359"/>
    <cellStyle name="Normal 21 5" xfId="14360"/>
    <cellStyle name="Normal 21 6" xfId="14361"/>
    <cellStyle name="Normal 21 7" xfId="14362"/>
    <cellStyle name="Normal 21_0909CLOS" xfId="14363"/>
    <cellStyle name="Normal 22" xfId="14364"/>
    <cellStyle name="Normal 22 2" xfId="14365"/>
    <cellStyle name="Normal 22 2 2" xfId="14366"/>
    <cellStyle name="Normal 22 2 3" xfId="14367"/>
    <cellStyle name="Normal 22 2 4" xfId="14368"/>
    <cellStyle name="Normal 22 3" xfId="14369"/>
    <cellStyle name="Normal 22 4" xfId="14370"/>
    <cellStyle name="Normal 22 5" xfId="14371"/>
    <cellStyle name="Normal 22 6" xfId="14372"/>
    <cellStyle name="Normal 22 7" xfId="14373"/>
    <cellStyle name="Normal 22_0909CLOS" xfId="14374"/>
    <cellStyle name="Normal 23" xfId="14375"/>
    <cellStyle name="Normal 23 15" xfId="14376"/>
    <cellStyle name="Normal 23 2" xfId="14377"/>
    <cellStyle name="Normal 23 2 2" xfId="14378"/>
    <cellStyle name="Normal 23 2 2 2" xfId="14379"/>
    <cellStyle name="Normal 23 2 2 2 2" xfId="14380"/>
    <cellStyle name="Normal 23 2 2 3" xfId="14381"/>
    <cellStyle name="Normal 23 2 3" xfId="14382"/>
    <cellStyle name="Normal 23 2 3 2" xfId="14383"/>
    <cellStyle name="Normal 23 3" xfId="14384"/>
    <cellStyle name="Normal 23 4" xfId="14385"/>
    <cellStyle name="Normal 24" xfId="14386"/>
    <cellStyle name="Normal 24 2" xfId="14387"/>
    <cellStyle name="Normal 24 3" xfId="14388"/>
    <cellStyle name="Normal 24 4" xfId="14389"/>
    <cellStyle name="Normal 25" xfId="14390"/>
    <cellStyle name="Normal 25 2" xfId="14391"/>
    <cellStyle name="Normal 25 3" xfId="14392"/>
    <cellStyle name="Normal 25 4" xfId="14393"/>
    <cellStyle name="Normal 26" xfId="14394"/>
    <cellStyle name="Normal 26 2" xfId="14395"/>
    <cellStyle name="Normal 26 3" xfId="14396"/>
    <cellStyle name="Normal 26 4" xfId="14397"/>
    <cellStyle name="Normal 27" xfId="14398"/>
    <cellStyle name="Normal 27 2" xfId="14399"/>
    <cellStyle name="Normal 27 3" xfId="14400"/>
    <cellStyle name="Normal 27 4" xfId="14401"/>
    <cellStyle name="Normal 28" xfId="14402"/>
    <cellStyle name="Normal 28 2" xfId="14403"/>
    <cellStyle name="Normal 28 3" xfId="14404"/>
    <cellStyle name="Normal 28 4" xfId="14405"/>
    <cellStyle name="Normal 29" xfId="14406"/>
    <cellStyle name="Normal 29 2" xfId="14407"/>
    <cellStyle name="Normal 29 2 2" xfId="14408"/>
    <cellStyle name="Normal 29 2 3" xfId="14409"/>
    <cellStyle name="Normal 29 2 4" xfId="14410"/>
    <cellStyle name="Normal 29 3" xfId="14411"/>
    <cellStyle name="Normal 3" xfId="14412"/>
    <cellStyle name="Normal 3 10" xfId="14413"/>
    <cellStyle name="Normal 3 10 2" xfId="14414"/>
    <cellStyle name="Normal 3 10 3" xfId="14415"/>
    <cellStyle name="Normal 3 10 4" xfId="14416"/>
    <cellStyle name="Normal 3 11" xfId="14417"/>
    <cellStyle name="Normal 3 11 2" xfId="14418"/>
    <cellStyle name="Normal 3 11 3" xfId="14419"/>
    <cellStyle name="Normal 3 11 4" xfId="14420"/>
    <cellStyle name="Normal 3 12" xfId="14421"/>
    <cellStyle name="Normal 3 12 2" xfId="14422"/>
    <cellStyle name="Normal 3 12 3" xfId="14423"/>
    <cellStyle name="Normal 3 12 4" xfId="14424"/>
    <cellStyle name="Normal 3 13" xfId="14425"/>
    <cellStyle name="Normal 3 13 2" xfId="14426"/>
    <cellStyle name="Normal 3 13 3" xfId="14427"/>
    <cellStyle name="Normal 3 13 4" xfId="14428"/>
    <cellStyle name="Normal 3 14" xfId="14429"/>
    <cellStyle name="Normal 3 14 2" xfId="14430"/>
    <cellStyle name="Normal 3 14 3" xfId="14431"/>
    <cellStyle name="Normal 3 14 4" xfId="14432"/>
    <cellStyle name="Normal 3 15" xfId="14433"/>
    <cellStyle name="Normal 3 15 2" xfId="14434"/>
    <cellStyle name="Normal 3 15 3" xfId="14435"/>
    <cellStyle name="Normal 3 15 4" xfId="14436"/>
    <cellStyle name="Normal 3 16" xfId="14437"/>
    <cellStyle name="Normal 3 16 2" xfId="14438"/>
    <cellStyle name="Normal 3 16 3" xfId="14439"/>
    <cellStyle name="Normal 3 16 4" xfId="14440"/>
    <cellStyle name="Normal 3 17" xfId="14441"/>
    <cellStyle name="Normal 3 17 2" xfId="14442"/>
    <cellStyle name="Normal 3 17 3" xfId="14443"/>
    <cellStyle name="Normal 3 17 4" xfId="14444"/>
    <cellStyle name="Normal 3 18" xfId="14445"/>
    <cellStyle name="Normal 3 18 2" xfId="14446"/>
    <cellStyle name="Normal 3 18 3" xfId="14447"/>
    <cellStyle name="Normal 3 18 4" xfId="14448"/>
    <cellStyle name="Normal 3 19" xfId="14449"/>
    <cellStyle name="Normal 3 19 2" xfId="14450"/>
    <cellStyle name="Normal 3 19 3" xfId="14451"/>
    <cellStyle name="Normal 3 19 4" xfId="14452"/>
    <cellStyle name="Normal 3 2" xfId="14453"/>
    <cellStyle name="Normal 3 2 10" xfId="14454"/>
    <cellStyle name="Normal 3 2 10 2" xfId="14455"/>
    <cellStyle name="Normal 3 2 10 3" xfId="14456"/>
    <cellStyle name="Normal 3 2 10 4" xfId="14457"/>
    <cellStyle name="Normal 3 2 11" xfId="14458"/>
    <cellStyle name="Normal 3 2 11 2" xfId="14459"/>
    <cellStyle name="Normal 3 2 11 3" xfId="14460"/>
    <cellStyle name="Normal 3 2 11 4" xfId="14461"/>
    <cellStyle name="Normal 3 2 12" xfId="14462"/>
    <cellStyle name="Normal 3 2 12 2" xfId="14463"/>
    <cellStyle name="Normal 3 2 12 3" xfId="14464"/>
    <cellStyle name="Normal 3 2 12 4" xfId="14465"/>
    <cellStyle name="Normal 3 2 13" xfId="14466"/>
    <cellStyle name="Normal 3 2 13 2" xfId="14467"/>
    <cellStyle name="Normal 3 2 13 3" xfId="14468"/>
    <cellStyle name="Normal 3 2 13 4" xfId="14469"/>
    <cellStyle name="Normal 3 2 14" xfId="14470"/>
    <cellStyle name="Normal 3 2 14 2" xfId="14471"/>
    <cellStyle name="Normal 3 2 14 3" xfId="14472"/>
    <cellStyle name="Normal 3 2 14 4" xfId="14473"/>
    <cellStyle name="Normal 3 2 15" xfId="14474"/>
    <cellStyle name="Normal 3 2 16" xfId="14475"/>
    <cellStyle name="Normal 3 2 17" xfId="14476"/>
    <cellStyle name="Normal 3 2 2" xfId="14477"/>
    <cellStyle name="Normal 3 2 2 2" xfId="14478"/>
    <cellStyle name="Normal 3 2 2 3" xfId="14479"/>
    <cellStyle name="Normal 3 2 2 4" xfId="14480"/>
    <cellStyle name="Normal 3 2 3" xfId="14481"/>
    <cellStyle name="Normal 3 2 3 2" xfId="14482"/>
    <cellStyle name="Normal 3 2 3 3" xfId="14483"/>
    <cellStyle name="Normal 3 2 3 4" xfId="14484"/>
    <cellStyle name="Normal 3 2 4" xfId="14485"/>
    <cellStyle name="Normal 3 2 4 2" xfId="14486"/>
    <cellStyle name="Normal 3 2 4 3" xfId="14487"/>
    <cellStyle name="Normal 3 2 4 4" xfId="14488"/>
    <cellStyle name="Normal 3 2 5" xfId="14489"/>
    <cellStyle name="Normal 3 2 5 2" xfId="14490"/>
    <cellStyle name="Normal 3 2 5 3" xfId="14491"/>
    <cellStyle name="Normal 3 2 5 4" xfId="14492"/>
    <cellStyle name="Normal 3 2 6" xfId="14493"/>
    <cellStyle name="Normal 3 2 6 2" xfId="14494"/>
    <cellStyle name="Normal 3 2 6 3" xfId="14495"/>
    <cellStyle name="Normal 3 2 6 4" xfId="14496"/>
    <cellStyle name="Normal 3 2 7" xfId="14497"/>
    <cellStyle name="Normal 3 2 7 2" xfId="14498"/>
    <cellStyle name="Normal 3 2 7 3" xfId="14499"/>
    <cellStyle name="Normal 3 2 7 4" xfId="14500"/>
    <cellStyle name="Normal 3 2 8" xfId="14501"/>
    <cellStyle name="Normal 3 2 8 2" xfId="14502"/>
    <cellStyle name="Normal 3 2 8 3" xfId="14503"/>
    <cellStyle name="Normal 3 2 8 4" xfId="14504"/>
    <cellStyle name="Normal 3 2 9" xfId="14505"/>
    <cellStyle name="Normal 3 2 9 2" xfId="14506"/>
    <cellStyle name="Normal 3 2 9 3" xfId="14507"/>
    <cellStyle name="Normal 3 2 9 4" xfId="14508"/>
    <cellStyle name="Normal 3 2_0909CLOS" xfId="14509"/>
    <cellStyle name="Normal 3 20" xfId="14510"/>
    <cellStyle name="Normal 3 20 2" xfId="14511"/>
    <cellStyle name="Normal 3 20 3" xfId="14512"/>
    <cellStyle name="Normal 3 20 4" xfId="14513"/>
    <cellStyle name="Normal 3 21" xfId="14514"/>
    <cellStyle name="Normal 3 21 2" xfId="14515"/>
    <cellStyle name="Normal 3 21 3" xfId="14516"/>
    <cellStyle name="Normal 3 21 4" xfId="14517"/>
    <cellStyle name="Normal 3 22" xfId="14518"/>
    <cellStyle name="Normal 3 22 2" xfId="14519"/>
    <cellStyle name="Normal 3 22 3" xfId="14520"/>
    <cellStyle name="Normal 3 22 4" xfId="14521"/>
    <cellStyle name="Normal 3 23" xfId="14522"/>
    <cellStyle name="Normal 3 23 2" xfId="14523"/>
    <cellStyle name="Normal 3 23 3" xfId="14524"/>
    <cellStyle name="Normal 3 23 4" xfId="14525"/>
    <cellStyle name="Normal 3 24" xfId="14526"/>
    <cellStyle name="Normal 3 25" xfId="14527"/>
    <cellStyle name="Normal 3 3" xfId="14528"/>
    <cellStyle name="Normal 3 3 10" xfId="14529"/>
    <cellStyle name="Normal 3 3 10 2" xfId="14530"/>
    <cellStyle name="Normal 3 3 10 3" xfId="14531"/>
    <cellStyle name="Normal 3 3 10 4" xfId="14532"/>
    <cellStyle name="Normal 3 3 11" xfId="14533"/>
    <cellStyle name="Normal 3 3 11 2" xfId="14534"/>
    <cellStyle name="Normal 3 3 11 3" xfId="14535"/>
    <cellStyle name="Normal 3 3 11 4" xfId="14536"/>
    <cellStyle name="Normal 3 3 12" xfId="14537"/>
    <cellStyle name="Normal 3 3 12 2" xfId="14538"/>
    <cellStyle name="Normal 3 3 12 3" xfId="14539"/>
    <cellStyle name="Normal 3 3 12 4" xfId="14540"/>
    <cellStyle name="Normal 3 3 13" xfId="14541"/>
    <cellStyle name="Normal 3 3 13 2" xfId="14542"/>
    <cellStyle name="Normal 3 3 13 3" xfId="14543"/>
    <cellStyle name="Normal 3 3 13 4" xfId="14544"/>
    <cellStyle name="Normal 3 3 14" xfId="14545"/>
    <cellStyle name="Normal 3 3 14 2" xfId="14546"/>
    <cellStyle name="Normal 3 3 14 3" xfId="14547"/>
    <cellStyle name="Normal 3 3 14 4" xfId="14548"/>
    <cellStyle name="Normal 3 3 15" xfId="14549"/>
    <cellStyle name="Normal 3 3 16" xfId="14550"/>
    <cellStyle name="Normal 3 3 17" xfId="14551"/>
    <cellStyle name="Normal 3 3 2" xfId="14552"/>
    <cellStyle name="Normal 3 3 2 2" xfId="14553"/>
    <cellStyle name="Normal 3 3 2 3" xfId="14554"/>
    <cellStyle name="Normal 3 3 2 4" xfId="14555"/>
    <cellStyle name="Normal 3 3 3" xfId="14556"/>
    <cellStyle name="Normal 3 3 3 2" xfId="14557"/>
    <cellStyle name="Normal 3 3 3 3" xfId="14558"/>
    <cellStyle name="Normal 3 3 3 4" xfId="14559"/>
    <cellStyle name="Normal 3 3 4" xfId="14560"/>
    <cellStyle name="Normal 3 3 4 2" xfId="14561"/>
    <cellStyle name="Normal 3 3 4 3" xfId="14562"/>
    <cellStyle name="Normal 3 3 4 4" xfId="14563"/>
    <cellStyle name="Normal 3 3 5" xfId="14564"/>
    <cellStyle name="Normal 3 3 5 2" xfId="14565"/>
    <cellStyle name="Normal 3 3 5 3" xfId="14566"/>
    <cellStyle name="Normal 3 3 5 4" xfId="14567"/>
    <cellStyle name="Normal 3 3 6" xfId="14568"/>
    <cellStyle name="Normal 3 3 6 2" xfId="14569"/>
    <cellStyle name="Normal 3 3 6 3" xfId="14570"/>
    <cellStyle name="Normal 3 3 6 4" xfId="14571"/>
    <cellStyle name="Normal 3 3 7" xfId="14572"/>
    <cellStyle name="Normal 3 3 7 2" xfId="14573"/>
    <cellStyle name="Normal 3 3 7 3" xfId="14574"/>
    <cellStyle name="Normal 3 3 7 4" xfId="14575"/>
    <cellStyle name="Normal 3 3 8" xfId="14576"/>
    <cellStyle name="Normal 3 3 8 2" xfId="14577"/>
    <cellStyle name="Normal 3 3 8 3" xfId="14578"/>
    <cellStyle name="Normal 3 3 8 4" xfId="14579"/>
    <cellStyle name="Normal 3 3 9" xfId="14580"/>
    <cellStyle name="Normal 3 3 9 2" xfId="14581"/>
    <cellStyle name="Normal 3 3 9 3" xfId="14582"/>
    <cellStyle name="Normal 3 3 9 4" xfId="14583"/>
    <cellStyle name="Normal 3 3_0909CLOS" xfId="14584"/>
    <cellStyle name="Normal 3 33 3" xfId="14585"/>
    <cellStyle name="Normal 3 4" xfId="14586"/>
    <cellStyle name="Normal 3 4 2" xfId="14587"/>
    <cellStyle name="Normal 3 4 3" xfId="14588"/>
    <cellStyle name="Normal 3 4 4" xfId="14589"/>
    <cellStyle name="Normal 3 5" xfId="14590"/>
    <cellStyle name="Normal 3 5 2" xfId="14591"/>
    <cellStyle name="Normal 3 5 3" xfId="14592"/>
    <cellStyle name="Normal 3 5 4" xfId="14593"/>
    <cellStyle name="Normal 3 6" xfId="14594"/>
    <cellStyle name="Normal 3 6 2" xfId="14595"/>
    <cellStyle name="Normal 3 6 3" xfId="14596"/>
    <cellStyle name="Normal 3 6 4" xfId="14597"/>
    <cellStyle name="Normal 3 7" xfId="14598"/>
    <cellStyle name="Normal 3 7 2" xfId="14599"/>
    <cellStyle name="Normal 3 7 3" xfId="14600"/>
    <cellStyle name="Normal 3 7 4" xfId="14601"/>
    <cellStyle name="Normal 3 8" xfId="14602"/>
    <cellStyle name="Normal 3 8 2" xfId="14603"/>
    <cellStyle name="Normal 3 8 3" xfId="14604"/>
    <cellStyle name="Normal 3 8 4" xfId="14605"/>
    <cellStyle name="Normal 3 9" xfId="14606"/>
    <cellStyle name="Normal 3 9 2" xfId="14607"/>
    <cellStyle name="Normal 3 9 3" xfId="14608"/>
    <cellStyle name="Normal 3 9 4" xfId="14609"/>
    <cellStyle name="Normal 30" xfId="14610"/>
    <cellStyle name="Normal 30 2" xfId="14611"/>
    <cellStyle name="Normal 30 3" xfId="14612"/>
    <cellStyle name="Normal 30 4" xfId="14613"/>
    <cellStyle name="Normal 31" xfId="14614"/>
    <cellStyle name="Normal 31 2" xfId="14615"/>
    <cellStyle name="Normal 31 3" xfId="14616"/>
    <cellStyle name="Normal 31 4" xfId="14617"/>
    <cellStyle name="Normal 32" xfId="14618"/>
    <cellStyle name="Normal 32 2" xfId="14619"/>
    <cellStyle name="Normal 32 3" xfId="14620"/>
    <cellStyle name="Normal 32 4" xfId="14621"/>
    <cellStyle name="Normal 33" xfId="14622"/>
    <cellStyle name="Normal 33 2" xfId="14623"/>
    <cellStyle name="Normal 33 3" xfId="14624"/>
    <cellStyle name="Normal 33 4" xfId="14625"/>
    <cellStyle name="Normal 34" xfId="14626"/>
    <cellStyle name="Normal 34 22" xfId="14627"/>
    <cellStyle name="Normal 35" xfId="14628"/>
    <cellStyle name="Normal 35 2" xfId="14629"/>
    <cellStyle name="Normal 35 3" xfId="14630"/>
    <cellStyle name="Normal 35 4" xfId="14631"/>
    <cellStyle name="Normal 36" xfId="14632"/>
    <cellStyle name="Normal 36 2" xfId="14633"/>
    <cellStyle name="Normal 37" xfId="14634"/>
    <cellStyle name="Normal 37 2" xfId="14635"/>
    <cellStyle name="Normal 37 8" xfId="14636"/>
    <cellStyle name="Normal 38" xfId="14637"/>
    <cellStyle name="Normal 38 2" xfId="14638"/>
    <cellStyle name="Normal 39" xfId="14639"/>
    <cellStyle name="Normal 39 2" xfId="14640"/>
    <cellStyle name="Normal 4" xfId="14641"/>
    <cellStyle name="Normal 4 10" xfId="14642"/>
    <cellStyle name="Normal 4 10 2" xfId="14643"/>
    <cellStyle name="Normal 4 10 3" xfId="14644"/>
    <cellStyle name="Normal 4 10 4" xfId="14645"/>
    <cellStyle name="Normal 4 10 5" xfId="14646"/>
    <cellStyle name="Normal 4 10 6" xfId="14647"/>
    <cellStyle name="Normal 4 11" xfId="14648"/>
    <cellStyle name="Normal 4 11 2" xfId="14649"/>
    <cellStyle name="Normal 4 11 3" xfId="14650"/>
    <cellStyle name="Normal 4 11 4" xfId="14651"/>
    <cellStyle name="Normal 4 12" xfId="14652"/>
    <cellStyle name="Normal 4 12 2" xfId="14653"/>
    <cellStyle name="Normal 4 12 3" xfId="14654"/>
    <cellStyle name="Normal 4 12 4" xfId="14655"/>
    <cellStyle name="Normal 4 13" xfId="14656"/>
    <cellStyle name="Normal 4 13 2" xfId="14657"/>
    <cellStyle name="Normal 4 13 3" xfId="14658"/>
    <cellStyle name="Normal 4 13 4" xfId="14659"/>
    <cellStyle name="Normal 4 14" xfId="14660"/>
    <cellStyle name="Normal 4 14 2" xfId="14661"/>
    <cellStyle name="Normal 4 14 3" xfId="14662"/>
    <cellStyle name="Normal 4 14 4" xfId="14663"/>
    <cellStyle name="Normal 4 15" xfId="14664"/>
    <cellStyle name="Normal 4 15 2" xfId="14665"/>
    <cellStyle name="Normal 4 15 3" xfId="14666"/>
    <cellStyle name="Normal 4 15 4" xfId="14667"/>
    <cellStyle name="Normal 4 16" xfId="14668"/>
    <cellStyle name="Normal 4 16 2" xfId="14669"/>
    <cellStyle name="Normal 4 16 3" xfId="14670"/>
    <cellStyle name="Normal 4 16 4" xfId="14671"/>
    <cellStyle name="Normal 4 17" xfId="14672"/>
    <cellStyle name="Normal 4 17 2" xfId="14673"/>
    <cellStyle name="Normal 4 17 3" xfId="14674"/>
    <cellStyle name="Normal 4 17 4" xfId="14675"/>
    <cellStyle name="Normal 4 18" xfId="14676"/>
    <cellStyle name="Normal 4 18 2" xfId="14677"/>
    <cellStyle name="Normal 4 18 3" xfId="14678"/>
    <cellStyle name="Normal 4 18 4" xfId="14679"/>
    <cellStyle name="Normal 4 19" xfId="14680"/>
    <cellStyle name="Normal 4 19 2" xfId="14681"/>
    <cellStyle name="Normal 4 19 3" xfId="14682"/>
    <cellStyle name="Normal 4 19 4" xfId="14683"/>
    <cellStyle name="Normal 4 2" xfId="14684"/>
    <cellStyle name="Normal 4 2 10" xfId="14685"/>
    <cellStyle name="Normal 4 2 10 2" xfId="14686"/>
    <cellStyle name="Normal 4 2 10 3" xfId="14687"/>
    <cellStyle name="Normal 4 2 10 4" xfId="14688"/>
    <cellStyle name="Normal 4 2 11" xfId="14689"/>
    <cellStyle name="Normal 4 2 11 2" xfId="14690"/>
    <cellStyle name="Normal 4 2 11 3" xfId="14691"/>
    <cellStyle name="Normal 4 2 11 4" xfId="14692"/>
    <cellStyle name="Normal 4 2 12" xfId="14693"/>
    <cellStyle name="Normal 4 2 12 2" xfId="14694"/>
    <cellStyle name="Normal 4 2 12 3" xfId="14695"/>
    <cellStyle name="Normal 4 2 12 4" xfId="14696"/>
    <cellStyle name="Normal 4 2 13" xfId="14697"/>
    <cellStyle name="Normal 4 2 13 2" xfId="14698"/>
    <cellStyle name="Normal 4 2 13 3" xfId="14699"/>
    <cellStyle name="Normal 4 2 13 4" xfId="14700"/>
    <cellStyle name="Normal 4 2 14" xfId="14701"/>
    <cellStyle name="Normal 4 2 14 2" xfId="14702"/>
    <cellStyle name="Normal 4 2 14 3" xfId="14703"/>
    <cellStyle name="Normal 4 2 14 4" xfId="14704"/>
    <cellStyle name="Normal 4 2 15" xfId="14705"/>
    <cellStyle name="Normal 4 2 16" xfId="14706"/>
    <cellStyle name="Normal 4 2 17" xfId="14707"/>
    <cellStyle name="Normal 4 2 18" xfId="14708"/>
    <cellStyle name="Normal 4 2 19" xfId="14709"/>
    <cellStyle name="Normal 4 2 2" xfId="14710"/>
    <cellStyle name="Normal 4 2 2 10" xfId="14711"/>
    <cellStyle name="Normal 4 2 2 2" xfId="14712"/>
    <cellStyle name="Normal 4 2 2 2 2" xfId="14713"/>
    <cellStyle name="Normal 4 2 2 2 2 2" xfId="14714"/>
    <cellStyle name="Normal 4 2 2 2 2 2 2" xfId="14715"/>
    <cellStyle name="Normal 4 2 2 2 2 3" xfId="14716"/>
    <cellStyle name="Normal 4 2 2 2 3" xfId="14717"/>
    <cellStyle name="Normal 4 2 2 2 3 2" xfId="14718"/>
    <cellStyle name="Normal 4 2 2 2 4" xfId="14719"/>
    <cellStyle name="Normal 4 2 2 2 5" xfId="14720"/>
    <cellStyle name="Normal 4 2 2 3" xfId="14721"/>
    <cellStyle name="Normal 4 2 2 3 2" xfId="14722"/>
    <cellStyle name="Normal 4 2 2 3 2 2" xfId="14723"/>
    <cellStyle name="Normal 4 2 2 3 2 2 2" xfId="14724"/>
    <cellStyle name="Normal 4 2 2 3 2 3" xfId="14725"/>
    <cellStyle name="Normal 4 2 2 3 3" xfId="14726"/>
    <cellStyle name="Normal 4 2 2 3 3 2" xfId="14727"/>
    <cellStyle name="Normal 4 2 2 3 4" xfId="14728"/>
    <cellStyle name="Normal 4 2 2 3 5" xfId="14729"/>
    <cellStyle name="Normal 4 2 2 4" xfId="14730"/>
    <cellStyle name="Normal 4 2 2 4 2" xfId="14731"/>
    <cellStyle name="Normal 4 2 2 4 2 2" xfId="14732"/>
    <cellStyle name="Normal 4 2 2 4 3" xfId="14733"/>
    <cellStyle name="Normal 4 2 2 4 4" xfId="14734"/>
    <cellStyle name="Normal 4 2 2 5" xfId="14735"/>
    <cellStyle name="Normal 4 2 2 5 2" xfId="14736"/>
    <cellStyle name="Normal 4 2 2 5 2 2" xfId="14737"/>
    <cellStyle name="Normal 4 2 2 5 3" xfId="14738"/>
    <cellStyle name="Normal 4 2 2 6" xfId="14739"/>
    <cellStyle name="Normal 4 2 2 6 2" xfId="14740"/>
    <cellStyle name="Normal 4 2 2 6 2 2" xfId="14741"/>
    <cellStyle name="Normal 4 2 2 6 3" xfId="14742"/>
    <cellStyle name="Normal 4 2 2 7" xfId="14743"/>
    <cellStyle name="Normal 4 2 2 7 2" xfId="14744"/>
    <cellStyle name="Normal 4 2 2 7 2 2" xfId="14745"/>
    <cellStyle name="Normal 4 2 2 7 2 2 2" xfId="14746"/>
    <cellStyle name="Normal 4 2 2 7 2 3" xfId="14747"/>
    <cellStyle name="Normal 4 2 2 7 3" xfId="14748"/>
    <cellStyle name="Normal 4 2 2 7 3 2" xfId="14749"/>
    <cellStyle name="Normal 4 2 2 7 4" xfId="14750"/>
    <cellStyle name="Normal 4 2 2 7 4 2" xfId="14751"/>
    <cellStyle name="Normal 4 2 2 7 5" xfId="14752"/>
    <cellStyle name="Normal 4 2 2 8" xfId="14753"/>
    <cellStyle name="Normal 4 2 2 8 2" xfId="14754"/>
    <cellStyle name="Normal 4 2 2 9" xfId="14755"/>
    <cellStyle name="Normal 4 2 3" xfId="14756"/>
    <cellStyle name="Normal 4 2 3 2" xfId="14757"/>
    <cellStyle name="Normal 4 2 3 2 2" xfId="14758"/>
    <cellStyle name="Normal 4 2 3 2 2 2" xfId="14759"/>
    <cellStyle name="Normal 4 2 3 2 3" xfId="14760"/>
    <cellStyle name="Normal 4 2 3 2 4" xfId="14761"/>
    <cellStyle name="Normal 4 2 3 3" xfId="14762"/>
    <cellStyle name="Normal 4 2 3 3 2" xfId="14763"/>
    <cellStyle name="Normal 4 2 3 3 3" xfId="14764"/>
    <cellStyle name="Normal 4 2 3 4" xfId="14765"/>
    <cellStyle name="Normal 4 2 3 5" xfId="14766"/>
    <cellStyle name="Normal 4 2 3 6" xfId="14767"/>
    <cellStyle name="Normal 4 2 4" xfId="14768"/>
    <cellStyle name="Normal 4 2 4 2" xfId="14769"/>
    <cellStyle name="Normal 4 2 4 2 2" xfId="14770"/>
    <cellStyle name="Normal 4 2 4 2 2 2" xfId="14771"/>
    <cellStyle name="Normal 4 2 4 2 3" xfId="14772"/>
    <cellStyle name="Normal 4 2 4 2 4" xfId="14773"/>
    <cellStyle name="Normal 4 2 4 3" xfId="14774"/>
    <cellStyle name="Normal 4 2 4 3 2" xfId="14775"/>
    <cellStyle name="Normal 4 2 4 3 3" xfId="14776"/>
    <cellStyle name="Normal 4 2 4 4" xfId="14777"/>
    <cellStyle name="Normal 4 2 4 5" xfId="14778"/>
    <cellStyle name="Normal 4 2 4 6" xfId="14779"/>
    <cellStyle name="Normal 4 2 5" xfId="14780"/>
    <cellStyle name="Normal 4 2 5 2" xfId="14781"/>
    <cellStyle name="Normal 4 2 5 2 2" xfId="14782"/>
    <cellStyle name="Normal 4 2 5 2 3" xfId="14783"/>
    <cellStyle name="Normal 4 2 5 3" xfId="14784"/>
    <cellStyle name="Normal 4 2 5 4" xfId="14785"/>
    <cellStyle name="Normal 4 2 5 5" xfId="14786"/>
    <cellStyle name="Normal 4 2 5 6" xfId="14787"/>
    <cellStyle name="Normal 4 2 6" xfId="14788"/>
    <cellStyle name="Normal 4 2 6 2" xfId="14789"/>
    <cellStyle name="Normal 4 2 6 2 2" xfId="14790"/>
    <cellStyle name="Normal 4 2 6 2 3" xfId="14791"/>
    <cellStyle name="Normal 4 2 6 3" xfId="14792"/>
    <cellStyle name="Normal 4 2 6 4" xfId="14793"/>
    <cellStyle name="Normal 4 2 6 5" xfId="14794"/>
    <cellStyle name="Normal 4 2 6 6" xfId="14795"/>
    <cellStyle name="Normal 4 2 7" xfId="14796"/>
    <cellStyle name="Normal 4 2 7 2" xfId="14797"/>
    <cellStyle name="Normal 4 2 7 2 2" xfId="14798"/>
    <cellStyle name="Normal 4 2 7 2 3" xfId="14799"/>
    <cellStyle name="Normal 4 2 7 3" xfId="14800"/>
    <cellStyle name="Normal 4 2 7 4" xfId="14801"/>
    <cellStyle name="Normal 4 2 7 5" xfId="14802"/>
    <cellStyle name="Normal 4 2 7 6" xfId="14803"/>
    <cellStyle name="Normal 4 2 8" xfId="14804"/>
    <cellStyle name="Normal 4 2 8 2" xfId="14805"/>
    <cellStyle name="Normal 4 2 8 3" xfId="14806"/>
    <cellStyle name="Normal 4 2 8 4" xfId="14807"/>
    <cellStyle name="Normal 4 2 8 5" xfId="14808"/>
    <cellStyle name="Normal 4 2 8 6" xfId="14809"/>
    <cellStyle name="Normal 4 2 9" xfId="14810"/>
    <cellStyle name="Normal 4 2 9 2" xfId="14811"/>
    <cellStyle name="Normal 4 2 9 3" xfId="14812"/>
    <cellStyle name="Normal 4 2 9 4" xfId="14813"/>
    <cellStyle name="Normal 4 2 9 5" xfId="14814"/>
    <cellStyle name="Normal 4 2 9 6" xfId="14815"/>
    <cellStyle name="Normal 4 2_0909CLOS" xfId="14816"/>
    <cellStyle name="Normal 4 20" xfId="14817"/>
    <cellStyle name="Normal 4 20 2" xfId="14818"/>
    <cellStyle name="Normal 4 20 3" xfId="14819"/>
    <cellStyle name="Normal 4 20 4" xfId="14820"/>
    <cellStyle name="Normal 4 21" xfId="14821"/>
    <cellStyle name="Normal 4 21 2" xfId="14822"/>
    <cellStyle name="Normal 4 21 3" xfId="14823"/>
    <cellStyle name="Normal 4 21 4" xfId="14824"/>
    <cellStyle name="Normal 4 22" xfId="14825"/>
    <cellStyle name="Normal 4 22 2" xfId="14826"/>
    <cellStyle name="Normal 4 22 3" xfId="14827"/>
    <cellStyle name="Normal 4 22 4" xfId="14828"/>
    <cellStyle name="Normal 4 23" xfId="14829"/>
    <cellStyle name="Normal 4 23 2" xfId="14830"/>
    <cellStyle name="Normal 4 23 3" xfId="14831"/>
    <cellStyle name="Normal 4 23 4" xfId="14832"/>
    <cellStyle name="Normal 4 24" xfId="14833"/>
    <cellStyle name="Normal 4 24 2" xfId="14834"/>
    <cellStyle name="Normal 4 24 3" xfId="14835"/>
    <cellStyle name="Normal 4 24 4" xfId="14836"/>
    <cellStyle name="Normal 4 25" xfId="14837"/>
    <cellStyle name="Normal 4 25 2" xfId="14838"/>
    <cellStyle name="Normal 4 25 3" xfId="14839"/>
    <cellStyle name="Normal 4 25 4" xfId="14840"/>
    <cellStyle name="Normal 4 26" xfId="14841"/>
    <cellStyle name="Normal 4 26 2" xfId="14842"/>
    <cellStyle name="Normal 4 26 3" xfId="14843"/>
    <cellStyle name="Normal 4 26 4" xfId="14844"/>
    <cellStyle name="Normal 4 27" xfId="14845"/>
    <cellStyle name="Normal 4 27 2" xfId="14846"/>
    <cellStyle name="Normal 4 27 3" xfId="14847"/>
    <cellStyle name="Normal 4 27 4" xfId="14848"/>
    <cellStyle name="Normal 4 28" xfId="14849"/>
    <cellStyle name="Normal 4 28 2" xfId="14850"/>
    <cellStyle name="Normal 4 28 3" xfId="14851"/>
    <cellStyle name="Normal 4 28 4" xfId="14852"/>
    <cellStyle name="Normal 4 29" xfId="14853"/>
    <cellStyle name="Normal 4 3" xfId="14854"/>
    <cellStyle name="Normal 4 3 10" xfId="14855"/>
    <cellStyle name="Normal 4 3 11" xfId="14856"/>
    <cellStyle name="Normal 4 3 12" xfId="14857"/>
    <cellStyle name="Normal 4 3 13" xfId="14858"/>
    <cellStyle name="Normal 4 3 14" xfId="14859"/>
    <cellStyle name="Normal 4 3 2" xfId="14860"/>
    <cellStyle name="Normal 4 3 2 2" xfId="14861"/>
    <cellStyle name="Normal 4 3 2 2 2" xfId="14862"/>
    <cellStyle name="Normal 4 3 2 2 2 2" xfId="14863"/>
    <cellStyle name="Normal 4 3 2 2 3" xfId="14864"/>
    <cellStyle name="Normal 4 3 2 2 4" xfId="14865"/>
    <cellStyle name="Normal 4 3 2 3" xfId="14866"/>
    <cellStyle name="Normal 4 3 2 3 2" xfId="14867"/>
    <cellStyle name="Normal 4 3 2 3 3" xfId="14868"/>
    <cellStyle name="Normal 4 3 2 4" xfId="14869"/>
    <cellStyle name="Normal 4 3 2 5" xfId="14870"/>
    <cellStyle name="Normal 4 3 2 6" xfId="14871"/>
    <cellStyle name="Normal 4 3 3" xfId="14872"/>
    <cellStyle name="Normal 4 3 3 2" xfId="14873"/>
    <cellStyle name="Normal 4 3 3 2 2" xfId="14874"/>
    <cellStyle name="Normal 4 3 3 2 2 2" xfId="14875"/>
    <cellStyle name="Normal 4 3 3 2 3" xfId="14876"/>
    <cellStyle name="Normal 4 3 3 2 4" xfId="14877"/>
    <cellStyle name="Normal 4 3 3 3" xfId="14878"/>
    <cellStyle name="Normal 4 3 3 3 2" xfId="14879"/>
    <cellStyle name="Normal 4 3 3 3 3" xfId="14880"/>
    <cellStyle name="Normal 4 3 3 4" xfId="14881"/>
    <cellStyle name="Normal 4 3 3 5" xfId="14882"/>
    <cellStyle name="Normal 4 3 3 6" xfId="14883"/>
    <cellStyle name="Normal 4 3 4" xfId="14884"/>
    <cellStyle name="Normal 4 3 4 2" xfId="14885"/>
    <cellStyle name="Normal 4 3 4 2 2" xfId="14886"/>
    <cellStyle name="Normal 4 3 4 2 3" xfId="14887"/>
    <cellStyle name="Normal 4 3 4 3" xfId="14888"/>
    <cellStyle name="Normal 4 3 4 4" xfId="14889"/>
    <cellStyle name="Normal 4 3 4 5" xfId="14890"/>
    <cellStyle name="Normal 4 3 4 6" xfId="14891"/>
    <cellStyle name="Normal 4 3 5" xfId="14892"/>
    <cellStyle name="Normal 4 3 5 2" xfId="14893"/>
    <cellStyle name="Normal 4 3 5 2 2" xfId="14894"/>
    <cellStyle name="Normal 4 3 5 2 3" xfId="14895"/>
    <cellStyle name="Normal 4 3 5 3" xfId="14896"/>
    <cellStyle name="Normal 4 3 5 4" xfId="14897"/>
    <cellStyle name="Normal 4 3 5 5" xfId="14898"/>
    <cellStyle name="Normal 4 3 5 6" xfId="14899"/>
    <cellStyle name="Normal 4 3 6" xfId="14900"/>
    <cellStyle name="Normal 4 3 6 2" xfId="14901"/>
    <cellStyle name="Normal 4 3 6 2 2" xfId="14902"/>
    <cellStyle name="Normal 4 3 6 2 3" xfId="14903"/>
    <cellStyle name="Normal 4 3 6 3" xfId="14904"/>
    <cellStyle name="Normal 4 3 6 4" xfId="14905"/>
    <cellStyle name="Normal 4 3 6 5" xfId="14906"/>
    <cellStyle name="Normal 4 3 6 6" xfId="14907"/>
    <cellStyle name="Normal 4 3 7" xfId="14908"/>
    <cellStyle name="Normal 4 3 7 2" xfId="14909"/>
    <cellStyle name="Normal 4 3 7 3" xfId="14910"/>
    <cellStyle name="Normal 4 3 7 4" xfId="14911"/>
    <cellStyle name="Normal 4 3 7 5" xfId="14912"/>
    <cellStyle name="Normal 4 3 7 6" xfId="14913"/>
    <cellStyle name="Normal 4 3 8" xfId="14914"/>
    <cellStyle name="Normal 4 3 8 2" xfId="14915"/>
    <cellStyle name="Normal 4 3 8 3" xfId="14916"/>
    <cellStyle name="Normal 4 3 8 4" xfId="14917"/>
    <cellStyle name="Normal 4 3 8 5" xfId="14918"/>
    <cellStyle name="Normal 4 3 8 6" xfId="14919"/>
    <cellStyle name="Normal 4 3 9" xfId="14920"/>
    <cellStyle name="Normal 4 3 9 2" xfId="14921"/>
    <cellStyle name="Normal 4 3 9 3" xfId="14922"/>
    <cellStyle name="Normal 4 3 9 4" xfId="14923"/>
    <cellStyle name="Normal 4 3_0909CLOS" xfId="14924"/>
    <cellStyle name="Normal 4 30" xfId="14925"/>
    <cellStyle name="Normal 4 31" xfId="14926"/>
    <cellStyle name="Normal 4 4" xfId="14927"/>
    <cellStyle name="Normal 4 4 2" xfId="14928"/>
    <cellStyle name="Normal 4 4 2 2" xfId="14929"/>
    <cellStyle name="Normal 4 4 2 2 2" xfId="14930"/>
    <cellStyle name="Normal 4 4 2 2 3" xfId="14931"/>
    <cellStyle name="Normal 4 4 2 3" xfId="14932"/>
    <cellStyle name="Normal 4 4 2 4" xfId="14933"/>
    <cellStyle name="Normal 4 4 2 5" xfId="14934"/>
    <cellStyle name="Normal 4 4 2 6" xfId="14935"/>
    <cellStyle name="Normal 4 4 3" xfId="14936"/>
    <cellStyle name="Normal 4 4 3 2" xfId="14937"/>
    <cellStyle name="Normal 4 4 3 3" xfId="14938"/>
    <cellStyle name="Normal 4 4 4" xfId="14939"/>
    <cellStyle name="Normal 4 4 5" xfId="14940"/>
    <cellStyle name="Normal 4 4 6" xfId="14941"/>
    <cellStyle name="Normal 4 4 7" xfId="14942"/>
    <cellStyle name="Normal 4 4_0909CLOS" xfId="14943"/>
    <cellStyle name="Normal 4 5" xfId="14944"/>
    <cellStyle name="Normal 4 5 2" xfId="14945"/>
    <cellStyle name="Normal 4 5 2 2" xfId="14946"/>
    <cellStyle name="Normal 4 5 2 2 2" xfId="14947"/>
    <cellStyle name="Normal 4 5 2 2 3" xfId="14948"/>
    <cellStyle name="Normal 4 5 2 2 4" xfId="14949"/>
    <cellStyle name="Normal 4 5 2 2 5" xfId="14950"/>
    <cellStyle name="Normal 4 5 2 2 6" xfId="14951"/>
    <cellStyle name="Normal 4 5 2 3" xfId="14952"/>
    <cellStyle name="Normal 4 5 2 4" xfId="14953"/>
    <cellStyle name="Normal 4 5 3" xfId="14954"/>
    <cellStyle name="Normal 4 5 3 2" xfId="14955"/>
    <cellStyle name="Normal 4 5 3 3" xfId="14956"/>
    <cellStyle name="Normal 4 5 4" xfId="14957"/>
    <cellStyle name="Normal 4 5 5" xfId="14958"/>
    <cellStyle name="Normal 4 5 6" xfId="14959"/>
    <cellStyle name="Normal 4 5 7" xfId="14960"/>
    <cellStyle name="Normal 4 5_0909CLOS" xfId="14961"/>
    <cellStyle name="Normal 4 6" xfId="14962"/>
    <cellStyle name="Normal 4 6 2" xfId="14963"/>
    <cellStyle name="Normal 4 6 2 2" xfId="14964"/>
    <cellStyle name="Normal 4 6 2 3" xfId="14965"/>
    <cellStyle name="Normal 4 6 2 4" xfId="14966"/>
    <cellStyle name="Normal 4 6 2 5" xfId="14967"/>
    <cellStyle name="Normal 4 6 2 6" xfId="14968"/>
    <cellStyle name="Normal 4 6 3" xfId="14969"/>
    <cellStyle name="Normal 4 6 4" xfId="14970"/>
    <cellStyle name="Normal 4 6 5" xfId="14971"/>
    <cellStyle name="Normal 4 6 6" xfId="14972"/>
    <cellStyle name="Normal 4 6 7" xfId="14973"/>
    <cellStyle name="Normal 4 6_0909CLOS" xfId="14974"/>
    <cellStyle name="Normal 4 7" xfId="14975"/>
    <cellStyle name="Normal 4 7 2" xfId="14976"/>
    <cellStyle name="Normal 4 7 2 2" xfId="14977"/>
    <cellStyle name="Normal 4 7 2 3" xfId="14978"/>
    <cellStyle name="Normal 4 7 2 4" xfId="14979"/>
    <cellStyle name="Normal 4 7 2 5" xfId="14980"/>
    <cellStyle name="Normal 4 7 2 6" xfId="14981"/>
    <cellStyle name="Normal 4 7 3" xfId="14982"/>
    <cellStyle name="Normal 4 7 4" xfId="14983"/>
    <cellStyle name="Normal 4 7 5" xfId="14984"/>
    <cellStyle name="Normal 4 7 6" xfId="14985"/>
    <cellStyle name="Normal 4 7 7" xfId="14986"/>
    <cellStyle name="Normal 4 7_0909CLOS" xfId="14987"/>
    <cellStyle name="Normal 4 8" xfId="14988"/>
    <cellStyle name="Normal 4 8 2" xfId="14989"/>
    <cellStyle name="Normal 4 8 2 2" xfId="14990"/>
    <cellStyle name="Normal 4 8 2 3" xfId="14991"/>
    <cellStyle name="Normal 4 8 2 4" xfId="14992"/>
    <cellStyle name="Normal 4 8 2 5" xfId="14993"/>
    <cellStyle name="Normal 4 8 2 6" xfId="14994"/>
    <cellStyle name="Normal 4 8 3" xfId="14995"/>
    <cellStyle name="Normal 4 8 4" xfId="14996"/>
    <cellStyle name="Normal 4 8 5" xfId="14997"/>
    <cellStyle name="Normal 4 8 6" xfId="14998"/>
    <cellStyle name="Normal 4 8 7" xfId="14999"/>
    <cellStyle name="Normal 4 8_0909CLOS" xfId="15000"/>
    <cellStyle name="Normal 4 9" xfId="15001"/>
    <cellStyle name="Normal 4 9 2" xfId="15002"/>
    <cellStyle name="Normal 4 9 3" xfId="15003"/>
    <cellStyle name="Normal 4 9 4" xfId="15004"/>
    <cellStyle name="Normal 4 9 5" xfId="15005"/>
    <cellStyle name="Normal 4 9 6" xfId="15006"/>
    <cellStyle name="Normal 40" xfId="15007"/>
    <cellStyle name="Normal 40 2" xfId="15008"/>
    <cellStyle name="Normal 41" xfId="15009"/>
    <cellStyle name="Normal 42" xfId="15010"/>
    <cellStyle name="Normal 48" xfId="15011"/>
    <cellStyle name="Normal 48 2" xfId="15012"/>
    <cellStyle name="Normal 48 2 2" xfId="15013"/>
    <cellStyle name="Normal 48 2 2 2" xfId="15014"/>
    <cellStyle name="Normal 48 2 2 2 2" xfId="15015"/>
    <cellStyle name="Normal 48 2 2 3" xfId="15016"/>
    <cellStyle name="Normal 48 2 3" xfId="15017"/>
    <cellStyle name="Normal 48 2 3 2" xfId="15018"/>
    <cellStyle name="Normal 48 2 4" xfId="15019"/>
    <cellStyle name="Normal 48 3" xfId="15020"/>
    <cellStyle name="Normal 48 3 2" xfId="15021"/>
    <cellStyle name="Normal 48 3 2 2" xfId="15022"/>
    <cellStyle name="Normal 48 3 3" xfId="15023"/>
    <cellStyle name="Normal 48 4" xfId="15024"/>
    <cellStyle name="Normal 48 4 2" xfId="15025"/>
    <cellStyle name="Normal 48 4 2 2" xfId="15026"/>
    <cellStyle name="Normal 48 4 3" xfId="15027"/>
    <cellStyle name="Normal 48 5" xfId="15028"/>
    <cellStyle name="Normal 48 5 2" xfId="15029"/>
    <cellStyle name="Normal 48 6" xfId="15030"/>
    <cellStyle name="Normal 48 6 2" xfId="15031"/>
    <cellStyle name="Normal 48 7" xfId="15032"/>
    <cellStyle name="Normal 5" xfId="15033"/>
    <cellStyle name="Normal 5 10" xfId="15034"/>
    <cellStyle name="Normal 5 10 2" xfId="15035"/>
    <cellStyle name="Normal 5 10 3" xfId="15036"/>
    <cellStyle name="Normal 5 10 4" xfId="15037"/>
    <cellStyle name="Normal 5 2" xfId="15038"/>
    <cellStyle name="Normal 5 2 2" xfId="15039"/>
    <cellStyle name="Normal 5 2 2 2" xfId="15040"/>
    <cellStyle name="Normal 5 2 2 3" xfId="15041"/>
    <cellStyle name="Normal 5 2 2 4" xfId="15042"/>
    <cellStyle name="Normal 5 2 3" xfId="15043"/>
    <cellStyle name="Normal 5 3" xfId="15044"/>
    <cellStyle name="Normal 5 3 2" xfId="15045"/>
    <cellStyle name="Normal 5 3 3" xfId="15046"/>
    <cellStyle name="Normal 5 3 4" xfId="15047"/>
    <cellStyle name="Normal 5 4" xfId="15048"/>
    <cellStyle name="Normal 5 4 2" xfId="15049"/>
    <cellStyle name="Normal 5 4 3" xfId="15050"/>
    <cellStyle name="Normal 5 4 4" xfId="15051"/>
    <cellStyle name="Normal 5 5" xfId="15052"/>
    <cellStyle name="Normal 5 5 2" xfId="15053"/>
    <cellStyle name="Normal 5 5 3" xfId="15054"/>
    <cellStyle name="Normal 5 5 4" xfId="15055"/>
    <cellStyle name="Normal 5 6" xfId="15056"/>
    <cellStyle name="Normal 5 6 2" xfId="15057"/>
    <cellStyle name="Normal 5 6 3" xfId="15058"/>
    <cellStyle name="Normal 5 6 4" xfId="15059"/>
    <cellStyle name="Normal 5 7" xfId="15060"/>
    <cellStyle name="Normal 5 7 2" xfId="15061"/>
    <cellStyle name="Normal 5 7 3" xfId="15062"/>
    <cellStyle name="Normal 5 7 4" xfId="15063"/>
    <cellStyle name="Normal 5 8" xfId="15064"/>
    <cellStyle name="Normal 5 8 2" xfId="15065"/>
    <cellStyle name="Normal 5 8 3" xfId="15066"/>
    <cellStyle name="Normal 5 8 4" xfId="15067"/>
    <cellStyle name="Normal 5 9" xfId="15068"/>
    <cellStyle name="Normal 5 9 2" xfId="15069"/>
    <cellStyle name="Normal 5 9 3" xfId="15070"/>
    <cellStyle name="Normal 5 9 4" xfId="15071"/>
    <cellStyle name="Normal 53" xfId="15072"/>
    <cellStyle name="Normal 6" xfId="15073"/>
    <cellStyle name="Normal 6 10" xfId="15074"/>
    <cellStyle name="Normal 6 10 2" xfId="15075"/>
    <cellStyle name="Normal 6 11" xfId="15076"/>
    <cellStyle name="Normal 6 11 2" xfId="15077"/>
    <cellStyle name="Normal 6 12" xfId="15078"/>
    <cellStyle name="Normal 6 12 2" xfId="15079"/>
    <cellStyle name="Normal 6 13" xfId="15080"/>
    <cellStyle name="Normal 6 2" xfId="15081"/>
    <cellStyle name="Normal 6 2 10" xfId="15082"/>
    <cellStyle name="Normal 6 2 11" xfId="15083"/>
    <cellStyle name="Normal 6 2 2" xfId="15084"/>
    <cellStyle name="Normal 6 2 2 10" xfId="15085"/>
    <cellStyle name="Normal 6 2 2 2" xfId="15086"/>
    <cellStyle name="Normal 6 2 2 2 2" xfId="15087"/>
    <cellStyle name="Normal 6 2 2 2 2 2" xfId="15088"/>
    <cellStyle name="Normal 6 2 2 2 2 2 2" xfId="15089"/>
    <cellStyle name="Normal 6 2 2 2 2 3" xfId="15090"/>
    <cellStyle name="Normal 6 2 2 2 3" xfId="15091"/>
    <cellStyle name="Normal 6 2 2 2 3 2" xfId="15092"/>
    <cellStyle name="Normal 6 2 2 2 4" xfId="15093"/>
    <cellStyle name="Normal 6 2 2 3" xfId="15094"/>
    <cellStyle name="Normal 6 2 2 3 2" xfId="15095"/>
    <cellStyle name="Normal 6 2 2 3 2 2" xfId="15096"/>
    <cellStyle name="Normal 6 2 2 3 2 2 2" xfId="15097"/>
    <cellStyle name="Normal 6 2 2 3 2 3" xfId="15098"/>
    <cellStyle name="Normal 6 2 2 3 3" xfId="15099"/>
    <cellStyle name="Normal 6 2 2 3 3 2" xfId="15100"/>
    <cellStyle name="Normal 6 2 2 3 4" xfId="15101"/>
    <cellStyle name="Normal 6 2 2 4" xfId="15102"/>
    <cellStyle name="Normal 6 2 2 4 2" xfId="15103"/>
    <cellStyle name="Normal 6 2 2 4 2 2" xfId="15104"/>
    <cellStyle name="Normal 6 2 2 4 3" xfId="15105"/>
    <cellStyle name="Normal 6 2 2 5" xfId="15106"/>
    <cellStyle name="Normal 6 2 2 5 2" xfId="15107"/>
    <cellStyle name="Normal 6 2 2 5 2 2" xfId="15108"/>
    <cellStyle name="Normal 6 2 2 5 3" xfId="15109"/>
    <cellStyle name="Normal 6 2 2 6" xfId="15110"/>
    <cellStyle name="Normal 6 2 2 6 2" xfId="15111"/>
    <cellStyle name="Normal 6 2 2 6 2 2" xfId="15112"/>
    <cellStyle name="Normal 6 2 2 6 3" xfId="15113"/>
    <cellStyle name="Normal 6 2 2 7" xfId="15114"/>
    <cellStyle name="Normal 6 2 2 7 2" xfId="15115"/>
    <cellStyle name="Normal 6 2 2 8" xfId="15116"/>
    <cellStyle name="Normal 6 2 2 8 2" xfId="15117"/>
    <cellStyle name="Normal 6 2 2 9" xfId="15118"/>
    <cellStyle name="Normal 6 2 3" xfId="15119"/>
    <cellStyle name="Normal 6 2 3 2" xfId="15120"/>
    <cellStyle name="Normal 6 2 3 2 2" xfId="15121"/>
    <cellStyle name="Normal 6 2 3 2 2 2" xfId="15122"/>
    <cellStyle name="Normal 6 2 3 2 3" xfId="15123"/>
    <cellStyle name="Normal 6 2 3 3" xfId="15124"/>
    <cellStyle name="Normal 6 2 3 3 2" xfId="15125"/>
    <cellStyle name="Normal 6 2 3 4" xfId="15126"/>
    <cellStyle name="Normal 6 2 3 5" xfId="15127"/>
    <cellStyle name="Normal 6 2 4" xfId="15128"/>
    <cellStyle name="Normal 6 2 4 2" xfId="15129"/>
    <cellStyle name="Normal 6 2 4 2 2" xfId="15130"/>
    <cellStyle name="Normal 6 2 4 2 2 2" xfId="15131"/>
    <cellStyle name="Normal 6 2 4 2 3" xfId="15132"/>
    <cellStyle name="Normal 6 2 4 3" xfId="15133"/>
    <cellStyle name="Normal 6 2 4 3 2" xfId="15134"/>
    <cellStyle name="Normal 6 2 4 4" xfId="15135"/>
    <cellStyle name="Normal 6 2 4 5" xfId="15136"/>
    <cellStyle name="Normal 6 2 5" xfId="15137"/>
    <cellStyle name="Normal 6 2 5 2" xfId="15138"/>
    <cellStyle name="Normal 6 2 5 2 2" xfId="15139"/>
    <cellStyle name="Normal 6 2 5 3" xfId="15140"/>
    <cellStyle name="Normal 6 2 6" xfId="15141"/>
    <cellStyle name="Normal 6 2 6 2" xfId="15142"/>
    <cellStyle name="Normal 6 2 6 2 2" xfId="15143"/>
    <cellStyle name="Normal 6 2 6 3" xfId="15144"/>
    <cellStyle name="Normal 6 2 7" xfId="15145"/>
    <cellStyle name="Normal 6 2 7 2" xfId="15146"/>
    <cellStyle name="Normal 6 2 7 2 2" xfId="15147"/>
    <cellStyle name="Normal 6 2 7 3" xfId="15148"/>
    <cellStyle name="Normal 6 2 8" xfId="15149"/>
    <cellStyle name="Normal 6 2 8 2" xfId="15150"/>
    <cellStyle name="Normal 6 2 9" xfId="15151"/>
    <cellStyle name="Normal 6 2 9 2" xfId="15152"/>
    <cellStyle name="Normal 6 3" xfId="15153"/>
    <cellStyle name="Normal 6 3 10" xfId="15154"/>
    <cellStyle name="Normal 6 3 2" xfId="15155"/>
    <cellStyle name="Normal 6 3 2 2" xfId="15156"/>
    <cellStyle name="Normal 6 3 2 2 2" xfId="15157"/>
    <cellStyle name="Normal 6 3 2 2 2 2" xfId="15158"/>
    <cellStyle name="Normal 6 3 2 2 3" xfId="15159"/>
    <cellStyle name="Normal 6 3 2 3" xfId="15160"/>
    <cellStyle name="Normal 6 3 2 3 2" xfId="15161"/>
    <cellStyle name="Normal 6 3 2 4" xfId="15162"/>
    <cellStyle name="Normal 6 3 2 5" xfId="15163"/>
    <cellStyle name="Normal 6 3 3" xfId="15164"/>
    <cellStyle name="Normal 6 3 3 2" xfId="15165"/>
    <cellStyle name="Normal 6 3 3 2 2" xfId="15166"/>
    <cellStyle name="Normal 6 3 3 2 2 2" xfId="15167"/>
    <cellStyle name="Normal 6 3 3 2 3" xfId="15168"/>
    <cellStyle name="Normal 6 3 3 3" xfId="15169"/>
    <cellStyle name="Normal 6 3 3 3 2" xfId="15170"/>
    <cellStyle name="Normal 6 3 3 4" xfId="15171"/>
    <cellStyle name="Normal 6 3 3 5" xfId="15172"/>
    <cellStyle name="Normal 6 3 4" xfId="15173"/>
    <cellStyle name="Normal 6 3 4 2" xfId="15174"/>
    <cellStyle name="Normal 6 3 4 2 2" xfId="15175"/>
    <cellStyle name="Normal 6 3 4 3" xfId="15176"/>
    <cellStyle name="Normal 6 3 4 4" xfId="15177"/>
    <cellStyle name="Normal 6 3 5" xfId="15178"/>
    <cellStyle name="Normal 6 3 5 2" xfId="15179"/>
    <cellStyle name="Normal 6 3 5 2 2" xfId="15180"/>
    <cellStyle name="Normal 6 3 5 3" xfId="15181"/>
    <cellStyle name="Normal 6 3 6" xfId="15182"/>
    <cellStyle name="Normal 6 3 6 2" xfId="15183"/>
    <cellStyle name="Normal 6 3 6 2 2" xfId="15184"/>
    <cellStyle name="Normal 6 3 6 3" xfId="15185"/>
    <cellStyle name="Normal 6 3 7" xfId="15186"/>
    <cellStyle name="Normal 6 3 7 2" xfId="15187"/>
    <cellStyle name="Normal 6 3 8" xfId="15188"/>
    <cellStyle name="Normal 6 3 8 2" xfId="15189"/>
    <cellStyle name="Normal 6 3 9" xfId="15190"/>
    <cellStyle name="Normal 6 4" xfId="15191"/>
    <cellStyle name="Normal 6 4 10" xfId="15192"/>
    <cellStyle name="Normal 6 4 2" xfId="15193"/>
    <cellStyle name="Normal 6 4 2 2" xfId="15194"/>
    <cellStyle name="Normal 6 4 2 2 2" xfId="15195"/>
    <cellStyle name="Normal 6 4 2 2 2 2" xfId="15196"/>
    <cellStyle name="Normal 6 4 2 2 3" xfId="15197"/>
    <cellStyle name="Normal 6 4 2 3" xfId="15198"/>
    <cellStyle name="Normal 6 4 2 3 2" xfId="15199"/>
    <cellStyle name="Normal 6 4 2 4" xfId="15200"/>
    <cellStyle name="Normal 6 4 3" xfId="15201"/>
    <cellStyle name="Normal 6 4 3 2" xfId="15202"/>
    <cellStyle name="Normal 6 4 3 2 2" xfId="15203"/>
    <cellStyle name="Normal 6 4 3 2 2 2" xfId="15204"/>
    <cellStyle name="Normal 6 4 3 2 3" xfId="15205"/>
    <cellStyle name="Normal 6 4 3 3" xfId="15206"/>
    <cellStyle name="Normal 6 4 3 3 2" xfId="15207"/>
    <cellStyle name="Normal 6 4 3 4" xfId="15208"/>
    <cellStyle name="Normal 6 4 4" xfId="15209"/>
    <cellStyle name="Normal 6 4 4 2" xfId="15210"/>
    <cellStyle name="Normal 6 4 4 2 2" xfId="15211"/>
    <cellStyle name="Normal 6 4 4 3" xfId="15212"/>
    <cellStyle name="Normal 6 4 5" xfId="15213"/>
    <cellStyle name="Normal 6 4 5 2" xfId="15214"/>
    <cellStyle name="Normal 6 4 5 2 2" xfId="15215"/>
    <cellStyle name="Normal 6 4 5 3" xfId="15216"/>
    <cellStyle name="Normal 6 4 6" xfId="15217"/>
    <cellStyle name="Normal 6 4 6 2" xfId="15218"/>
    <cellStyle name="Normal 6 4 6 2 2" xfId="15219"/>
    <cellStyle name="Normal 6 4 6 3" xfId="15220"/>
    <cellStyle name="Normal 6 4 7" xfId="15221"/>
    <cellStyle name="Normal 6 4 7 2" xfId="15222"/>
    <cellStyle name="Normal 6 4 8" xfId="15223"/>
    <cellStyle name="Normal 6 4 8 2" xfId="15224"/>
    <cellStyle name="Normal 6 4 9" xfId="15225"/>
    <cellStyle name="Normal 6 4 9 2" xfId="15226"/>
    <cellStyle name="Normal 6 5" xfId="15227"/>
    <cellStyle name="Normal 6 5 2" xfId="15228"/>
    <cellStyle name="Normal 6 5 2 2" xfId="15229"/>
    <cellStyle name="Normal 6 5 2 2 2" xfId="15230"/>
    <cellStyle name="Normal 6 5 2 3" xfId="15231"/>
    <cellStyle name="Normal 6 5 3" xfId="15232"/>
    <cellStyle name="Normal 6 5 3 2" xfId="15233"/>
    <cellStyle name="Normal 6 5 4" xfId="15234"/>
    <cellStyle name="Normal 6 6" xfId="15235"/>
    <cellStyle name="Normal 6 6 2" xfId="15236"/>
    <cellStyle name="Normal 6 6 2 2" xfId="15237"/>
    <cellStyle name="Normal 6 6 2 2 2" xfId="15238"/>
    <cellStyle name="Normal 6 6 2 3" xfId="15239"/>
    <cellStyle name="Normal 6 6 3" xfId="15240"/>
    <cellStyle name="Normal 6 6 3 2" xfId="15241"/>
    <cellStyle name="Normal 6 6 4" xfId="15242"/>
    <cellStyle name="Normal 6 7" xfId="15243"/>
    <cellStyle name="Normal 6 7 2" xfId="15244"/>
    <cellStyle name="Normal 6 7 2 2" xfId="15245"/>
    <cellStyle name="Normal 6 7 3" xfId="15246"/>
    <cellStyle name="Normal 6 8" xfId="15247"/>
    <cellStyle name="Normal 6 8 2" xfId="15248"/>
    <cellStyle name="Normal 6 8 2 2" xfId="15249"/>
    <cellStyle name="Normal 6 8 3" xfId="15250"/>
    <cellStyle name="Normal 6 9" xfId="15251"/>
    <cellStyle name="Normal 6 9 2" xfId="15252"/>
    <cellStyle name="Normal 6 9 2 2" xfId="15253"/>
    <cellStyle name="Normal 6 9 3" xfId="15254"/>
    <cellStyle name="Normal 7" xfId="15255"/>
    <cellStyle name="Normal 7 2" xfId="15256"/>
    <cellStyle name="Normal 7 2 2" xfId="15257"/>
    <cellStyle name="Normal 7 2 3" xfId="15258"/>
    <cellStyle name="Normal 7 2 4" xfId="15259"/>
    <cellStyle name="Normal 7 2 5" xfId="15260"/>
    <cellStyle name="Normal 7 3" xfId="15261"/>
    <cellStyle name="Normal 8" xfId="15262"/>
    <cellStyle name="Normal 8 10" xfId="15263"/>
    <cellStyle name="Normal 8 2" xfId="15264"/>
    <cellStyle name="Normal 8 2 2" xfId="15265"/>
    <cellStyle name="Normal 8 2 2 2" xfId="15266"/>
    <cellStyle name="Normal 8 2 2 3" xfId="15267"/>
    <cellStyle name="Normal 8 2 2 4" xfId="15268"/>
    <cellStyle name="Normal 8 2 3" xfId="15269"/>
    <cellStyle name="Normal 8 2 4" xfId="15270"/>
    <cellStyle name="Normal 8 2 5" xfId="15271"/>
    <cellStyle name="Normal 8 3" xfId="15272"/>
    <cellStyle name="Normal 8 3 2" xfId="15273"/>
    <cellStyle name="Normal 8 3 3" xfId="15274"/>
    <cellStyle name="Normal 8 3 4" xfId="15275"/>
    <cellStyle name="Normal 8 4" xfId="15276"/>
    <cellStyle name="Normal 8 4 2" xfId="15277"/>
    <cellStyle name="Normal 8 4 3" xfId="15278"/>
    <cellStyle name="Normal 8 4 4" xfId="15279"/>
    <cellStyle name="Normal 8 5" xfId="15280"/>
    <cellStyle name="Normal 8 5 2" xfId="15281"/>
    <cellStyle name="Normal 8 5 3" xfId="15282"/>
    <cellStyle name="Normal 8 5 4" xfId="15283"/>
    <cellStyle name="Normal 8 6" xfId="15284"/>
    <cellStyle name="Normal 8 6 2" xfId="15285"/>
    <cellStyle name="Normal 8 6 3" xfId="15286"/>
    <cellStyle name="Normal 8 6 4" xfId="15287"/>
    <cellStyle name="Normal 8 7" xfId="15288"/>
    <cellStyle name="Normal 8 7 2" xfId="15289"/>
    <cellStyle name="Normal 8 7 3" xfId="15290"/>
    <cellStyle name="Normal 8 7 4" xfId="15291"/>
    <cellStyle name="Normal 8 8" xfId="15292"/>
    <cellStyle name="Normal 8 8 2" xfId="15293"/>
    <cellStyle name="Normal 8 8 3" xfId="15294"/>
    <cellStyle name="Normal 8 8 4" xfId="15295"/>
    <cellStyle name="Normal 8 9" xfId="15296"/>
    <cellStyle name="Normal 88" xfId="15297"/>
    <cellStyle name="Normal 88 10" xfId="15298"/>
    <cellStyle name="Normal 88 10 2" xfId="15299"/>
    <cellStyle name="Normal 88 11" xfId="15300"/>
    <cellStyle name="Normal 88 11 2" xfId="15301"/>
    <cellStyle name="Normal 88 12" xfId="15302"/>
    <cellStyle name="Normal 88 2" xfId="15303"/>
    <cellStyle name="Normal 88 2 10" xfId="15304"/>
    <cellStyle name="Normal 88 2 10 2" xfId="15305"/>
    <cellStyle name="Normal 88 2 11" xfId="15306"/>
    <cellStyle name="Normal 88 2 2" xfId="15307"/>
    <cellStyle name="Normal 88 2 2 10" xfId="15308"/>
    <cellStyle name="Normal 88 2 2 2" xfId="15309"/>
    <cellStyle name="Normal 88 2 2 2 2" xfId="15310"/>
    <cellStyle name="Normal 88 2 2 2 2 2" xfId="15311"/>
    <cellStyle name="Normal 88 2 2 2 2 2 2" xfId="15312"/>
    <cellStyle name="Normal 88 2 2 2 2 3" xfId="15313"/>
    <cellStyle name="Normal 88 2 2 2 3" xfId="15314"/>
    <cellStyle name="Normal 88 2 2 2 3 2" xfId="15315"/>
    <cellStyle name="Normal 88 2 2 2 4" xfId="15316"/>
    <cellStyle name="Normal 88 2 2 3" xfId="15317"/>
    <cellStyle name="Normal 88 2 2 3 2" xfId="15318"/>
    <cellStyle name="Normal 88 2 2 3 2 2" xfId="15319"/>
    <cellStyle name="Normal 88 2 2 3 2 2 2" xfId="15320"/>
    <cellStyle name="Normal 88 2 2 3 2 3" xfId="15321"/>
    <cellStyle name="Normal 88 2 2 3 3" xfId="15322"/>
    <cellStyle name="Normal 88 2 2 3 3 2" xfId="15323"/>
    <cellStyle name="Normal 88 2 2 3 4" xfId="15324"/>
    <cellStyle name="Normal 88 2 2 4" xfId="15325"/>
    <cellStyle name="Normal 88 2 2 4 2" xfId="15326"/>
    <cellStyle name="Normal 88 2 2 4 2 2" xfId="15327"/>
    <cellStyle name="Normal 88 2 2 4 3" xfId="15328"/>
    <cellStyle name="Normal 88 2 2 5" xfId="15329"/>
    <cellStyle name="Normal 88 2 2 5 2" xfId="15330"/>
    <cellStyle name="Normal 88 2 2 5 2 2" xfId="15331"/>
    <cellStyle name="Normal 88 2 2 5 3" xfId="15332"/>
    <cellStyle name="Normal 88 2 2 6" xfId="15333"/>
    <cellStyle name="Normal 88 2 2 6 2" xfId="15334"/>
    <cellStyle name="Normal 88 2 2 6 2 2" xfId="15335"/>
    <cellStyle name="Normal 88 2 2 6 3" xfId="15336"/>
    <cellStyle name="Normal 88 2 2 7" xfId="15337"/>
    <cellStyle name="Normal 88 2 2 7 2" xfId="15338"/>
    <cellStyle name="Normal 88 2 2 8" xfId="15339"/>
    <cellStyle name="Normal 88 2 2 8 2" xfId="15340"/>
    <cellStyle name="Normal 88 2 2 9" xfId="15341"/>
    <cellStyle name="Normal 88 2 2 9 2" xfId="15342"/>
    <cellStyle name="Normal 88 2 3" xfId="15343"/>
    <cellStyle name="Normal 88 2 3 2" xfId="15344"/>
    <cellStyle name="Normal 88 2 3 2 2" xfId="15345"/>
    <cellStyle name="Normal 88 2 3 2 2 2" xfId="15346"/>
    <cellStyle name="Normal 88 2 3 2 3" xfId="15347"/>
    <cellStyle name="Normal 88 2 3 3" xfId="15348"/>
    <cellStyle name="Normal 88 2 3 3 2" xfId="15349"/>
    <cellStyle name="Normal 88 2 3 4" xfId="15350"/>
    <cellStyle name="Normal 88 2 4" xfId="15351"/>
    <cellStyle name="Normal 88 2 4 2" xfId="15352"/>
    <cellStyle name="Normal 88 2 4 2 2" xfId="15353"/>
    <cellStyle name="Normal 88 2 4 2 2 2" xfId="15354"/>
    <cellStyle name="Normal 88 2 4 2 3" xfId="15355"/>
    <cellStyle name="Normal 88 2 4 3" xfId="15356"/>
    <cellStyle name="Normal 88 2 4 3 2" xfId="15357"/>
    <cellStyle name="Normal 88 2 4 4" xfId="15358"/>
    <cellStyle name="Normal 88 2 5" xfId="15359"/>
    <cellStyle name="Normal 88 2 5 2" xfId="15360"/>
    <cellStyle name="Normal 88 2 5 2 2" xfId="15361"/>
    <cellStyle name="Normal 88 2 5 3" xfId="15362"/>
    <cellStyle name="Normal 88 2 6" xfId="15363"/>
    <cellStyle name="Normal 88 2 6 2" xfId="15364"/>
    <cellStyle name="Normal 88 2 6 2 2" xfId="15365"/>
    <cellStyle name="Normal 88 2 6 3" xfId="15366"/>
    <cellStyle name="Normal 88 2 7" xfId="15367"/>
    <cellStyle name="Normal 88 2 7 2" xfId="15368"/>
    <cellStyle name="Normal 88 2 7 2 2" xfId="15369"/>
    <cellStyle name="Normal 88 2 7 3" xfId="15370"/>
    <cellStyle name="Normal 88 2 8" xfId="15371"/>
    <cellStyle name="Normal 88 2 8 2" xfId="15372"/>
    <cellStyle name="Normal 88 2 9" xfId="15373"/>
    <cellStyle name="Normal 88 2 9 2" xfId="15374"/>
    <cellStyle name="Normal 88 3" xfId="15375"/>
    <cellStyle name="Normal 88 3 10" xfId="15376"/>
    <cellStyle name="Normal 88 3 2" xfId="15377"/>
    <cellStyle name="Normal 88 3 2 2" xfId="15378"/>
    <cellStyle name="Normal 88 3 2 2 2" xfId="15379"/>
    <cellStyle name="Normal 88 3 2 2 2 2" xfId="15380"/>
    <cellStyle name="Normal 88 3 2 2 3" xfId="15381"/>
    <cellStyle name="Normal 88 3 2 3" xfId="15382"/>
    <cellStyle name="Normal 88 3 2 3 2" xfId="15383"/>
    <cellStyle name="Normal 88 3 2 4" xfId="15384"/>
    <cellStyle name="Normal 88 3 3" xfId="15385"/>
    <cellStyle name="Normal 88 3 3 2" xfId="15386"/>
    <cellStyle name="Normal 88 3 3 2 2" xfId="15387"/>
    <cellStyle name="Normal 88 3 3 2 2 2" xfId="15388"/>
    <cellStyle name="Normal 88 3 3 2 3" xfId="15389"/>
    <cellStyle name="Normal 88 3 3 3" xfId="15390"/>
    <cellStyle name="Normal 88 3 3 3 2" xfId="15391"/>
    <cellStyle name="Normal 88 3 3 4" xfId="15392"/>
    <cellStyle name="Normal 88 3 4" xfId="15393"/>
    <cellStyle name="Normal 88 3 4 2" xfId="15394"/>
    <cellStyle name="Normal 88 3 4 2 2" xfId="15395"/>
    <cellStyle name="Normal 88 3 4 3" xfId="15396"/>
    <cellStyle name="Normal 88 3 5" xfId="15397"/>
    <cellStyle name="Normal 88 3 5 2" xfId="15398"/>
    <cellStyle name="Normal 88 3 5 2 2" xfId="15399"/>
    <cellStyle name="Normal 88 3 5 3" xfId="15400"/>
    <cellStyle name="Normal 88 3 6" xfId="15401"/>
    <cellStyle name="Normal 88 3 6 2" xfId="15402"/>
    <cellStyle name="Normal 88 3 6 2 2" xfId="15403"/>
    <cellStyle name="Normal 88 3 6 3" xfId="15404"/>
    <cellStyle name="Normal 88 3 7" xfId="15405"/>
    <cellStyle name="Normal 88 3 7 2" xfId="15406"/>
    <cellStyle name="Normal 88 3 8" xfId="15407"/>
    <cellStyle name="Normal 88 3 8 2" xfId="15408"/>
    <cellStyle name="Normal 88 3 9" xfId="15409"/>
    <cellStyle name="Normal 88 3 9 2" xfId="15410"/>
    <cellStyle name="Normal 88 4" xfId="15411"/>
    <cellStyle name="Normal 88 4 2" xfId="15412"/>
    <cellStyle name="Normal 88 4 2 2" xfId="15413"/>
    <cellStyle name="Normal 88 4 2 2 2" xfId="15414"/>
    <cellStyle name="Normal 88 4 2 3" xfId="15415"/>
    <cellStyle name="Normal 88 4 3" xfId="15416"/>
    <cellStyle name="Normal 88 4 3 2" xfId="15417"/>
    <cellStyle name="Normal 88 4 4" xfId="15418"/>
    <cellStyle name="Normal 88 5" xfId="15419"/>
    <cellStyle name="Normal 88 5 2" xfId="15420"/>
    <cellStyle name="Normal 88 5 2 2" xfId="15421"/>
    <cellStyle name="Normal 88 5 2 2 2" xfId="15422"/>
    <cellStyle name="Normal 88 5 2 3" xfId="15423"/>
    <cellStyle name="Normal 88 5 3" xfId="15424"/>
    <cellStyle name="Normal 88 5 3 2" xfId="15425"/>
    <cellStyle name="Normal 88 5 4" xfId="15426"/>
    <cellStyle name="Normal 88 6" xfId="15427"/>
    <cellStyle name="Normal 88 6 2" xfId="15428"/>
    <cellStyle name="Normal 88 6 2 2" xfId="15429"/>
    <cellStyle name="Normal 88 6 3" xfId="15430"/>
    <cellStyle name="Normal 88 7" xfId="15431"/>
    <cellStyle name="Normal 88 7 2" xfId="15432"/>
    <cellStyle name="Normal 88 7 2 2" xfId="15433"/>
    <cellStyle name="Normal 88 7 3" xfId="15434"/>
    <cellStyle name="Normal 88 8" xfId="15435"/>
    <cellStyle name="Normal 88 8 2" xfId="15436"/>
    <cellStyle name="Normal 88 8 2 2" xfId="15437"/>
    <cellStyle name="Normal 88 8 3" xfId="15438"/>
    <cellStyle name="Normal 88 9" xfId="15439"/>
    <cellStyle name="Normal 88 9 2" xfId="15440"/>
    <cellStyle name="Normal 9" xfId="15441"/>
    <cellStyle name="Normal 9 2" xfId="15442"/>
    <cellStyle name="Normal 9 2 2" xfId="15443"/>
    <cellStyle name="Normal 9 2 3" xfId="15444"/>
    <cellStyle name="Normal 9 2 4" xfId="15445"/>
    <cellStyle name="Normal 9 3" xfId="15446"/>
    <cellStyle name="Normal 9 4" xfId="15447"/>
    <cellStyle name="Normal 9 5" xfId="15448"/>
    <cellStyle name="Normal 9 6" xfId="15449"/>
    <cellStyle name="Normal 9_0909CLOS" xfId="15450"/>
    <cellStyle name="Normal 91" xfId="15451"/>
    <cellStyle name="Normal 91 2" xfId="15452"/>
    <cellStyle name="Normal 91 2 2" xfId="15453"/>
    <cellStyle name="Normal 91 2 2 2" xfId="15454"/>
    <cellStyle name="Normal 91 2 2 2 2" xfId="15455"/>
    <cellStyle name="Normal 91 2 2 3" xfId="15456"/>
    <cellStyle name="Normal 91 2 3" xfId="15457"/>
    <cellStyle name="Normal 91 2 3 2" xfId="15458"/>
    <cellStyle name="Normal 91 2 4" xfId="15459"/>
    <cellStyle name="Normal 91 3" xfId="15460"/>
    <cellStyle name="Normal 91 3 2" xfId="15461"/>
    <cellStyle name="Normal 91 3 2 2" xfId="15462"/>
    <cellStyle name="Normal 91 3 3" xfId="15463"/>
    <cellStyle name="Normal 91 4" xfId="15464"/>
    <cellStyle name="Normal 91 4 2" xfId="15465"/>
    <cellStyle name="Normal 91 4 2 2" xfId="15466"/>
    <cellStyle name="Normal 91 4 3" xfId="15467"/>
    <cellStyle name="Normal 91 5" xfId="15468"/>
    <cellStyle name="Normal 91 5 2" xfId="15469"/>
    <cellStyle name="Normal 91 6" xfId="15470"/>
    <cellStyle name="Normal 91 6 2" xfId="15471"/>
    <cellStyle name="Normal 91 7" xfId="15472"/>
    <cellStyle name="Percent" xfId="3" builtinId="5"/>
    <cellStyle name="Percent [2]" xfId="15473"/>
    <cellStyle name="Percent [2] 2" xfId="15474"/>
    <cellStyle name="Percent [2] 3" xfId="15475"/>
    <cellStyle name="Percent [2] 4" xfId="15476"/>
    <cellStyle name="Percent 10" xfId="15477"/>
    <cellStyle name="Percent 10 2" xfId="15478"/>
    <cellStyle name="Percent 10 2 2" xfId="15479"/>
    <cellStyle name="Percent 10 2 3" xfId="15480"/>
    <cellStyle name="Percent 10 2 4" xfId="15481"/>
    <cellStyle name="Percent 10 3" xfId="15482"/>
    <cellStyle name="Percent 11" xfId="15483"/>
    <cellStyle name="Percent 11 2" xfId="15484"/>
    <cellStyle name="Percent 11 2 2" xfId="15485"/>
    <cellStyle name="Percent 11 2 3" xfId="15486"/>
    <cellStyle name="Percent 11 2 4" xfId="15487"/>
    <cellStyle name="Percent 11 3" xfId="15488"/>
    <cellStyle name="Percent 12" xfId="15489"/>
    <cellStyle name="Percent 12 2" xfId="15490"/>
    <cellStyle name="Percent 12 2 2" xfId="15491"/>
    <cellStyle name="Percent 12 2 3" xfId="15492"/>
    <cellStyle name="Percent 12 2 4" xfId="15493"/>
    <cellStyle name="Percent 12 3" xfId="15494"/>
    <cellStyle name="Percent 13" xfId="15495"/>
    <cellStyle name="Percent 13 2" xfId="15496"/>
    <cellStyle name="Percent 13 2 2" xfId="15497"/>
    <cellStyle name="Percent 13 2 3" xfId="15498"/>
    <cellStyle name="Percent 13 2 4" xfId="15499"/>
    <cellStyle name="Percent 14" xfId="15500"/>
    <cellStyle name="Percent 14 2" xfId="15501"/>
    <cellStyle name="Percent 14 2 2" xfId="15502"/>
    <cellStyle name="Percent 14 2 3" xfId="15503"/>
    <cellStyle name="Percent 14 2 4" xfId="15504"/>
    <cellStyle name="Percent 15" xfId="15505"/>
    <cellStyle name="Percent 15 2" xfId="15506"/>
    <cellStyle name="Percent 15 2 2" xfId="15507"/>
    <cellStyle name="Percent 15 2 2 2" xfId="15508"/>
    <cellStyle name="Percent 15 2 2 2 2" xfId="15509"/>
    <cellStyle name="Percent 15 2 2 2 2 2" xfId="15510"/>
    <cellStyle name="Percent 15 2 2 2 3" xfId="15511"/>
    <cellStyle name="Percent 15 2 2 3" xfId="15512"/>
    <cellStyle name="Percent 15 2 2 3 2" xfId="15513"/>
    <cellStyle name="Percent 15 2 2 4" xfId="15514"/>
    <cellStyle name="Percent 15 2 3" xfId="15515"/>
    <cellStyle name="Percent 15 2 3 2" xfId="15516"/>
    <cellStyle name="Percent 15 2 3 2 2" xfId="15517"/>
    <cellStyle name="Percent 15 2 3 3" xfId="15518"/>
    <cellStyle name="Percent 15 2 4" xfId="15519"/>
    <cellStyle name="Percent 15 2 4 2" xfId="15520"/>
    <cellStyle name="Percent 15 2 4 2 2" xfId="15521"/>
    <cellStyle name="Percent 15 2 4 3" xfId="15522"/>
    <cellStyle name="Percent 15 2 5" xfId="15523"/>
    <cellStyle name="Percent 15 2 5 2" xfId="15524"/>
    <cellStyle name="Percent 15 2 6" xfId="15525"/>
    <cellStyle name="Percent 15 2 6 2" xfId="15526"/>
    <cellStyle name="Percent 15 2 7" xfId="15527"/>
    <cellStyle name="Percent 15 3" xfId="15528"/>
    <cellStyle name="Percent 2" xfId="15529"/>
    <cellStyle name="Percent 2 2" xfId="15530"/>
    <cellStyle name="Percent 2 2 2" xfId="15531"/>
    <cellStyle name="Percent 2 2 3" xfId="15532"/>
    <cellStyle name="Percent 2 2 4" xfId="15533"/>
    <cellStyle name="Percent 2 3" xfId="15534"/>
    <cellStyle name="Percent 20" xfId="15535"/>
    <cellStyle name="Percent 20 10" xfId="15536"/>
    <cellStyle name="Percent 20 10 2" xfId="15537"/>
    <cellStyle name="Percent 20 11" xfId="15538"/>
    <cellStyle name="Percent 20 11 2" xfId="15539"/>
    <cellStyle name="Percent 20 12" xfId="15540"/>
    <cellStyle name="Percent 20 2" xfId="15541"/>
    <cellStyle name="Percent 20 2 10" xfId="15542"/>
    <cellStyle name="Percent 20 2 10 2" xfId="15543"/>
    <cellStyle name="Percent 20 2 11" xfId="15544"/>
    <cellStyle name="Percent 20 2 2" xfId="15545"/>
    <cellStyle name="Percent 20 2 2 10" xfId="15546"/>
    <cellStyle name="Percent 20 2 2 2" xfId="15547"/>
    <cellStyle name="Percent 20 2 2 2 2" xfId="15548"/>
    <cellStyle name="Percent 20 2 2 2 2 2" xfId="15549"/>
    <cellStyle name="Percent 20 2 2 2 2 2 2" xfId="15550"/>
    <cellStyle name="Percent 20 2 2 2 2 3" xfId="15551"/>
    <cellStyle name="Percent 20 2 2 2 3" xfId="15552"/>
    <cellStyle name="Percent 20 2 2 2 3 2" xfId="15553"/>
    <cellStyle name="Percent 20 2 2 2 4" xfId="15554"/>
    <cellStyle name="Percent 20 2 2 3" xfId="15555"/>
    <cellStyle name="Percent 20 2 2 3 2" xfId="15556"/>
    <cellStyle name="Percent 20 2 2 3 2 2" xfId="15557"/>
    <cellStyle name="Percent 20 2 2 3 2 2 2" xfId="15558"/>
    <cellStyle name="Percent 20 2 2 3 2 3" xfId="15559"/>
    <cellStyle name="Percent 20 2 2 3 3" xfId="15560"/>
    <cellStyle name="Percent 20 2 2 3 3 2" xfId="15561"/>
    <cellStyle name="Percent 20 2 2 3 4" xfId="15562"/>
    <cellStyle name="Percent 20 2 2 4" xfId="15563"/>
    <cellStyle name="Percent 20 2 2 4 2" xfId="15564"/>
    <cellStyle name="Percent 20 2 2 4 2 2" xfId="15565"/>
    <cellStyle name="Percent 20 2 2 4 3" xfId="15566"/>
    <cellStyle name="Percent 20 2 2 5" xfId="15567"/>
    <cellStyle name="Percent 20 2 2 5 2" xfId="15568"/>
    <cellStyle name="Percent 20 2 2 5 2 2" xfId="15569"/>
    <cellStyle name="Percent 20 2 2 5 3" xfId="15570"/>
    <cellStyle name="Percent 20 2 2 6" xfId="15571"/>
    <cellStyle name="Percent 20 2 2 6 2" xfId="15572"/>
    <cellStyle name="Percent 20 2 2 6 2 2" xfId="15573"/>
    <cellStyle name="Percent 20 2 2 6 3" xfId="15574"/>
    <cellStyle name="Percent 20 2 2 7" xfId="15575"/>
    <cellStyle name="Percent 20 2 2 7 2" xfId="15576"/>
    <cellStyle name="Percent 20 2 2 8" xfId="15577"/>
    <cellStyle name="Percent 20 2 2 8 2" xfId="15578"/>
    <cellStyle name="Percent 20 2 2 9" xfId="15579"/>
    <cellStyle name="Percent 20 2 2 9 2" xfId="15580"/>
    <cellStyle name="Percent 20 2 3" xfId="15581"/>
    <cellStyle name="Percent 20 2 3 2" xfId="15582"/>
    <cellStyle name="Percent 20 2 3 2 2" xfId="15583"/>
    <cellStyle name="Percent 20 2 3 2 2 2" xfId="15584"/>
    <cellStyle name="Percent 20 2 3 2 3" xfId="15585"/>
    <cellStyle name="Percent 20 2 3 3" xfId="15586"/>
    <cellStyle name="Percent 20 2 3 3 2" xfId="15587"/>
    <cellStyle name="Percent 20 2 3 4" xfId="15588"/>
    <cellStyle name="Percent 20 2 4" xfId="15589"/>
    <cellStyle name="Percent 20 2 4 2" xfId="15590"/>
    <cellStyle name="Percent 20 2 4 2 2" xfId="15591"/>
    <cellStyle name="Percent 20 2 4 2 2 2" xfId="15592"/>
    <cellStyle name="Percent 20 2 4 2 3" xfId="15593"/>
    <cellStyle name="Percent 20 2 4 3" xfId="15594"/>
    <cellStyle name="Percent 20 2 4 3 2" xfId="15595"/>
    <cellStyle name="Percent 20 2 4 4" xfId="15596"/>
    <cellStyle name="Percent 20 2 5" xfId="15597"/>
    <cellStyle name="Percent 20 2 5 2" xfId="15598"/>
    <cellStyle name="Percent 20 2 5 2 2" xfId="15599"/>
    <cellStyle name="Percent 20 2 5 3" xfId="15600"/>
    <cellStyle name="Percent 20 2 6" xfId="15601"/>
    <cellStyle name="Percent 20 2 6 2" xfId="15602"/>
    <cellStyle name="Percent 20 2 6 2 2" xfId="15603"/>
    <cellStyle name="Percent 20 2 6 3" xfId="15604"/>
    <cellStyle name="Percent 20 2 7" xfId="15605"/>
    <cellStyle name="Percent 20 2 7 2" xfId="15606"/>
    <cellStyle name="Percent 20 2 7 2 2" xfId="15607"/>
    <cellStyle name="Percent 20 2 7 3" xfId="15608"/>
    <cellStyle name="Percent 20 2 8" xfId="15609"/>
    <cellStyle name="Percent 20 2 8 2" xfId="15610"/>
    <cellStyle name="Percent 20 2 9" xfId="15611"/>
    <cellStyle name="Percent 20 2 9 2" xfId="15612"/>
    <cellStyle name="Percent 20 3" xfId="15613"/>
    <cellStyle name="Percent 20 3 10" xfId="15614"/>
    <cellStyle name="Percent 20 3 2" xfId="15615"/>
    <cellStyle name="Percent 20 3 2 2" xfId="15616"/>
    <cellStyle name="Percent 20 3 2 2 2" xfId="15617"/>
    <cellStyle name="Percent 20 3 2 2 2 2" xfId="15618"/>
    <cellStyle name="Percent 20 3 2 2 3" xfId="15619"/>
    <cellStyle name="Percent 20 3 2 3" xfId="15620"/>
    <cellStyle name="Percent 20 3 2 3 2" xfId="15621"/>
    <cellStyle name="Percent 20 3 2 4" xfId="15622"/>
    <cellStyle name="Percent 20 3 3" xfId="15623"/>
    <cellStyle name="Percent 20 3 3 2" xfId="15624"/>
    <cellStyle name="Percent 20 3 3 2 2" xfId="15625"/>
    <cellStyle name="Percent 20 3 3 2 2 2" xfId="15626"/>
    <cellStyle name="Percent 20 3 3 2 3" xfId="15627"/>
    <cellStyle name="Percent 20 3 3 3" xfId="15628"/>
    <cellStyle name="Percent 20 3 3 3 2" xfId="15629"/>
    <cellStyle name="Percent 20 3 3 4" xfId="15630"/>
    <cellStyle name="Percent 20 3 4" xfId="15631"/>
    <cellStyle name="Percent 20 3 4 2" xfId="15632"/>
    <cellStyle name="Percent 20 3 4 2 2" xfId="15633"/>
    <cellStyle name="Percent 20 3 4 3" xfId="15634"/>
    <cellStyle name="Percent 20 3 5" xfId="15635"/>
    <cellStyle name="Percent 20 3 5 2" xfId="15636"/>
    <cellStyle name="Percent 20 3 5 2 2" xfId="15637"/>
    <cellStyle name="Percent 20 3 5 3" xfId="15638"/>
    <cellStyle name="Percent 20 3 6" xfId="15639"/>
    <cellStyle name="Percent 20 3 6 2" xfId="15640"/>
    <cellStyle name="Percent 20 3 6 2 2" xfId="15641"/>
    <cellStyle name="Percent 20 3 6 3" xfId="15642"/>
    <cellStyle name="Percent 20 3 7" xfId="15643"/>
    <cellStyle name="Percent 20 3 7 2" xfId="15644"/>
    <cellStyle name="Percent 20 3 8" xfId="15645"/>
    <cellStyle name="Percent 20 3 8 2" xfId="15646"/>
    <cellStyle name="Percent 20 3 9" xfId="15647"/>
    <cellStyle name="Percent 20 3 9 2" xfId="15648"/>
    <cellStyle name="Percent 20 4" xfId="15649"/>
    <cellStyle name="Percent 20 4 2" xfId="15650"/>
    <cellStyle name="Percent 20 4 2 2" xfId="15651"/>
    <cellStyle name="Percent 20 4 2 2 2" xfId="15652"/>
    <cellStyle name="Percent 20 4 2 3" xfId="15653"/>
    <cellStyle name="Percent 20 4 3" xfId="15654"/>
    <cellStyle name="Percent 20 4 3 2" xfId="15655"/>
    <cellStyle name="Percent 20 4 4" xfId="15656"/>
    <cellStyle name="Percent 20 5" xfId="15657"/>
    <cellStyle name="Percent 20 5 2" xfId="15658"/>
    <cellStyle name="Percent 20 5 2 2" xfId="15659"/>
    <cellStyle name="Percent 20 5 2 2 2" xfId="15660"/>
    <cellStyle name="Percent 20 5 2 3" xfId="15661"/>
    <cellStyle name="Percent 20 5 3" xfId="15662"/>
    <cellStyle name="Percent 20 5 3 2" xfId="15663"/>
    <cellStyle name="Percent 20 5 4" xfId="15664"/>
    <cellStyle name="Percent 20 6" xfId="15665"/>
    <cellStyle name="Percent 20 6 2" xfId="15666"/>
    <cellStyle name="Percent 20 6 2 2" xfId="15667"/>
    <cellStyle name="Percent 20 6 3" xfId="15668"/>
    <cellStyle name="Percent 20 7" xfId="15669"/>
    <cellStyle name="Percent 20 7 2" xfId="15670"/>
    <cellStyle name="Percent 20 7 2 2" xfId="15671"/>
    <cellStyle name="Percent 20 7 3" xfId="15672"/>
    <cellStyle name="Percent 20 8" xfId="15673"/>
    <cellStyle name="Percent 20 8 2" xfId="15674"/>
    <cellStyle name="Percent 20 8 2 2" xfId="15675"/>
    <cellStyle name="Percent 20 8 3" xfId="15676"/>
    <cellStyle name="Percent 20 9" xfId="15677"/>
    <cellStyle name="Percent 20 9 2" xfId="15678"/>
    <cellStyle name="Percent 3" xfId="15679"/>
    <cellStyle name="Percent 3 10" xfId="15680"/>
    <cellStyle name="Percent 3 10 2" xfId="15681"/>
    <cellStyle name="Percent 3 11" xfId="15682"/>
    <cellStyle name="Percent 3 11 2" xfId="15683"/>
    <cellStyle name="Percent 3 12" xfId="15684"/>
    <cellStyle name="Percent 3 2" xfId="15685"/>
    <cellStyle name="Percent 3 2 10" xfId="15686"/>
    <cellStyle name="Percent 3 2 11" xfId="15687"/>
    <cellStyle name="Percent 3 2 2" xfId="15688"/>
    <cellStyle name="Percent 3 2 2 10" xfId="15689"/>
    <cellStyle name="Percent 3 2 2 2" xfId="15690"/>
    <cellStyle name="Percent 3 2 2 2 2" xfId="15691"/>
    <cellStyle name="Percent 3 2 2 2 2 2" xfId="15692"/>
    <cellStyle name="Percent 3 2 2 2 2 2 2" xfId="15693"/>
    <cellStyle name="Percent 3 2 2 2 2 3" xfId="15694"/>
    <cellStyle name="Percent 3 2 2 2 3" xfId="15695"/>
    <cellStyle name="Percent 3 2 2 2 3 2" xfId="15696"/>
    <cellStyle name="Percent 3 2 2 2 4" xfId="15697"/>
    <cellStyle name="Percent 3 2 2 3" xfId="15698"/>
    <cellStyle name="Percent 3 2 2 3 2" xfId="15699"/>
    <cellStyle name="Percent 3 2 2 3 2 2" xfId="15700"/>
    <cellStyle name="Percent 3 2 2 3 2 2 2" xfId="15701"/>
    <cellStyle name="Percent 3 2 2 3 2 3" xfId="15702"/>
    <cellStyle name="Percent 3 2 2 3 3" xfId="15703"/>
    <cellStyle name="Percent 3 2 2 3 3 2" xfId="15704"/>
    <cellStyle name="Percent 3 2 2 3 4" xfId="15705"/>
    <cellStyle name="Percent 3 2 2 4" xfId="15706"/>
    <cellStyle name="Percent 3 2 2 4 2" xfId="15707"/>
    <cellStyle name="Percent 3 2 2 4 2 2" xfId="15708"/>
    <cellStyle name="Percent 3 2 2 4 3" xfId="15709"/>
    <cellStyle name="Percent 3 2 2 5" xfId="15710"/>
    <cellStyle name="Percent 3 2 2 5 2" xfId="15711"/>
    <cellStyle name="Percent 3 2 2 5 2 2" xfId="15712"/>
    <cellStyle name="Percent 3 2 2 5 3" xfId="15713"/>
    <cellStyle name="Percent 3 2 2 6" xfId="15714"/>
    <cellStyle name="Percent 3 2 2 6 2" xfId="15715"/>
    <cellStyle name="Percent 3 2 2 6 2 2" xfId="15716"/>
    <cellStyle name="Percent 3 2 2 6 3" xfId="15717"/>
    <cellStyle name="Percent 3 2 2 7" xfId="15718"/>
    <cellStyle name="Percent 3 2 2 7 2" xfId="15719"/>
    <cellStyle name="Percent 3 2 2 8" xfId="15720"/>
    <cellStyle name="Percent 3 2 2 8 2" xfId="15721"/>
    <cellStyle name="Percent 3 2 2 9" xfId="15722"/>
    <cellStyle name="Percent 3 2 3" xfId="15723"/>
    <cellStyle name="Percent 3 2 3 2" xfId="15724"/>
    <cellStyle name="Percent 3 2 3 2 2" xfId="15725"/>
    <cellStyle name="Percent 3 2 3 2 2 2" xfId="15726"/>
    <cellStyle name="Percent 3 2 3 2 3" xfId="15727"/>
    <cellStyle name="Percent 3 2 3 3" xfId="15728"/>
    <cellStyle name="Percent 3 2 3 3 2" xfId="15729"/>
    <cellStyle name="Percent 3 2 3 4" xfId="15730"/>
    <cellStyle name="Percent 3 2 3 5" xfId="15731"/>
    <cellStyle name="Percent 3 2 4" xfId="15732"/>
    <cellStyle name="Percent 3 2 4 2" xfId="15733"/>
    <cellStyle name="Percent 3 2 4 2 2" xfId="15734"/>
    <cellStyle name="Percent 3 2 4 2 2 2" xfId="15735"/>
    <cellStyle name="Percent 3 2 4 2 3" xfId="15736"/>
    <cellStyle name="Percent 3 2 4 3" xfId="15737"/>
    <cellStyle name="Percent 3 2 4 3 2" xfId="15738"/>
    <cellStyle name="Percent 3 2 4 4" xfId="15739"/>
    <cellStyle name="Percent 3 2 4 5" xfId="15740"/>
    <cellStyle name="Percent 3 2 5" xfId="15741"/>
    <cellStyle name="Percent 3 2 5 2" xfId="15742"/>
    <cellStyle name="Percent 3 2 5 2 2" xfId="15743"/>
    <cellStyle name="Percent 3 2 5 3" xfId="15744"/>
    <cellStyle name="Percent 3 2 6" xfId="15745"/>
    <cellStyle name="Percent 3 2 6 2" xfId="15746"/>
    <cellStyle name="Percent 3 2 6 2 2" xfId="15747"/>
    <cellStyle name="Percent 3 2 6 3" xfId="15748"/>
    <cellStyle name="Percent 3 2 7" xfId="15749"/>
    <cellStyle name="Percent 3 2 7 2" xfId="15750"/>
    <cellStyle name="Percent 3 2 7 2 2" xfId="15751"/>
    <cellStyle name="Percent 3 2 7 3" xfId="15752"/>
    <cellStyle name="Percent 3 2 8" xfId="15753"/>
    <cellStyle name="Percent 3 2 8 2" xfId="15754"/>
    <cellStyle name="Percent 3 2 9" xfId="15755"/>
    <cellStyle name="Percent 3 2 9 2" xfId="15756"/>
    <cellStyle name="Percent 3 3" xfId="15757"/>
    <cellStyle name="Percent 3 3 10" xfId="15758"/>
    <cellStyle name="Percent 3 3 2" xfId="15759"/>
    <cellStyle name="Percent 3 3 2 2" xfId="15760"/>
    <cellStyle name="Percent 3 3 2 2 2" xfId="15761"/>
    <cellStyle name="Percent 3 3 2 2 2 2" xfId="15762"/>
    <cellStyle name="Percent 3 3 2 2 3" xfId="15763"/>
    <cellStyle name="Percent 3 3 2 3" xfId="15764"/>
    <cellStyle name="Percent 3 3 2 3 2" xfId="15765"/>
    <cellStyle name="Percent 3 3 2 4" xfId="15766"/>
    <cellStyle name="Percent 3 3 3" xfId="15767"/>
    <cellStyle name="Percent 3 3 3 2" xfId="15768"/>
    <cellStyle name="Percent 3 3 3 2 2" xfId="15769"/>
    <cellStyle name="Percent 3 3 3 2 2 2" xfId="15770"/>
    <cellStyle name="Percent 3 3 3 2 3" xfId="15771"/>
    <cellStyle name="Percent 3 3 3 3" xfId="15772"/>
    <cellStyle name="Percent 3 3 3 3 2" xfId="15773"/>
    <cellStyle name="Percent 3 3 3 4" xfId="15774"/>
    <cellStyle name="Percent 3 3 4" xfId="15775"/>
    <cellStyle name="Percent 3 3 4 2" xfId="15776"/>
    <cellStyle name="Percent 3 3 4 2 2" xfId="15777"/>
    <cellStyle name="Percent 3 3 4 3" xfId="15778"/>
    <cellStyle name="Percent 3 3 5" xfId="15779"/>
    <cellStyle name="Percent 3 3 5 2" xfId="15780"/>
    <cellStyle name="Percent 3 3 5 2 2" xfId="15781"/>
    <cellStyle name="Percent 3 3 5 3" xfId="15782"/>
    <cellStyle name="Percent 3 3 6" xfId="15783"/>
    <cellStyle name="Percent 3 3 6 2" xfId="15784"/>
    <cellStyle name="Percent 3 3 6 2 2" xfId="15785"/>
    <cellStyle name="Percent 3 3 6 3" xfId="15786"/>
    <cellStyle name="Percent 3 3 7" xfId="15787"/>
    <cellStyle name="Percent 3 3 7 2" xfId="15788"/>
    <cellStyle name="Percent 3 3 8" xfId="15789"/>
    <cellStyle name="Percent 3 3 8 2" xfId="15790"/>
    <cellStyle name="Percent 3 3 9" xfId="15791"/>
    <cellStyle name="Percent 3 3 9 2" xfId="15792"/>
    <cellStyle name="Percent 3 4" xfId="15793"/>
    <cellStyle name="Percent 3 4 2" xfId="15794"/>
    <cellStyle name="Percent 3 4 2 2" xfId="15795"/>
    <cellStyle name="Percent 3 4 2 2 2" xfId="15796"/>
    <cellStyle name="Percent 3 4 2 3" xfId="15797"/>
    <cellStyle name="Percent 3 4 3" xfId="15798"/>
    <cellStyle name="Percent 3 4 3 2" xfId="15799"/>
    <cellStyle name="Percent 3 4 4" xfId="15800"/>
    <cellStyle name="Percent 3 5" xfId="15801"/>
    <cellStyle name="Percent 3 5 2" xfId="15802"/>
    <cellStyle name="Percent 3 5 2 2" xfId="15803"/>
    <cellStyle name="Percent 3 5 2 2 2" xfId="15804"/>
    <cellStyle name="Percent 3 5 2 3" xfId="15805"/>
    <cellStyle name="Percent 3 5 3" xfId="15806"/>
    <cellStyle name="Percent 3 5 3 2" xfId="15807"/>
    <cellStyle name="Percent 3 5 4" xfId="15808"/>
    <cellStyle name="Percent 3 6" xfId="15809"/>
    <cellStyle name="Percent 3 6 2" xfId="15810"/>
    <cellStyle name="Percent 3 6 2 2" xfId="15811"/>
    <cellStyle name="Percent 3 6 3" xfId="15812"/>
    <cellStyle name="Percent 3 7" xfId="15813"/>
    <cellStyle name="Percent 3 7 2" xfId="15814"/>
    <cellStyle name="Percent 3 7 2 2" xfId="15815"/>
    <cellStyle name="Percent 3 7 3" xfId="15816"/>
    <cellStyle name="Percent 3 8" xfId="15817"/>
    <cellStyle name="Percent 3 8 2" xfId="15818"/>
    <cellStyle name="Percent 3 8 2 2" xfId="15819"/>
    <cellStyle name="Percent 3 8 3" xfId="15820"/>
    <cellStyle name="Percent 3 9" xfId="15821"/>
    <cellStyle name="Percent 3 9 2" xfId="15822"/>
    <cellStyle name="Percent 4" xfId="15823"/>
    <cellStyle name="Percent 4 2" xfId="15824"/>
    <cellStyle name="Percent 4 2 2" xfId="15825"/>
    <cellStyle name="Percent 4 2 3" xfId="15826"/>
    <cellStyle name="Percent 4 2 4" xfId="15827"/>
    <cellStyle name="Percent 5" xfId="15828"/>
    <cellStyle name="Percent 5 2" xfId="15829"/>
    <cellStyle name="Percent 5 2 2" xfId="15830"/>
    <cellStyle name="Percent 5 2 3" xfId="15831"/>
    <cellStyle name="Percent 5 2 4" xfId="15832"/>
    <cellStyle name="Percent 6" xfId="15833"/>
    <cellStyle name="Percent 6 2" xfId="15834"/>
    <cellStyle name="Percent 6 2 2" xfId="15835"/>
    <cellStyle name="Percent 6 2 3" xfId="15836"/>
    <cellStyle name="Percent 6 2 4" xfId="15837"/>
    <cellStyle name="Percent 6 3" xfId="15838"/>
    <cellStyle name="Percent 7" xfId="15839"/>
    <cellStyle name="Percent 7 2" xfId="15840"/>
    <cellStyle name="Percent 7 2 2" xfId="15841"/>
    <cellStyle name="Percent 7 2 3" xfId="15842"/>
    <cellStyle name="Percent 7 2 4" xfId="15843"/>
    <cellStyle name="Percent 7 3" xfId="15844"/>
    <cellStyle name="Percent 8" xfId="15845"/>
    <cellStyle name="Percent 8 2" xfId="15846"/>
    <cellStyle name="Percent 8 2 2" xfId="15847"/>
    <cellStyle name="Percent 8 2 3" xfId="15848"/>
    <cellStyle name="Percent 8 2 4" xfId="15849"/>
    <cellStyle name="Percent 8 3" xfId="15850"/>
    <cellStyle name="Percent 9" xfId="15851"/>
    <cellStyle name="Percent 9 2" xfId="15852"/>
    <cellStyle name="Percent 9 2 2" xfId="15853"/>
    <cellStyle name="Percent 9 2 3" xfId="15854"/>
    <cellStyle name="Percent 9 2 4" xfId="15855"/>
    <cellStyle name="Percent 9 3" xfId="15856"/>
    <cellStyle name="percentage" xfId="15857"/>
    <cellStyle name="percentage 2" xfId="15858"/>
    <cellStyle name="percentage 3" xfId="15859"/>
    <cellStyle name="percentage 4" xfId="15860"/>
    <cellStyle name="Standard 2" xfId="15861"/>
    <cellStyle name="Standard 2 2" xfId="15862"/>
    <cellStyle name="Standard 2 3" xfId="15863"/>
    <cellStyle name="Standard 2 4" xfId="15864"/>
    <cellStyle name="Text Wrap" xfId="15865"/>
    <cellStyle name="Text Wrap 2" xfId="15866"/>
    <cellStyle name="Text Wrap 3" xfId="15867"/>
    <cellStyle name="Text Wrap 4" xfId="15868"/>
    <cellStyle name="Total 10" xfId="15869"/>
    <cellStyle name="Total 10 2" xfId="15870"/>
    <cellStyle name="Total 10 2 2" xfId="15871"/>
    <cellStyle name="Total 10 2 2 2" xfId="15872"/>
    <cellStyle name="Total 10 2 2 3" xfId="15873"/>
    <cellStyle name="Total 10 2 2 4" xfId="15874"/>
    <cellStyle name="Total 10 2 3" xfId="15875"/>
    <cellStyle name="Total 10 2 4" xfId="15876"/>
    <cellStyle name="Total 10 2 5" xfId="15877"/>
    <cellStyle name="Total 10 2 6" xfId="15878"/>
    <cellStyle name="Total 10 3" xfId="15879"/>
    <cellStyle name="Total 10 3 2" xfId="15880"/>
    <cellStyle name="Total 10 3 3" xfId="15881"/>
    <cellStyle name="Total 10 3 4" xfId="15882"/>
    <cellStyle name="Total 10 4" xfId="15883"/>
    <cellStyle name="Total 10 5" xfId="15884"/>
    <cellStyle name="Total 10 6" xfId="15885"/>
    <cellStyle name="Total 10 7" xfId="15886"/>
    <cellStyle name="Total 11" xfId="15887"/>
    <cellStyle name="Total 11 2" xfId="15888"/>
    <cellStyle name="Total 11 2 2" xfId="15889"/>
    <cellStyle name="Total 11 2 2 2" xfId="15890"/>
    <cellStyle name="Total 11 2 2 3" xfId="15891"/>
    <cellStyle name="Total 11 2 2 4" xfId="15892"/>
    <cellStyle name="Total 11 2 3" xfId="15893"/>
    <cellStyle name="Total 11 2 4" xfId="15894"/>
    <cellStyle name="Total 11 2 5" xfId="15895"/>
    <cellStyle name="Total 11 2 6" xfId="15896"/>
    <cellStyle name="Total 11 3" xfId="15897"/>
    <cellStyle name="Total 11 3 2" xfId="15898"/>
    <cellStyle name="Total 11 3 3" xfId="15899"/>
    <cellStyle name="Total 11 3 4" xfId="15900"/>
    <cellStyle name="Total 11 4" xfId="15901"/>
    <cellStyle name="Total 11 5" xfId="15902"/>
    <cellStyle name="Total 11 6" xfId="15903"/>
    <cellStyle name="Total 11 7" xfId="15904"/>
    <cellStyle name="Total 12" xfId="15905"/>
    <cellStyle name="Total 12 2" xfId="15906"/>
    <cellStyle name="Total 12 2 2" xfId="15907"/>
    <cellStyle name="Total 12 2 2 2" xfId="15908"/>
    <cellStyle name="Total 12 2 2 3" xfId="15909"/>
    <cellStyle name="Total 12 2 2 4" xfId="15910"/>
    <cellStyle name="Total 12 2 3" xfId="15911"/>
    <cellStyle name="Total 12 2 4" xfId="15912"/>
    <cellStyle name="Total 12 2 5" xfId="15913"/>
    <cellStyle name="Total 12 2 6" xfId="15914"/>
    <cellStyle name="Total 12 3" xfId="15915"/>
    <cellStyle name="Total 12 3 2" xfId="15916"/>
    <cellStyle name="Total 12 3 3" xfId="15917"/>
    <cellStyle name="Total 12 3 4" xfId="15918"/>
    <cellStyle name="Total 12 4" xfId="15919"/>
    <cellStyle name="Total 12 5" xfId="15920"/>
    <cellStyle name="Total 12 6" xfId="15921"/>
    <cellStyle name="Total 12 7" xfId="15922"/>
    <cellStyle name="Total 13" xfId="15923"/>
    <cellStyle name="Total 13 2" xfId="15924"/>
    <cellStyle name="Total 13 2 2" xfId="15925"/>
    <cellStyle name="Total 13 2 2 2" xfId="15926"/>
    <cellStyle name="Total 13 2 2 3" xfId="15927"/>
    <cellStyle name="Total 13 2 2 4" xfId="15928"/>
    <cellStyle name="Total 13 2 3" xfId="15929"/>
    <cellStyle name="Total 13 2 4" xfId="15930"/>
    <cellStyle name="Total 13 2 5" xfId="15931"/>
    <cellStyle name="Total 13 2 6" xfId="15932"/>
    <cellStyle name="Total 13 3" xfId="15933"/>
    <cellStyle name="Total 13 3 2" xfId="15934"/>
    <cellStyle name="Total 13 3 3" xfId="15935"/>
    <cellStyle name="Total 13 3 4" xfId="15936"/>
    <cellStyle name="Total 13 4" xfId="15937"/>
    <cellStyle name="Total 13 5" xfId="15938"/>
    <cellStyle name="Total 13 6" xfId="15939"/>
    <cellStyle name="Total 13 7" xfId="15940"/>
    <cellStyle name="Total 14" xfId="15941"/>
    <cellStyle name="Total 14 2" xfId="15942"/>
    <cellStyle name="Total 14 2 2" xfId="15943"/>
    <cellStyle name="Total 14 2 2 2" xfId="15944"/>
    <cellStyle name="Total 14 2 2 3" xfId="15945"/>
    <cellStyle name="Total 14 2 2 4" xfId="15946"/>
    <cellStyle name="Total 14 2 3" xfId="15947"/>
    <cellStyle name="Total 14 2 4" xfId="15948"/>
    <cellStyle name="Total 14 2 5" xfId="15949"/>
    <cellStyle name="Total 14 2 6" xfId="15950"/>
    <cellStyle name="Total 14 3" xfId="15951"/>
    <cellStyle name="Total 14 3 2" xfId="15952"/>
    <cellStyle name="Total 14 3 3" xfId="15953"/>
    <cellStyle name="Total 14 3 4" xfId="15954"/>
    <cellStyle name="Total 14 4" xfId="15955"/>
    <cellStyle name="Total 14 5" xfId="15956"/>
    <cellStyle name="Total 14 6" xfId="15957"/>
    <cellStyle name="Total 14 7" xfId="15958"/>
    <cellStyle name="Total 15" xfId="15959"/>
    <cellStyle name="Total 15 2" xfId="15960"/>
    <cellStyle name="Total 15 2 2" xfId="15961"/>
    <cellStyle name="Total 15 2 2 2" xfId="15962"/>
    <cellStyle name="Total 15 2 2 3" xfId="15963"/>
    <cellStyle name="Total 15 2 2 4" xfId="15964"/>
    <cellStyle name="Total 15 2 3" xfId="15965"/>
    <cellStyle name="Total 15 2 4" xfId="15966"/>
    <cellStyle name="Total 15 2 5" xfId="15967"/>
    <cellStyle name="Total 15 2 6" xfId="15968"/>
    <cellStyle name="Total 15 3" xfId="15969"/>
    <cellStyle name="Total 15 3 2" xfId="15970"/>
    <cellStyle name="Total 15 3 3" xfId="15971"/>
    <cellStyle name="Total 15 3 4" xfId="15972"/>
    <cellStyle name="Total 15 4" xfId="15973"/>
    <cellStyle name="Total 15 5" xfId="15974"/>
    <cellStyle name="Total 15 6" xfId="15975"/>
    <cellStyle name="Total 15 7" xfId="15976"/>
    <cellStyle name="Total 16" xfId="15977"/>
    <cellStyle name="Total 16 2" xfId="15978"/>
    <cellStyle name="Total 16 2 2" xfId="15979"/>
    <cellStyle name="Total 16 2 2 2" xfId="15980"/>
    <cellStyle name="Total 16 2 2 3" xfId="15981"/>
    <cellStyle name="Total 16 2 2 4" xfId="15982"/>
    <cellStyle name="Total 16 2 3" xfId="15983"/>
    <cellStyle name="Total 16 2 4" xfId="15984"/>
    <cellStyle name="Total 16 2 5" xfId="15985"/>
    <cellStyle name="Total 16 2 6" xfId="15986"/>
    <cellStyle name="Total 16 3" xfId="15987"/>
    <cellStyle name="Total 16 3 2" xfId="15988"/>
    <cellStyle name="Total 16 3 3" xfId="15989"/>
    <cellStyle name="Total 16 3 4" xfId="15990"/>
    <cellStyle name="Total 16 4" xfId="15991"/>
    <cellStyle name="Total 16 5" xfId="15992"/>
    <cellStyle name="Total 16 6" xfId="15993"/>
    <cellStyle name="Total 16 7" xfId="15994"/>
    <cellStyle name="Total 17" xfId="15995"/>
    <cellStyle name="Total 17 2" xfId="15996"/>
    <cellStyle name="Total 17 2 2" xfId="15997"/>
    <cellStyle name="Total 17 2 2 2" xfId="15998"/>
    <cellStyle name="Total 17 2 2 3" xfId="15999"/>
    <cellStyle name="Total 17 2 2 4" xfId="16000"/>
    <cellStyle name="Total 17 2 3" xfId="16001"/>
    <cellStyle name="Total 17 2 4" xfId="16002"/>
    <cellStyle name="Total 17 2 5" xfId="16003"/>
    <cellStyle name="Total 17 2 6" xfId="16004"/>
    <cellStyle name="Total 17 3" xfId="16005"/>
    <cellStyle name="Total 17 3 2" xfId="16006"/>
    <cellStyle name="Total 17 3 3" xfId="16007"/>
    <cellStyle name="Total 17 3 4" xfId="16008"/>
    <cellStyle name="Total 17 4" xfId="16009"/>
    <cellStyle name="Total 17 5" xfId="16010"/>
    <cellStyle name="Total 17 6" xfId="16011"/>
    <cellStyle name="Total 17 7" xfId="16012"/>
    <cellStyle name="Total 18" xfId="16013"/>
    <cellStyle name="Total 18 2" xfId="16014"/>
    <cellStyle name="Total 18 2 2" xfId="16015"/>
    <cellStyle name="Total 18 2 2 2" xfId="16016"/>
    <cellStyle name="Total 18 2 2 3" xfId="16017"/>
    <cellStyle name="Total 18 2 2 4" xfId="16018"/>
    <cellStyle name="Total 18 2 3" xfId="16019"/>
    <cellStyle name="Total 18 2 4" xfId="16020"/>
    <cellStyle name="Total 18 2 5" xfId="16021"/>
    <cellStyle name="Total 18 2 6" xfId="16022"/>
    <cellStyle name="Total 18 3" xfId="16023"/>
    <cellStyle name="Total 18 3 2" xfId="16024"/>
    <cellStyle name="Total 18 3 3" xfId="16025"/>
    <cellStyle name="Total 18 3 4" xfId="16026"/>
    <cellStyle name="Total 18 4" xfId="16027"/>
    <cellStyle name="Total 18 5" xfId="16028"/>
    <cellStyle name="Total 18 6" xfId="16029"/>
    <cellStyle name="Total 18 7" xfId="16030"/>
    <cellStyle name="Total 19" xfId="16031"/>
    <cellStyle name="Total 19 2" xfId="16032"/>
    <cellStyle name="Total 19 2 2" xfId="16033"/>
    <cellStyle name="Total 19 2 2 2" xfId="16034"/>
    <cellStyle name="Total 19 2 2 3" xfId="16035"/>
    <cellStyle name="Total 19 2 2 4" xfId="16036"/>
    <cellStyle name="Total 19 2 3" xfId="16037"/>
    <cellStyle name="Total 19 2 4" xfId="16038"/>
    <cellStyle name="Total 19 2 5" xfId="16039"/>
    <cellStyle name="Total 19 2 6" xfId="16040"/>
    <cellStyle name="Total 19 3" xfId="16041"/>
    <cellStyle name="Total 19 3 2" xfId="16042"/>
    <cellStyle name="Total 19 3 3" xfId="16043"/>
    <cellStyle name="Total 19 3 4" xfId="16044"/>
    <cellStyle name="Total 19 4" xfId="16045"/>
    <cellStyle name="Total 19 5" xfId="16046"/>
    <cellStyle name="Total 19 6" xfId="16047"/>
    <cellStyle name="Total 19 7" xfId="16048"/>
    <cellStyle name="Total 2" xfId="16049"/>
    <cellStyle name="Total 2 10" xfId="16050"/>
    <cellStyle name="Total 2 10 2" xfId="16051"/>
    <cellStyle name="Total 2 10 2 2" xfId="16052"/>
    <cellStyle name="Total 2 10 2 2 2" xfId="16053"/>
    <cellStyle name="Total 2 10 2 2 3" xfId="16054"/>
    <cellStyle name="Total 2 10 2 2 4" xfId="16055"/>
    <cellStyle name="Total 2 10 2 3" xfId="16056"/>
    <cellStyle name="Total 2 10 2 4" xfId="16057"/>
    <cellStyle name="Total 2 10 2 5" xfId="16058"/>
    <cellStyle name="Total 2 10 2 6" xfId="16059"/>
    <cellStyle name="Total 2 10 3" xfId="16060"/>
    <cellStyle name="Total 2 10 3 2" xfId="16061"/>
    <cellStyle name="Total 2 10 3 3" xfId="16062"/>
    <cellStyle name="Total 2 10 3 4" xfId="16063"/>
    <cellStyle name="Total 2 10 4" xfId="16064"/>
    <cellStyle name="Total 2 10 5" xfId="16065"/>
    <cellStyle name="Total 2 10 6" xfId="16066"/>
    <cellStyle name="Total 2 10 7" xfId="16067"/>
    <cellStyle name="Total 2 11" xfId="16068"/>
    <cellStyle name="Total 2 11 2" xfId="16069"/>
    <cellStyle name="Total 2 11 2 2" xfId="16070"/>
    <cellStyle name="Total 2 11 2 2 2" xfId="16071"/>
    <cellStyle name="Total 2 11 2 2 3" xfId="16072"/>
    <cellStyle name="Total 2 11 2 2 4" xfId="16073"/>
    <cellStyle name="Total 2 11 2 3" xfId="16074"/>
    <cellStyle name="Total 2 11 2 4" xfId="16075"/>
    <cellStyle name="Total 2 11 2 5" xfId="16076"/>
    <cellStyle name="Total 2 11 2 6" xfId="16077"/>
    <cellStyle name="Total 2 11 3" xfId="16078"/>
    <cellStyle name="Total 2 11 3 2" xfId="16079"/>
    <cellStyle name="Total 2 11 3 3" xfId="16080"/>
    <cellStyle name="Total 2 11 3 4" xfId="16081"/>
    <cellStyle name="Total 2 11 4" xfId="16082"/>
    <cellStyle name="Total 2 11 5" xfId="16083"/>
    <cellStyle name="Total 2 11 6" xfId="16084"/>
    <cellStyle name="Total 2 11 7" xfId="16085"/>
    <cellStyle name="Total 2 12" xfId="16086"/>
    <cellStyle name="Total 2 12 2" xfId="16087"/>
    <cellStyle name="Total 2 12 2 2" xfId="16088"/>
    <cellStyle name="Total 2 12 2 2 2" xfId="16089"/>
    <cellStyle name="Total 2 12 2 2 3" xfId="16090"/>
    <cellStyle name="Total 2 12 2 2 4" xfId="16091"/>
    <cellStyle name="Total 2 12 2 3" xfId="16092"/>
    <cellStyle name="Total 2 12 2 4" xfId="16093"/>
    <cellStyle name="Total 2 12 2 5" xfId="16094"/>
    <cellStyle name="Total 2 12 2 6" xfId="16095"/>
    <cellStyle name="Total 2 12 3" xfId="16096"/>
    <cellStyle name="Total 2 12 3 2" xfId="16097"/>
    <cellStyle name="Total 2 12 3 3" xfId="16098"/>
    <cellStyle name="Total 2 12 3 4" xfId="16099"/>
    <cellStyle name="Total 2 12 4" xfId="16100"/>
    <cellStyle name="Total 2 12 5" xfId="16101"/>
    <cellStyle name="Total 2 12 6" xfId="16102"/>
    <cellStyle name="Total 2 12 7" xfId="16103"/>
    <cellStyle name="Total 2 13" xfId="16104"/>
    <cellStyle name="Total 2 13 2" xfId="16105"/>
    <cellStyle name="Total 2 13 2 2" xfId="16106"/>
    <cellStyle name="Total 2 13 2 2 2" xfId="16107"/>
    <cellStyle name="Total 2 13 2 2 3" xfId="16108"/>
    <cellStyle name="Total 2 13 2 2 4" xfId="16109"/>
    <cellStyle name="Total 2 13 2 3" xfId="16110"/>
    <cellStyle name="Total 2 13 2 4" xfId="16111"/>
    <cellStyle name="Total 2 13 2 5" xfId="16112"/>
    <cellStyle name="Total 2 13 2 6" xfId="16113"/>
    <cellStyle name="Total 2 13 3" xfId="16114"/>
    <cellStyle name="Total 2 13 3 2" xfId="16115"/>
    <cellStyle name="Total 2 13 3 3" xfId="16116"/>
    <cellStyle name="Total 2 13 3 4" xfId="16117"/>
    <cellStyle name="Total 2 13 4" xfId="16118"/>
    <cellStyle name="Total 2 13 5" xfId="16119"/>
    <cellStyle name="Total 2 13 6" xfId="16120"/>
    <cellStyle name="Total 2 13 7" xfId="16121"/>
    <cellStyle name="Total 2 14" xfId="16122"/>
    <cellStyle name="Total 2 14 2" xfId="16123"/>
    <cellStyle name="Total 2 14 2 2" xfId="16124"/>
    <cellStyle name="Total 2 14 2 2 2" xfId="16125"/>
    <cellStyle name="Total 2 14 2 2 3" xfId="16126"/>
    <cellStyle name="Total 2 14 2 2 4" xfId="16127"/>
    <cellStyle name="Total 2 14 2 3" xfId="16128"/>
    <cellStyle name="Total 2 14 2 4" xfId="16129"/>
    <cellStyle name="Total 2 14 2 5" xfId="16130"/>
    <cellStyle name="Total 2 14 2 6" xfId="16131"/>
    <cellStyle name="Total 2 14 3" xfId="16132"/>
    <cellStyle name="Total 2 14 3 2" xfId="16133"/>
    <cellStyle name="Total 2 14 3 3" xfId="16134"/>
    <cellStyle name="Total 2 14 3 4" xfId="16135"/>
    <cellStyle name="Total 2 14 4" xfId="16136"/>
    <cellStyle name="Total 2 14 5" xfId="16137"/>
    <cellStyle name="Total 2 14 6" xfId="16138"/>
    <cellStyle name="Total 2 14 7" xfId="16139"/>
    <cellStyle name="Total 2 15" xfId="16140"/>
    <cellStyle name="Total 2 15 2" xfId="16141"/>
    <cellStyle name="Total 2 15 2 2" xfId="16142"/>
    <cellStyle name="Total 2 15 2 2 2" xfId="16143"/>
    <cellStyle name="Total 2 15 2 2 3" xfId="16144"/>
    <cellStyle name="Total 2 15 2 2 4" xfId="16145"/>
    <cellStyle name="Total 2 15 2 3" xfId="16146"/>
    <cellStyle name="Total 2 15 2 4" xfId="16147"/>
    <cellStyle name="Total 2 15 2 5" xfId="16148"/>
    <cellStyle name="Total 2 15 2 6" xfId="16149"/>
    <cellStyle name="Total 2 15 3" xfId="16150"/>
    <cellStyle name="Total 2 15 3 2" xfId="16151"/>
    <cellStyle name="Total 2 15 3 3" xfId="16152"/>
    <cellStyle name="Total 2 15 3 4" xfId="16153"/>
    <cellStyle name="Total 2 15 4" xfId="16154"/>
    <cellStyle name="Total 2 15 5" xfId="16155"/>
    <cellStyle name="Total 2 15 6" xfId="16156"/>
    <cellStyle name="Total 2 15 7" xfId="16157"/>
    <cellStyle name="Total 2 16" xfId="16158"/>
    <cellStyle name="Total 2 16 2" xfId="16159"/>
    <cellStyle name="Total 2 16 2 2" xfId="16160"/>
    <cellStyle name="Total 2 16 2 2 2" xfId="16161"/>
    <cellStyle name="Total 2 16 2 2 3" xfId="16162"/>
    <cellStyle name="Total 2 16 2 2 4" xfId="16163"/>
    <cellStyle name="Total 2 16 2 3" xfId="16164"/>
    <cellStyle name="Total 2 16 2 4" xfId="16165"/>
    <cellStyle name="Total 2 16 2 5" xfId="16166"/>
    <cellStyle name="Total 2 16 2 6" xfId="16167"/>
    <cellStyle name="Total 2 16 3" xfId="16168"/>
    <cellStyle name="Total 2 16 3 2" xfId="16169"/>
    <cellStyle name="Total 2 16 3 3" xfId="16170"/>
    <cellStyle name="Total 2 16 3 4" xfId="16171"/>
    <cellStyle name="Total 2 16 4" xfId="16172"/>
    <cellStyle name="Total 2 16 5" xfId="16173"/>
    <cellStyle name="Total 2 16 6" xfId="16174"/>
    <cellStyle name="Total 2 16 7" xfId="16175"/>
    <cellStyle name="Total 2 17" xfId="16176"/>
    <cellStyle name="Total 2 17 2" xfId="16177"/>
    <cellStyle name="Total 2 17 2 2" xfId="16178"/>
    <cellStyle name="Total 2 17 2 2 2" xfId="16179"/>
    <cellStyle name="Total 2 17 2 2 3" xfId="16180"/>
    <cellStyle name="Total 2 17 2 2 4" xfId="16181"/>
    <cellStyle name="Total 2 17 2 3" xfId="16182"/>
    <cellStyle name="Total 2 17 2 4" xfId="16183"/>
    <cellStyle name="Total 2 17 2 5" xfId="16184"/>
    <cellStyle name="Total 2 17 2 6" xfId="16185"/>
    <cellStyle name="Total 2 17 3" xfId="16186"/>
    <cellStyle name="Total 2 17 3 2" xfId="16187"/>
    <cellStyle name="Total 2 17 3 3" xfId="16188"/>
    <cellStyle name="Total 2 17 3 4" xfId="16189"/>
    <cellStyle name="Total 2 17 4" xfId="16190"/>
    <cellStyle name="Total 2 17 5" xfId="16191"/>
    <cellStyle name="Total 2 17 6" xfId="16192"/>
    <cellStyle name="Total 2 17 7" xfId="16193"/>
    <cellStyle name="Total 2 18" xfId="16194"/>
    <cellStyle name="Total 2 18 2" xfId="16195"/>
    <cellStyle name="Total 2 18 2 2" xfId="16196"/>
    <cellStyle name="Total 2 18 2 2 2" xfId="16197"/>
    <cellStyle name="Total 2 18 2 2 3" xfId="16198"/>
    <cellStyle name="Total 2 18 2 2 4" xfId="16199"/>
    <cellStyle name="Total 2 18 2 3" xfId="16200"/>
    <cellStyle name="Total 2 18 2 4" xfId="16201"/>
    <cellStyle name="Total 2 18 2 5" xfId="16202"/>
    <cellStyle name="Total 2 18 2 6" xfId="16203"/>
    <cellStyle name="Total 2 18 3" xfId="16204"/>
    <cellStyle name="Total 2 18 3 2" xfId="16205"/>
    <cellStyle name="Total 2 18 3 3" xfId="16206"/>
    <cellStyle name="Total 2 18 3 4" xfId="16207"/>
    <cellStyle name="Total 2 18 4" xfId="16208"/>
    <cellStyle name="Total 2 18 5" xfId="16209"/>
    <cellStyle name="Total 2 18 6" xfId="16210"/>
    <cellStyle name="Total 2 18 7" xfId="16211"/>
    <cellStyle name="Total 2 19" xfId="16212"/>
    <cellStyle name="Total 2 19 2" xfId="16213"/>
    <cellStyle name="Total 2 19 2 2" xfId="16214"/>
    <cellStyle name="Total 2 19 2 2 2" xfId="16215"/>
    <cellStyle name="Total 2 19 2 2 3" xfId="16216"/>
    <cellStyle name="Total 2 19 2 2 4" xfId="16217"/>
    <cellStyle name="Total 2 19 2 3" xfId="16218"/>
    <cellStyle name="Total 2 19 2 4" xfId="16219"/>
    <cellStyle name="Total 2 19 2 5" xfId="16220"/>
    <cellStyle name="Total 2 19 2 6" xfId="16221"/>
    <cellStyle name="Total 2 19 3" xfId="16222"/>
    <cellStyle name="Total 2 19 3 2" xfId="16223"/>
    <cellStyle name="Total 2 19 3 3" xfId="16224"/>
    <cellStyle name="Total 2 19 3 4" xfId="16225"/>
    <cellStyle name="Total 2 19 4" xfId="16226"/>
    <cellStyle name="Total 2 19 5" xfId="16227"/>
    <cellStyle name="Total 2 19 6" xfId="16228"/>
    <cellStyle name="Total 2 19 7" xfId="16229"/>
    <cellStyle name="Total 2 2" xfId="16230"/>
    <cellStyle name="Total 2 2 10" xfId="16231"/>
    <cellStyle name="Total 2 2 10 2" xfId="16232"/>
    <cellStyle name="Total 2 2 10 2 2" xfId="16233"/>
    <cellStyle name="Total 2 2 10 2 3" xfId="16234"/>
    <cellStyle name="Total 2 2 10 2 4" xfId="16235"/>
    <cellStyle name="Total 2 2 10 3" xfId="16236"/>
    <cellStyle name="Total 2 2 10 4" xfId="16237"/>
    <cellStyle name="Total 2 2 10 5" xfId="16238"/>
    <cellStyle name="Total 2 2 10 6" xfId="16239"/>
    <cellStyle name="Total 2 2 11" xfId="16240"/>
    <cellStyle name="Total 2 2 11 2" xfId="16241"/>
    <cellStyle name="Total 2 2 11 2 2" xfId="16242"/>
    <cellStyle name="Total 2 2 11 2 3" xfId="16243"/>
    <cellStyle name="Total 2 2 11 2 4" xfId="16244"/>
    <cellStyle name="Total 2 2 11 3" xfId="16245"/>
    <cellStyle name="Total 2 2 11 4" xfId="16246"/>
    <cellStyle name="Total 2 2 11 5" xfId="16247"/>
    <cellStyle name="Total 2 2 11 6" xfId="16248"/>
    <cellStyle name="Total 2 2 12" xfId="16249"/>
    <cellStyle name="Total 2 2 12 2" xfId="16250"/>
    <cellStyle name="Total 2 2 12 2 2" xfId="16251"/>
    <cellStyle name="Total 2 2 12 2 3" xfId="16252"/>
    <cellStyle name="Total 2 2 12 2 4" xfId="16253"/>
    <cellStyle name="Total 2 2 12 3" xfId="16254"/>
    <cellStyle name="Total 2 2 12 4" xfId="16255"/>
    <cellStyle name="Total 2 2 12 5" xfId="16256"/>
    <cellStyle name="Total 2 2 12 6" xfId="16257"/>
    <cellStyle name="Total 2 2 13" xfId="16258"/>
    <cellStyle name="Total 2 2 13 2" xfId="16259"/>
    <cellStyle name="Total 2 2 13 2 2" xfId="16260"/>
    <cellStyle name="Total 2 2 13 2 3" xfId="16261"/>
    <cellStyle name="Total 2 2 13 2 4" xfId="16262"/>
    <cellStyle name="Total 2 2 13 3" xfId="16263"/>
    <cellStyle name="Total 2 2 13 4" xfId="16264"/>
    <cellStyle name="Total 2 2 13 5" xfId="16265"/>
    <cellStyle name="Total 2 2 13 6" xfId="16266"/>
    <cellStyle name="Total 2 2 14" xfId="16267"/>
    <cellStyle name="Total 2 2 14 2" xfId="16268"/>
    <cellStyle name="Total 2 2 14 2 2" xfId="16269"/>
    <cellStyle name="Total 2 2 14 2 3" xfId="16270"/>
    <cellStyle name="Total 2 2 14 2 4" xfId="16271"/>
    <cellStyle name="Total 2 2 14 3" xfId="16272"/>
    <cellStyle name="Total 2 2 14 4" xfId="16273"/>
    <cellStyle name="Total 2 2 14 5" xfId="16274"/>
    <cellStyle name="Total 2 2 14 6" xfId="16275"/>
    <cellStyle name="Total 2 2 15" xfId="16276"/>
    <cellStyle name="Total 2 2 15 2" xfId="16277"/>
    <cellStyle name="Total 2 2 15 3" xfId="16278"/>
    <cellStyle name="Total 2 2 15 4" xfId="16279"/>
    <cellStyle name="Total 2 2 16" xfId="16280"/>
    <cellStyle name="Total 2 2 17" xfId="16281"/>
    <cellStyle name="Total 2 2 18" xfId="16282"/>
    <cellStyle name="Total 2 2 19" xfId="16283"/>
    <cellStyle name="Total 2 2 2" xfId="16284"/>
    <cellStyle name="Total 2 2 2 2" xfId="16285"/>
    <cellStyle name="Total 2 2 2 2 2" xfId="16286"/>
    <cellStyle name="Total 2 2 2 2 3" xfId="16287"/>
    <cellStyle name="Total 2 2 2 2 4" xfId="16288"/>
    <cellStyle name="Total 2 2 2 3" xfId="16289"/>
    <cellStyle name="Total 2 2 2 4" xfId="16290"/>
    <cellStyle name="Total 2 2 2 5" xfId="16291"/>
    <cellStyle name="Total 2 2 2 6" xfId="16292"/>
    <cellStyle name="Total 2 2 3" xfId="16293"/>
    <cellStyle name="Total 2 2 3 2" xfId="16294"/>
    <cellStyle name="Total 2 2 3 2 2" xfId="16295"/>
    <cellStyle name="Total 2 2 3 2 3" xfId="16296"/>
    <cellStyle name="Total 2 2 3 2 4" xfId="16297"/>
    <cellStyle name="Total 2 2 3 3" xfId="16298"/>
    <cellStyle name="Total 2 2 3 4" xfId="16299"/>
    <cellStyle name="Total 2 2 3 5" xfId="16300"/>
    <cellStyle name="Total 2 2 3 6" xfId="16301"/>
    <cellStyle name="Total 2 2 4" xfId="16302"/>
    <cellStyle name="Total 2 2 4 2" xfId="16303"/>
    <cellStyle name="Total 2 2 4 2 2" xfId="16304"/>
    <cellStyle name="Total 2 2 4 2 3" xfId="16305"/>
    <cellStyle name="Total 2 2 4 2 4" xfId="16306"/>
    <cellStyle name="Total 2 2 4 3" xfId="16307"/>
    <cellStyle name="Total 2 2 4 4" xfId="16308"/>
    <cellStyle name="Total 2 2 4 5" xfId="16309"/>
    <cellStyle name="Total 2 2 4 6" xfId="16310"/>
    <cellStyle name="Total 2 2 5" xfId="16311"/>
    <cellStyle name="Total 2 2 5 2" xfId="16312"/>
    <cellStyle name="Total 2 2 5 2 2" xfId="16313"/>
    <cellStyle name="Total 2 2 5 2 3" xfId="16314"/>
    <cellStyle name="Total 2 2 5 2 4" xfId="16315"/>
    <cellStyle name="Total 2 2 5 3" xfId="16316"/>
    <cellStyle name="Total 2 2 5 4" xfId="16317"/>
    <cellStyle name="Total 2 2 5 5" xfId="16318"/>
    <cellStyle name="Total 2 2 5 6" xfId="16319"/>
    <cellStyle name="Total 2 2 6" xfId="16320"/>
    <cellStyle name="Total 2 2 6 2" xfId="16321"/>
    <cellStyle name="Total 2 2 6 2 2" xfId="16322"/>
    <cellStyle name="Total 2 2 6 2 3" xfId="16323"/>
    <cellStyle name="Total 2 2 6 2 4" xfId="16324"/>
    <cellStyle name="Total 2 2 6 3" xfId="16325"/>
    <cellStyle name="Total 2 2 6 4" xfId="16326"/>
    <cellStyle name="Total 2 2 6 5" xfId="16327"/>
    <cellStyle name="Total 2 2 6 6" xfId="16328"/>
    <cellStyle name="Total 2 2 7" xfId="16329"/>
    <cellStyle name="Total 2 2 7 2" xfId="16330"/>
    <cellStyle name="Total 2 2 7 2 2" xfId="16331"/>
    <cellStyle name="Total 2 2 7 2 3" xfId="16332"/>
    <cellStyle name="Total 2 2 7 2 4" xfId="16333"/>
    <cellStyle name="Total 2 2 7 3" xfId="16334"/>
    <cellStyle name="Total 2 2 7 4" xfId="16335"/>
    <cellStyle name="Total 2 2 7 5" xfId="16336"/>
    <cellStyle name="Total 2 2 7 6" xfId="16337"/>
    <cellStyle name="Total 2 2 8" xfId="16338"/>
    <cellStyle name="Total 2 2 8 2" xfId="16339"/>
    <cellStyle name="Total 2 2 8 2 2" xfId="16340"/>
    <cellStyle name="Total 2 2 8 2 3" xfId="16341"/>
    <cellStyle name="Total 2 2 8 2 4" xfId="16342"/>
    <cellStyle name="Total 2 2 8 3" xfId="16343"/>
    <cellStyle name="Total 2 2 8 4" xfId="16344"/>
    <cellStyle name="Total 2 2 8 5" xfId="16345"/>
    <cellStyle name="Total 2 2 8 6" xfId="16346"/>
    <cellStyle name="Total 2 2 9" xfId="16347"/>
    <cellStyle name="Total 2 2 9 2" xfId="16348"/>
    <cellStyle name="Total 2 2 9 2 2" xfId="16349"/>
    <cellStyle name="Total 2 2 9 2 3" xfId="16350"/>
    <cellStyle name="Total 2 2 9 2 4" xfId="16351"/>
    <cellStyle name="Total 2 2 9 3" xfId="16352"/>
    <cellStyle name="Total 2 2 9 4" xfId="16353"/>
    <cellStyle name="Total 2 2 9 5" xfId="16354"/>
    <cellStyle name="Total 2 2 9 6" xfId="16355"/>
    <cellStyle name="Total 2 20" xfId="16356"/>
    <cellStyle name="Total 2 20 2" xfId="16357"/>
    <cellStyle name="Total 2 20 2 2" xfId="16358"/>
    <cellStyle name="Total 2 20 2 2 2" xfId="16359"/>
    <cellStyle name="Total 2 20 2 2 3" xfId="16360"/>
    <cellStyle name="Total 2 20 2 2 4" xfId="16361"/>
    <cellStyle name="Total 2 20 2 3" xfId="16362"/>
    <cellStyle name="Total 2 20 2 4" xfId="16363"/>
    <cellStyle name="Total 2 20 2 5" xfId="16364"/>
    <cellStyle name="Total 2 20 2 6" xfId="16365"/>
    <cellStyle name="Total 2 20 3" xfId="16366"/>
    <cellStyle name="Total 2 20 3 2" xfId="16367"/>
    <cellStyle name="Total 2 20 3 3" xfId="16368"/>
    <cellStyle name="Total 2 20 3 4" xfId="16369"/>
    <cellStyle name="Total 2 20 4" xfId="16370"/>
    <cellStyle name="Total 2 20 5" xfId="16371"/>
    <cellStyle name="Total 2 20 6" xfId="16372"/>
    <cellStyle name="Total 2 20 7" xfId="16373"/>
    <cellStyle name="Total 2 21" xfId="16374"/>
    <cellStyle name="Total 2 21 2" xfId="16375"/>
    <cellStyle name="Total 2 21 2 2" xfId="16376"/>
    <cellStyle name="Total 2 21 2 2 2" xfId="16377"/>
    <cellStyle name="Total 2 21 2 2 3" xfId="16378"/>
    <cellStyle name="Total 2 21 2 2 4" xfId="16379"/>
    <cellStyle name="Total 2 21 2 3" xfId="16380"/>
    <cellStyle name="Total 2 21 2 4" xfId="16381"/>
    <cellStyle name="Total 2 21 2 5" xfId="16382"/>
    <cellStyle name="Total 2 21 2 6" xfId="16383"/>
    <cellStyle name="Total 2 21 3" xfId="16384"/>
    <cellStyle name="Total 2 21 3 2" xfId="16385"/>
    <cellStyle name="Total 2 21 3 3" xfId="16386"/>
    <cellStyle name="Total 2 21 3 4" xfId="16387"/>
    <cellStyle name="Total 2 21 4" xfId="16388"/>
    <cellStyle name="Total 2 21 5" xfId="16389"/>
    <cellStyle name="Total 2 21 6" xfId="16390"/>
    <cellStyle name="Total 2 21 7" xfId="16391"/>
    <cellStyle name="Total 2 22" xfId="16392"/>
    <cellStyle name="Total 2 22 2" xfId="16393"/>
    <cellStyle name="Total 2 22 2 2" xfId="16394"/>
    <cellStyle name="Total 2 22 2 3" xfId="16395"/>
    <cellStyle name="Total 2 22 2 4" xfId="16396"/>
    <cellStyle name="Total 2 22 3" xfId="16397"/>
    <cellStyle name="Total 2 22 4" xfId="16398"/>
    <cellStyle name="Total 2 22 5" xfId="16399"/>
    <cellStyle name="Total 2 22 6" xfId="16400"/>
    <cellStyle name="Total 2 23" xfId="16401"/>
    <cellStyle name="Total 2 23 2" xfId="16402"/>
    <cellStyle name="Total 2 23 2 2" xfId="16403"/>
    <cellStyle name="Total 2 23 2 3" xfId="16404"/>
    <cellStyle name="Total 2 23 2 4" xfId="16405"/>
    <cellStyle name="Total 2 23 3" xfId="16406"/>
    <cellStyle name="Total 2 23 4" xfId="16407"/>
    <cellStyle name="Total 2 23 5" xfId="16408"/>
    <cellStyle name="Total 2 23 6" xfId="16409"/>
    <cellStyle name="Total 2 24" xfId="16410"/>
    <cellStyle name="Total 2 24 2" xfId="16411"/>
    <cellStyle name="Total 2 24 2 2" xfId="16412"/>
    <cellStyle name="Total 2 24 2 3" xfId="16413"/>
    <cellStyle name="Total 2 24 2 4" xfId="16414"/>
    <cellStyle name="Total 2 24 3" xfId="16415"/>
    <cellStyle name="Total 2 24 4" xfId="16416"/>
    <cellStyle name="Total 2 24 5" xfId="16417"/>
    <cellStyle name="Total 2 24 6" xfId="16418"/>
    <cellStyle name="Total 2 25" xfId="16419"/>
    <cellStyle name="Total 2 25 2" xfId="16420"/>
    <cellStyle name="Total 2 25 2 2" xfId="16421"/>
    <cellStyle name="Total 2 25 2 3" xfId="16422"/>
    <cellStyle name="Total 2 25 2 4" xfId="16423"/>
    <cellStyle name="Total 2 25 3" xfId="16424"/>
    <cellStyle name="Total 2 25 4" xfId="16425"/>
    <cellStyle name="Total 2 25 5" xfId="16426"/>
    <cellStyle name="Total 2 25 6" xfId="16427"/>
    <cellStyle name="Total 2 26" xfId="16428"/>
    <cellStyle name="Total 2 26 2" xfId="16429"/>
    <cellStyle name="Total 2 26 2 2" xfId="16430"/>
    <cellStyle name="Total 2 26 2 3" xfId="16431"/>
    <cellStyle name="Total 2 26 2 4" xfId="16432"/>
    <cellStyle name="Total 2 26 3" xfId="16433"/>
    <cellStyle name="Total 2 26 4" xfId="16434"/>
    <cellStyle name="Total 2 26 5" xfId="16435"/>
    <cellStyle name="Total 2 26 6" xfId="16436"/>
    <cellStyle name="Total 2 27" xfId="16437"/>
    <cellStyle name="Total 2 27 2" xfId="16438"/>
    <cellStyle name="Total 2 27 2 2" xfId="16439"/>
    <cellStyle name="Total 2 27 2 3" xfId="16440"/>
    <cellStyle name="Total 2 27 2 4" xfId="16441"/>
    <cellStyle name="Total 2 27 3" xfId="16442"/>
    <cellStyle name="Total 2 27 4" xfId="16443"/>
    <cellStyle name="Total 2 27 5" xfId="16444"/>
    <cellStyle name="Total 2 27 6" xfId="16445"/>
    <cellStyle name="Total 2 28" xfId="16446"/>
    <cellStyle name="Total 2 28 2" xfId="16447"/>
    <cellStyle name="Total 2 28 2 2" xfId="16448"/>
    <cellStyle name="Total 2 28 2 3" xfId="16449"/>
    <cellStyle name="Total 2 28 2 4" xfId="16450"/>
    <cellStyle name="Total 2 28 3" xfId="16451"/>
    <cellStyle name="Total 2 28 4" xfId="16452"/>
    <cellStyle name="Total 2 28 5" xfId="16453"/>
    <cellStyle name="Total 2 28 6" xfId="16454"/>
    <cellStyle name="Total 2 29" xfId="16455"/>
    <cellStyle name="Total 2 29 2" xfId="16456"/>
    <cellStyle name="Total 2 29 2 2" xfId="16457"/>
    <cellStyle name="Total 2 29 2 3" xfId="16458"/>
    <cellStyle name="Total 2 29 2 4" xfId="16459"/>
    <cellStyle name="Total 2 29 3" xfId="16460"/>
    <cellStyle name="Total 2 29 4" xfId="16461"/>
    <cellStyle name="Total 2 29 5" xfId="16462"/>
    <cellStyle name="Total 2 29 6" xfId="16463"/>
    <cellStyle name="Total 2 3" xfId="16464"/>
    <cellStyle name="Total 2 3 10" xfId="16465"/>
    <cellStyle name="Total 2 3 10 2" xfId="16466"/>
    <cellStyle name="Total 2 3 10 2 2" xfId="16467"/>
    <cellStyle name="Total 2 3 10 2 3" xfId="16468"/>
    <cellStyle name="Total 2 3 10 2 4" xfId="16469"/>
    <cellStyle name="Total 2 3 10 3" xfId="16470"/>
    <cellStyle name="Total 2 3 10 4" xfId="16471"/>
    <cellStyle name="Total 2 3 10 5" xfId="16472"/>
    <cellStyle name="Total 2 3 10 6" xfId="16473"/>
    <cellStyle name="Total 2 3 11" xfId="16474"/>
    <cellStyle name="Total 2 3 11 2" xfId="16475"/>
    <cellStyle name="Total 2 3 11 2 2" xfId="16476"/>
    <cellStyle name="Total 2 3 11 2 3" xfId="16477"/>
    <cellStyle name="Total 2 3 11 2 4" xfId="16478"/>
    <cellStyle name="Total 2 3 11 3" xfId="16479"/>
    <cellStyle name="Total 2 3 11 4" xfId="16480"/>
    <cellStyle name="Total 2 3 11 5" xfId="16481"/>
    <cellStyle name="Total 2 3 11 6" xfId="16482"/>
    <cellStyle name="Total 2 3 12" xfId="16483"/>
    <cellStyle name="Total 2 3 12 2" xfId="16484"/>
    <cellStyle name="Total 2 3 12 2 2" xfId="16485"/>
    <cellStyle name="Total 2 3 12 2 3" xfId="16486"/>
    <cellStyle name="Total 2 3 12 2 4" xfId="16487"/>
    <cellStyle name="Total 2 3 12 3" xfId="16488"/>
    <cellStyle name="Total 2 3 12 4" xfId="16489"/>
    <cellStyle name="Total 2 3 12 5" xfId="16490"/>
    <cellStyle name="Total 2 3 12 6" xfId="16491"/>
    <cellStyle name="Total 2 3 13" xfId="16492"/>
    <cellStyle name="Total 2 3 13 2" xfId="16493"/>
    <cellStyle name="Total 2 3 13 2 2" xfId="16494"/>
    <cellStyle name="Total 2 3 13 2 3" xfId="16495"/>
    <cellStyle name="Total 2 3 13 2 4" xfId="16496"/>
    <cellStyle name="Total 2 3 13 3" xfId="16497"/>
    <cellStyle name="Total 2 3 13 4" xfId="16498"/>
    <cellStyle name="Total 2 3 13 5" xfId="16499"/>
    <cellStyle name="Total 2 3 13 6" xfId="16500"/>
    <cellStyle name="Total 2 3 14" xfId="16501"/>
    <cellStyle name="Total 2 3 14 2" xfId="16502"/>
    <cellStyle name="Total 2 3 14 2 2" xfId="16503"/>
    <cellStyle name="Total 2 3 14 2 3" xfId="16504"/>
    <cellStyle name="Total 2 3 14 2 4" xfId="16505"/>
    <cellStyle name="Total 2 3 14 3" xfId="16506"/>
    <cellStyle name="Total 2 3 14 4" xfId="16507"/>
    <cellStyle name="Total 2 3 14 5" xfId="16508"/>
    <cellStyle name="Total 2 3 14 6" xfId="16509"/>
    <cellStyle name="Total 2 3 15" xfId="16510"/>
    <cellStyle name="Total 2 3 15 2" xfId="16511"/>
    <cellStyle name="Total 2 3 15 2 2" xfId="16512"/>
    <cellStyle name="Total 2 3 15 2 3" xfId="16513"/>
    <cellStyle name="Total 2 3 15 2 4" xfId="16514"/>
    <cellStyle name="Total 2 3 15 3" xfId="16515"/>
    <cellStyle name="Total 2 3 15 4" xfId="16516"/>
    <cellStyle name="Total 2 3 15 5" xfId="16517"/>
    <cellStyle name="Total 2 3 15 6" xfId="16518"/>
    <cellStyle name="Total 2 3 16" xfId="16519"/>
    <cellStyle name="Total 2 3 16 2" xfId="16520"/>
    <cellStyle name="Total 2 3 16 2 2" xfId="16521"/>
    <cellStyle name="Total 2 3 16 2 3" xfId="16522"/>
    <cellStyle name="Total 2 3 16 2 4" xfId="16523"/>
    <cellStyle name="Total 2 3 16 3" xfId="16524"/>
    <cellStyle name="Total 2 3 16 4" xfId="16525"/>
    <cellStyle name="Total 2 3 16 5" xfId="16526"/>
    <cellStyle name="Total 2 3 16 6" xfId="16527"/>
    <cellStyle name="Total 2 3 17" xfId="16528"/>
    <cellStyle name="Total 2 3 17 2" xfId="16529"/>
    <cellStyle name="Total 2 3 17 3" xfId="16530"/>
    <cellStyle name="Total 2 3 17 4" xfId="16531"/>
    <cellStyle name="Total 2 3 18" xfId="16532"/>
    <cellStyle name="Total 2 3 19" xfId="16533"/>
    <cellStyle name="Total 2 3 2" xfId="16534"/>
    <cellStyle name="Total 2 3 2 10" xfId="16535"/>
    <cellStyle name="Total 2 3 2 10 2" xfId="16536"/>
    <cellStyle name="Total 2 3 2 10 2 2" xfId="16537"/>
    <cellStyle name="Total 2 3 2 10 2 3" xfId="16538"/>
    <cellStyle name="Total 2 3 2 10 2 4" xfId="16539"/>
    <cellStyle name="Total 2 3 2 10 3" xfId="16540"/>
    <cellStyle name="Total 2 3 2 10 4" xfId="16541"/>
    <cellStyle name="Total 2 3 2 10 5" xfId="16542"/>
    <cellStyle name="Total 2 3 2 10 6" xfId="16543"/>
    <cellStyle name="Total 2 3 2 11" xfId="16544"/>
    <cellStyle name="Total 2 3 2 11 2" xfId="16545"/>
    <cellStyle name="Total 2 3 2 11 2 2" xfId="16546"/>
    <cellStyle name="Total 2 3 2 11 2 3" xfId="16547"/>
    <cellStyle name="Total 2 3 2 11 2 4" xfId="16548"/>
    <cellStyle name="Total 2 3 2 11 3" xfId="16549"/>
    <cellStyle name="Total 2 3 2 11 4" xfId="16550"/>
    <cellStyle name="Total 2 3 2 11 5" xfId="16551"/>
    <cellStyle name="Total 2 3 2 11 6" xfId="16552"/>
    <cellStyle name="Total 2 3 2 12" xfId="16553"/>
    <cellStyle name="Total 2 3 2 12 2" xfId="16554"/>
    <cellStyle name="Total 2 3 2 12 2 2" xfId="16555"/>
    <cellStyle name="Total 2 3 2 12 2 3" xfId="16556"/>
    <cellStyle name="Total 2 3 2 12 2 4" xfId="16557"/>
    <cellStyle name="Total 2 3 2 12 3" xfId="16558"/>
    <cellStyle name="Total 2 3 2 12 4" xfId="16559"/>
    <cellStyle name="Total 2 3 2 12 5" xfId="16560"/>
    <cellStyle name="Total 2 3 2 12 6" xfId="16561"/>
    <cellStyle name="Total 2 3 2 13" xfId="16562"/>
    <cellStyle name="Total 2 3 2 13 2" xfId="16563"/>
    <cellStyle name="Total 2 3 2 13 2 2" xfId="16564"/>
    <cellStyle name="Total 2 3 2 13 2 3" xfId="16565"/>
    <cellStyle name="Total 2 3 2 13 2 4" xfId="16566"/>
    <cellStyle name="Total 2 3 2 13 3" xfId="16567"/>
    <cellStyle name="Total 2 3 2 13 4" xfId="16568"/>
    <cellStyle name="Total 2 3 2 13 5" xfId="16569"/>
    <cellStyle name="Total 2 3 2 13 6" xfId="16570"/>
    <cellStyle name="Total 2 3 2 14" xfId="16571"/>
    <cellStyle name="Total 2 3 2 14 2" xfId="16572"/>
    <cellStyle name="Total 2 3 2 14 2 2" xfId="16573"/>
    <cellStyle name="Total 2 3 2 14 2 3" xfId="16574"/>
    <cellStyle name="Total 2 3 2 14 2 4" xfId="16575"/>
    <cellStyle name="Total 2 3 2 14 3" xfId="16576"/>
    <cellStyle name="Total 2 3 2 14 4" xfId="16577"/>
    <cellStyle name="Total 2 3 2 14 5" xfId="16578"/>
    <cellStyle name="Total 2 3 2 14 6" xfId="16579"/>
    <cellStyle name="Total 2 3 2 15" xfId="16580"/>
    <cellStyle name="Total 2 3 2 15 2" xfId="16581"/>
    <cellStyle name="Total 2 3 2 15 2 2" xfId="16582"/>
    <cellStyle name="Total 2 3 2 15 2 3" xfId="16583"/>
    <cellStyle name="Total 2 3 2 15 2 4" xfId="16584"/>
    <cellStyle name="Total 2 3 2 15 3" xfId="16585"/>
    <cellStyle name="Total 2 3 2 15 4" xfId="16586"/>
    <cellStyle name="Total 2 3 2 15 5" xfId="16587"/>
    <cellStyle name="Total 2 3 2 15 6" xfId="16588"/>
    <cellStyle name="Total 2 3 2 16" xfId="16589"/>
    <cellStyle name="Total 2 3 2 16 2" xfId="16590"/>
    <cellStyle name="Total 2 3 2 16 2 2" xfId="16591"/>
    <cellStyle name="Total 2 3 2 16 2 3" xfId="16592"/>
    <cellStyle name="Total 2 3 2 16 2 4" xfId="16593"/>
    <cellStyle name="Total 2 3 2 16 3" xfId="16594"/>
    <cellStyle name="Total 2 3 2 16 4" xfId="16595"/>
    <cellStyle name="Total 2 3 2 16 5" xfId="16596"/>
    <cellStyle name="Total 2 3 2 16 6" xfId="16597"/>
    <cellStyle name="Total 2 3 2 17" xfId="16598"/>
    <cellStyle name="Total 2 3 2 17 2" xfId="16599"/>
    <cellStyle name="Total 2 3 2 17 3" xfId="16600"/>
    <cellStyle name="Total 2 3 2 17 4" xfId="16601"/>
    <cellStyle name="Total 2 3 2 18" xfId="16602"/>
    <cellStyle name="Total 2 3 2 19" xfId="16603"/>
    <cellStyle name="Total 2 3 2 2" xfId="16604"/>
    <cellStyle name="Total 2 3 2 2 10" xfId="16605"/>
    <cellStyle name="Total 2 3 2 2 10 2" xfId="16606"/>
    <cellStyle name="Total 2 3 2 2 10 2 2" xfId="16607"/>
    <cellStyle name="Total 2 3 2 2 10 2 3" xfId="16608"/>
    <cellStyle name="Total 2 3 2 2 10 2 4" xfId="16609"/>
    <cellStyle name="Total 2 3 2 2 10 3" xfId="16610"/>
    <cellStyle name="Total 2 3 2 2 10 4" xfId="16611"/>
    <cellStyle name="Total 2 3 2 2 10 5" xfId="16612"/>
    <cellStyle name="Total 2 3 2 2 10 6" xfId="16613"/>
    <cellStyle name="Total 2 3 2 2 11" xfId="16614"/>
    <cellStyle name="Total 2 3 2 2 11 2" xfId="16615"/>
    <cellStyle name="Total 2 3 2 2 11 2 2" xfId="16616"/>
    <cellStyle name="Total 2 3 2 2 11 2 3" xfId="16617"/>
    <cellStyle name="Total 2 3 2 2 11 2 4" xfId="16618"/>
    <cellStyle name="Total 2 3 2 2 11 3" xfId="16619"/>
    <cellStyle name="Total 2 3 2 2 11 4" xfId="16620"/>
    <cellStyle name="Total 2 3 2 2 11 5" xfId="16621"/>
    <cellStyle name="Total 2 3 2 2 11 6" xfId="16622"/>
    <cellStyle name="Total 2 3 2 2 12" xfId="16623"/>
    <cellStyle name="Total 2 3 2 2 12 2" xfId="16624"/>
    <cellStyle name="Total 2 3 2 2 12 2 2" xfId="16625"/>
    <cellStyle name="Total 2 3 2 2 12 2 3" xfId="16626"/>
    <cellStyle name="Total 2 3 2 2 12 2 4" xfId="16627"/>
    <cellStyle name="Total 2 3 2 2 12 3" xfId="16628"/>
    <cellStyle name="Total 2 3 2 2 12 4" xfId="16629"/>
    <cellStyle name="Total 2 3 2 2 12 5" xfId="16630"/>
    <cellStyle name="Total 2 3 2 2 12 6" xfId="16631"/>
    <cellStyle name="Total 2 3 2 2 13" xfId="16632"/>
    <cellStyle name="Total 2 3 2 2 13 2" xfId="16633"/>
    <cellStyle name="Total 2 3 2 2 13 2 2" xfId="16634"/>
    <cellStyle name="Total 2 3 2 2 13 2 3" xfId="16635"/>
    <cellStyle name="Total 2 3 2 2 13 2 4" xfId="16636"/>
    <cellStyle name="Total 2 3 2 2 13 3" xfId="16637"/>
    <cellStyle name="Total 2 3 2 2 13 4" xfId="16638"/>
    <cellStyle name="Total 2 3 2 2 13 5" xfId="16639"/>
    <cellStyle name="Total 2 3 2 2 13 6" xfId="16640"/>
    <cellStyle name="Total 2 3 2 2 14" xfId="16641"/>
    <cellStyle name="Total 2 3 2 2 14 2" xfId="16642"/>
    <cellStyle name="Total 2 3 2 2 14 2 2" xfId="16643"/>
    <cellStyle name="Total 2 3 2 2 14 2 3" xfId="16644"/>
    <cellStyle name="Total 2 3 2 2 14 2 4" xfId="16645"/>
    <cellStyle name="Total 2 3 2 2 14 3" xfId="16646"/>
    <cellStyle name="Total 2 3 2 2 14 4" xfId="16647"/>
    <cellStyle name="Total 2 3 2 2 14 5" xfId="16648"/>
    <cellStyle name="Total 2 3 2 2 14 6" xfId="16649"/>
    <cellStyle name="Total 2 3 2 2 15" xfId="16650"/>
    <cellStyle name="Total 2 3 2 2 15 2" xfId="16651"/>
    <cellStyle name="Total 2 3 2 2 15 3" xfId="16652"/>
    <cellStyle name="Total 2 3 2 2 15 4" xfId="16653"/>
    <cellStyle name="Total 2 3 2 2 16" xfId="16654"/>
    <cellStyle name="Total 2 3 2 2 17" xfId="16655"/>
    <cellStyle name="Total 2 3 2 2 18" xfId="16656"/>
    <cellStyle name="Total 2 3 2 2 19" xfId="16657"/>
    <cellStyle name="Total 2 3 2 2 2" xfId="16658"/>
    <cellStyle name="Total 2 3 2 2 2 2" xfId="16659"/>
    <cellStyle name="Total 2 3 2 2 2 2 2" xfId="16660"/>
    <cellStyle name="Total 2 3 2 2 2 2 3" xfId="16661"/>
    <cellStyle name="Total 2 3 2 2 2 2 4" xfId="16662"/>
    <cellStyle name="Total 2 3 2 2 2 3" xfId="16663"/>
    <cellStyle name="Total 2 3 2 2 2 4" xfId="16664"/>
    <cellStyle name="Total 2 3 2 2 2 5" xfId="16665"/>
    <cellStyle name="Total 2 3 2 2 2 6" xfId="16666"/>
    <cellStyle name="Total 2 3 2 2 3" xfId="16667"/>
    <cellStyle name="Total 2 3 2 2 3 2" xfId="16668"/>
    <cellStyle name="Total 2 3 2 2 3 2 2" xfId="16669"/>
    <cellStyle name="Total 2 3 2 2 3 2 3" xfId="16670"/>
    <cellStyle name="Total 2 3 2 2 3 2 4" xfId="16671"/>
    <cellStyle name="Total 2 3 2 2 3 3" xfId="16672"/>
    <cellStyle name="Total 2 3 2 2 3 4" xfId="16673"/>
    <cellStyle name="Total 2 3 2 2 3 5" xfId="16674"/>
    <cellStyle name="Total 2 3 2 2 3 6" xfId="16675"/>
    <cellStyle name="Total 2 3 2 2 4" xfId="16676"/>
    <cellStyle name="Total 2 3 2 2 4 2" xfId="16677"/>
    <cellStyle name="Total 2 3 2 2 4 2 2" xfId="16678"/>
    <cellStyle name="Total 2 3 2 2 4 2 3" xfId="16679"/>
    <cellStyle name="Total 2 3 2 2 4 2 4" xfId="16680"/>
    <cellStyle name="Total 2 3 2 2 4 3" xfId="16681"/>
    <cellStyle name="Total 2 3 2 2 4 4" xfId="16682"/>
    <cellStyle name="Total 2 3 2 2 4 5" xfId="16683"/>
    <cellStyle name="Total 2 3 2 2 4 6" xfId="16684"/>
    <cellStyle name="Total 2 3 2 2 5" xfId="16685"/>
    <cellStyle name="Total 2 3 2 2 5 2" xfId="16686"/>
    <cellStyle name="Total 2 3 2 2 5 2 2" xfId="16687"/>
    <cellStyle name="Total 2 3 2 2 5 2 3" xfId="16688"/>
    <cellStyle name="Total 2 3 2 2 5 2 4" xfId="16689"/>
    <cellStyle name="Total 2 3 2 2 5 3" xfId="16690"/>
    <cellStyle name="Total 2 3 2 2 5 4" xfId="16691"/>
    <cellStyle name="Total 2 3 2 2 5 5" xfId="16692"/>
    <cellStyle name="Total 2 3 2 2 5 6" xfId="16693"/>
    <cellStyle name="Total 2 3 2 2 6" xfId="16694"/>
    <cellStyle name="Total 2 3 2 2 6 2" xfId="16695"/>
    <cellStyle name="Total 2 3 2 2 6 2 2" xfId="16696"/>
    <cellStyle name="Total 2 3 2 2 6 2 3" xfId="16697"/>
    <cellStyle name="Total 2 3 2 2 6 2 4" xfId="16698"/>
    <cellStyle name="Total 2 3 2 2 6 3" xfId="16699"/>
    <cellStyle name="Total 2 3 2 2 6 4" xfId="16700"/>
    <cellStyle name="Total 2 3 2 2 6 5" xfId="16701"/>
    <cellStyle name="Total 2 3 2 2 6 6" xfId="16702"/>
    <cellStyle name="Total 2 3 2 2 7" xfId="16703"/>
    <cellStyle name="Total 2 3 2 2 7 2" xfId="16704"/>
    <cellStyle name="Total 2 3 2 2 7 2 2" xfId="16705"/>
    <cellStyle name="Total 2 3 2 2 7 2 3" xfId="16706"/>
    <cellStyle name="Total 2 3 2 2 7 2 4" xfId="16707"/>
    <cellStyle name="Total 2 3 2 2 7 3" xfId="16708"/>
    <cellStyle name="Total 2 3 2 2 7 4" xfId="16709"/>
    <cellStyle name="Total 2 3 2 2 7 5" xfId="16710"/>
    <cellStyle name="Total 2 3 2 2 7 6" xfId="16711"/>
    <cellStyle name="Total 2 3 2 2 8" xfId="16712"/>
    <cellStyle name="Total 2 3 2 2 8 2" xfId="16713"/>
    <cellStyle name="Total 2 3 2 2 8 2 2" xfId="16714"/>
    <cellStyle name="Total 2 3 2 2 8 2 3" xfId="16715"/>
    <cellStyle name="Total 2 3 2 2 8 2 4" xfId="16716"/>
    <cellStyle name="Total 2 3 2 2 8 3" xfId="16717"/>
    <cellStyle name="Total 2 3 2 2 8 4" xfId="16718"/>
    <cellStyle name="Total 2 3 2 2 8 5" xfId="16719"/>
    <cellStyle name="Total 2 3 2 2 8 6" xfId="16720"/>
    <cellStyle name="Total 2 3 2 2 9" xfId="16721"/>
    <cellStyle name="Total 2 3 2 2 9 2" xfId="16722"/>
    <cellStyle name="Total 2 3 2 2 9 2 2" xfId="16723"/>
    <cellStyle name="Total 2 3 2 2 9 2 3" xfId="16724"/>
    <cellStyle name="Total 2 3 2 2 9 2 4" xfId="16725"/>
    <cellStyle name="Total 2 3 2 2 9 3" xfId="16726"/>
    <cellStyle name="Total 2 3 2 2 9 4" xfId="16727"/>
    <cellStyle name="Total 2 3 2 2 9 5" xfId="16728"/>
    <cellStyle name="Total 2 3 2 2 9 6" xfId="16729"/>
    <cellStyle name="Total 2 3 2 20" xfId="16730"/>
    <cellStyle name="Total 2 3 2 21" xfId="16731"/>
    <cellStyle name="Total 2 3 2 3" xfId="16732"/>
    <cellStyle name="Total 2 3 2 3 2" xfId="16733"/>
    <cellStyle name="Total 2 3 2 3 2 2" xfId="16734"/>
    <cellStyle name="Total 2 3 2 3 2 3" xfId="16735"/>
    <cellStyle name="Total 2 3 2 3 2 4" xfId="16736"/>
    <cellStyle name="Total 2 3 2 3 3" xfId="16737"/>
    <cellStyle name="Total 2 3 2 3 4" xfId="16738"/>
    <cellStyle name="Total 2 3 2 3 5" xfId="16739"/>
    <cellStyle name="Total 2 3 2 3 6" xfId="16740"/>
    <cellStyle name="Total 2 3 2 4" xfId="16741"/>
    <cellStyle name="Total 2 3 2 4 2" xfId="16742"/>
    <cellStyle name="Total 2 3 2 4 2 2" xfId="16743"/>
    <cellStyle name="Total 2 3 2 4 2 3" xfId="16744"/>
    <cellStyle name="Total 2 3 2 4 2 4" xfId="16745"/>
    <cellStyle name="Total 2 3 2 4 3" xfId="16746"/>
    <cellStyle name="Total 2 3 2 4 4" xfId="16747"/>
    <cellStyle name="Total 2 3 2 4 5" xfId="16748"/>
    <cellStyle name="Total 2 3 2 4 6" xfId="16749"/>
    <cellStyle name="Total 2 3 2 5" xfId="16750"/>
    <cellStyle name="Total 2 3 2 5 2" xfId="16751"/>
    <cellStyle name="Total 2 3 2 5 2 2" xfId="16752"/>
    <cellStyle name="Total 2 3 2 5 2 3" xfId="16753"/>
    <cellStyle name="Total 2 3 2 5 2 4" xfId="16754"/>
    <cellStyle name="Total 2 3 2 5 3" xfId="16755"/>
    <cellStyle name="Total 2 3 2 5 4" xfId="16756"/>
    <cellStyle name="Total 2 3 2 5 5" xfId="16757"/>
    <cellStyle name="Total 2 3 2 5 6" xfId="16758"/>
    <cellStyle name="Total 2 3 2 6" xfId="16759"/>
    <cellStyle name="Total 2 3 2 6 2" xfId="16760"/>
    <cellStyle name="Total 2 3 2 6 2 2" xfId="16761"/>
    <cellStyle name="Total 2 3 2 6 2 3" xfId="16762"/>
    <cellStyle name="Total 2 3 2 6 2 4" xfId="16763"/>
    <cellStyle name="Total 2 3 2 6 3" xfId="16764"/>
    <cellStyle name="Total 2 3 2 6 4" xfId="16765"/>
    <cellStyle name="Total 2 3 2 6 5" xfId="16766"/>
    <cellStyle name="Total 2 3 2 6 6" xfId="16767"/>
    <cellStyle name="Total 2 3 2 7" xfId="16768"/>
    <cellStyle name="Total 2 3 2 7 2" xfId="16769"/>
    <cellStyle name="Total 2 3 2 7 2 2" xfId="16770"/>
    <cellStyle name="Total 2 3 2 7 2 3" xfId="16771"/>
    <cellStyle name="Total 2 3 2 7 2 4" xfId="16772"/>
    <cellStyle name="Total 2 3 2 7 3" xfId="16773"/>
    <cellStyle name="Total 2 3 2 7 4" xfId="16774"/>
    <cellStyle name="Total 2 3 2 7 5" xfId="16775"/>
    <cellStyle name="Total 2 3 2 7 6" xfId="16776"/>
    <cellStyle name="Total 2 3 2 8" xfId="16777"/>
    <cellStyle name="Total 2 3 2 8 2" xfId="16778"/>
    <cellStyle name="Total 2 3 2 8 2 2" xfId="16779"/>
    <cellStyle name="Total 2 3 2 8 2 3" xfId="16780"/>
    <cellStyle name="Total 2 3 2 8 2 4" xfId="16781"/>
    <cellStyle name="Total 2 3 2 8 3" xfId="16782"/>
    <cellStyle name="Total 2 3 2 8 4" xfId="16783"/>
    <cellStyle name="Total 2 3 2 8 5" xfId="16784"/>
    <cellStyle name="Total 2 3 2 8 6" xfId="16785"/>
    <cellStyle name="Total 2 3 2 9" xfId="16786"/>
    <cellStyle name="Total 2 3 2 9 2" xfId="16787"/>
    <cellStyle name="Total 2 3 2 9 2 2" xfId="16788"/>
    <cellStyle name="Total 2 3 2 9 2 3" xfId="16789"/>
    <cellStyle name="Total 2 3 2 9 2 4" xfId="16790"/>
    <cellStyle name="Total 2 3 2 9 3" xfId="16791"/>
    <cellStyle name="Total 2 3 2 9 4" xfId="16792"/>
    <cellStyle name="Total 2 3 2 9 5" xfId="16793"/>
    <cellStyle name="Total 2 3 2 9 6" xfId="16794"/>
    <cellStyle name="Total 2 3 20" xfId="16795"/>
    <cellStyle name="Total 2 3 21" xfId="16796"/>
    <cellStyle name="Total 2 3 3" xfId="16797"/>
    <cellStyle name="Total 2 3 3 2" xfId="16798"/>
    <cellStyle name="Total 2 3 3 2 2" xfId="16799"/>
    <cellStyle name="Total 2 3 3 2 3" xfId="16800"/>
    <cellStyle name="Total 2 3 3 2 4" xfId="16801"/>
    <cellStyle name="Total 2 3 3 3" xfId="16802"/>
    <cellStyle name="Total 2 3 3 4" xfId="16803"/>
    <cellStyle name="Total 2 3 3 5" xfId="16804"/>
    <cellStyle name="Total 2 3 3 6" xfId="16805"/>
    <cellStyle name="Total 2 3 4" xfId="16806"/>
    <cellStyle name="Total 2 3 4 2" xfId="16807"/>
    <cellStyle name="Total 2 3 4 2 2" xfId="16808"/>
    <cellStyle name="Total 2 3 4 2 3" xfId="16809"/>
    <cellStyle name="Total 2 3 4 2 4" xfId="16810"/>
    <cellStyle name="Total 2 3 4 3" xfId="16811"/>
    <cellStyle name="Total 2 3 4 4" xfId="16812"/>
    <cellStyle name="Total 2 3 4 5" xfId="16813"/>
    <cellStyle name="Total 2 3 4 6" xfId="16814"/>
    <cellStyle name="Total 2 3 5" xfId="16815"/>
    <cellStyle name="Total 2 3 5 2" xfId="16816"/>
    <cellStyle name="Total 2 3 5 2 2" xfId="16817"/>
    <cellStyle name="Total 2 3 5 2 3" xfId="16818"/>
    <cellStyle name="Total 2 3 5 2 4" xfId="16819"/>
    <cellStyle name="Total 2 3 5 3" xfId="16820"/>
    <cellStyle name="Total 2 3 5 4" xfId="16821"/>
    <cellStyle name="Total 2 3 5 5" xfId="16822"/>
    <cellStyle name="Total 2 3 5 6" xfId="16823"/>
    <cellStyle name="Total 2 3 6" xfId="16824"/>
    <cellStyle name="Total 2 3 6 2" xfId="16825"/>
    <cellStyle name="Total 2 3 6 2 2" xfId="16826"/>
    <cellStyle name="Total 2 3 6 2 3" xfId="16827"/>
    <cellStyle name="Total 2 3 6 2 4" xfId="16828"/>
    <cellStyle name="Total 2 3 6 3" xfId="16829"/>
    <cellStyle name="Total 2 3 6 4" xfId="16830"/>
    <cellStyle name="Total 2 3 6 5" xfId="16831"/>
    <cellStyle name="Total 2 3 6 6" xfId="16832"/>
    <cellStyle name="Total 2 3 7" xfId="16833"/>
    <cellStyle name="Total 2 3 7 2" xfId="16834"/>
    <cellStyle name="Total 2 3 7 2 2" xfId="16835"/>
    <cellStyle name="Total 2 3 7 2 3" xfId="16836"/>
    <cellStyle name="Total 2 3 7 2 4" xfId="16837"/>
    <cellStyle name="Total 2 3 7 3" xfId="16838"/>
    <cellStyle name="Total 2 3 7 4" xfId="16839"/>
    <cellStyle name="Total 2 3 7 5" xfId="16840"/>
    <cellStyle name="Total 2 3 7 6" xfId="16841"/>
    <cellStyle name="Total 2 3 8" xfId="16842"/>
    <cellStyle name="Total 2 3 8 2" xfId="16843"/>
    <cellStyle name="Total 2 3 8 2 2" xfId="16844"/>
    <cellStyle name="Total 2 3 8 2 3" xfId="16845"/>
    <cellStyle name="Total 2 3 8 2 4" xfId="16846"/>
    <cellStyle name="Total 2 3 8 3" xfId="16847"/>
    <cellStyle name="Total 2 3 8 4" xfId="16848"/>
    <cellStyle name="Total 2 3 8 5" xfId="16849"/>
    <cellStyle name="Total 2 3 8 6" xfId="16850"/>
    <cellStyle name="Total 2 3 9" xfId="16851"/>
    <cellStyle name="Total 2 3 9 2" xfId="16852"/>
    <cellStyle name="Total 2 3 9 2 2" xfId="16853"/>
    <cellStyle name="Total 2 3 9 2 3" xfId="16854"/>
    <cellStyle name="Total 2 3 9 2 4" xfId="16855"/>
    <cellStyle name="Total 2 3 9 3" xfId="16856"/>
    <cellStyle name="Total 2 3 9 4" xfId="16857"/>
    <cellStyle name="Total 2 3 9 5" xfId="16858"/>
    <cellStyle name="Total 2 3 9 6" xfId="16859"/>
    <cellStyle name="Total 2 30" xfId="16860"/>
    <cellStyle name="Total 2 30 2" xfId="16861"/>
    <cellStyle name="Total 2 30 2 2" xfId="16862"/>
    <cellStyle name="Total 2 30 2 3" xfId="16863"/>
    <cellStyle name="Total 2 30 2 4" xfId="16864"/>
    <cellStyle name="Total 2 30 3" xfId="16865"/>
    <cellStyle name="Total 2 30 4" xfId="16866"/>
    <cellStyle name="Total 2 30 5" xfId="16867"/>
    <cellStyle name="Total 2 30 6" xfId="16868"/>
    <cellStyle name="Total 2 31" xfId="16869"/>
    <cellStyle name="Total 2 31 2" xfId="16870"/>
    <cellStyle name="Total 2 31 2 2" xfId="16871"/>
    <cellStyle name="Total 2 31 2 3" xfId="16872"/>
    <cellStyle name="Total 2 31 2 4" xfId="16873"/>
    <cellStyle name="Total 2 31 3" xfId="16874"/>
    <cellStyle name="Total 2 31 4" xfId="16875"/>
    <cellStyle name="Total 2 31 5" xfId="16876"/>
    <cellStyle name="Total 2 31 6" xfId="16877"/>
    <cellStyle name="Total 2 32" xfId="16878"/>
    <cellStyle name="Total 2 32 2" xfId="16879"/>
    <cellStyle name="Total 2 32 2 2" xfId="16880"/>
    <cellStyle name="Total 2 32 2 3" xfId="16881"/>
    <cellStyle name="Total 2 32 2 4" xfId="16882"/>
    <cellStyle name="Total 2 32 3" xfId="16883"/>
    <cellStyle name="Total 2 32 4" xfId="16884"/>
    <cellStyle name="Total 2 32 5" xfId="16885"/>
    <cellStyle name="Total 2 32 6" xfId="16886"/>
    <cellStyle name="Total 2 33" xfId="16887"/>
    <cellStyle name="Total 2 33 2" xfId="16888"/>
    <cellStyle name="Total 2 33 2 2" xfId="16889"/>
    <cellStyle name="Total 2 33 2 3" xfId="16890"/>
    <cellStyle name="Total 2 33 2 4" xfId="16891"/>
    <cellStyle name="Total 2 33 3" xfId="16892"/>
    <cellStyle name="Total 2 33 4" xfId="16893"/>
    <cellStyle name="Total 2 33 5" xfId="16894"/>
    <cellStyle name="Total 2 33 6" xfId="16895"/>
    <cellStyle name="Total 2 34" xfId="16896"/>
    <cellStyle name="Total 2 34 2" xfId="16897"/>
    <cellStyle name="Total 2 34 2 2" xfId="16898"/>
    <cellStyle name="Total 2 34 2 3" xfId="16899"/>
    <cellStyle name="Total 2 34 2 4" xfId="16900"/>
    <cellStyle name="Total 2 34 3" xfId="16901"/>
    <cellStyle name="Total 2 34 4" xfId="16902"/>
    <cellStyle name="Total 2 34 5" xfId="16903"/>
    <cellStyle name="Total 2 34 6" xfId="16904"/>
    <cellStyle name="Total 2 35" xfId="16905"/>
    <cellStyle name="Total 2 35 2" xfId="16906"/>
    <cellStyle name="Total 2 35 2 2" xfId="16907"/>
    <cellStyle name="Total 2 35 2 3" xfId="16908"/>
    <cellStyle name="Total 2 35 2 4" xfId="16909"/>
    <cellStyle name="Total 2 35 3" xfId="16910"/>
    <cellStyle name="Total 2 35 4" xfId="16911"/>
    <cellStyle name="Total 2 35 5" xfId="16912"/>
    <cellStyle name="Total 2 35 6" xfId="16913"/>
    <cellStyle name="Total 2 36" xfId="16914"/>
    <cellStyle name="Total 2 36 2" xfId="16915"/>
    <cellStyle name="Total 2 36 3" xfId="16916"/>
    <cellStyle name="Total 2 36 4" xfId="16917"/>
    <cellStyle name="Total 2 37" xfId="16918"/>
    <cellStyle name="Total 2 38" xfId="16919"/>
    <cellStyle name="Total 2 39" xfId="16920"/>
    <cellStyle name="Total 2 4" xfId="16921"/>
    <cellStyle name="Total 2 4 10" xfId="16922"/>
    <cellStyle name="Total 2 4 10 2" xfId="16923"/>
    <cellStyle name="Total 2 4 10 2 2" xfId="16924"/>
    <cellStyle name="Total 2 4 10 2 3" xfId="16925"/>
    <cellStyle name="Total 2 4 10 2 4" xfId="16926"/>
    <cellStyle name="Total 2 4 10 3" xfId="16927"/>
    <cellStyle name="Total 2 4 10 4" xfId="16928"/>
    <cellStyle name="Total 2 4 10 5" xfId="16929"/>
    <cellStyle name="Total 2 4 10 6" xfId="16930"/>
    <cellStyle name="Total 2 4 11" xfId="16931"/>
    <cellStyle name="Total 2 4 11 2" xfId="16932"/>
    <cellStyle name="Total 2 4 11 2 2" xfId="16933"/>
    <cellStyle name="Total 2 4 11 2 3" xfId="16934"/>
    <cellStyle name="Total 2 4 11 2 4" xfId="16935"/>
    <cellStyle name="Total 2 4 11 3" xfId="16936"/>
    <cellStyle name="Total 2 4 11 4" xfId="16937"/>
    <cellStyle name="Total 2 4 11 5" xfId="16938"/>
    <cellStyle name="Total 2 4 11 6" xfId="16939"/>
    <cellStyle name="Total 2 4 12" xfId="16940"/>
    <cellStyle name="Total 2 4 12 2" xfId="16941"/>
    <cellStyle name="Total 2 4 12 2 2" xfId="16942"/>
    <cellStyle name="Total 2 4 12 2 3" xfId="16943"/>
    <cellStyle name="Total 2 4 12 2 4" xfId="16944"/>
    <cellStyle name="Total 2 4 12 3" xfId="16945"/>
    <cellStyle name="Total 2 4 12 4" xfId="16946"/>
    <cellStyle name="Total 2 4 12 5" xfId="16947"/>
    <cellStyle name="Total 2 4 12 6" xfId="16948"/>
    <cellStyle name="Total 2 4 13" xfId="16949"/>
    <cellStyle name="Total 2 4 13 2" xfId="16950"/>
    <cellStyle name="Total 2 4 13 2 2" xfId="16951"/>
    <cellStyle name="Total 2 4 13 2 3" xfId="16952"/>
    <cellStyle name="Total 2 4 13 2 4" xfId="16953"/>
    <cellStyle name="Total 2 4 13 3" xfId="16954"/>
    <cellStyle name="Total 2 4 13 4" xfId="16955"/>
    <cellStyle name="Total 2 4 13 5" xfId="16956"/>
    <cellStyle name="Total 2 4 13 6" xfId="16957"/>
    <cellStyle name="Total 2 4 14" xfId="16958"/>
    <cellStyle name="Total 2 4 14 2" xfId="16959"/>
    <cellStyle name="Total 2 4 14 2 2" xfId="16960"/>
    <cellStyle name="Total 2 4 14 2 3" xfId="16961"/>
    <cellStyle name="Total 2 4 14 2 4" xfId="16962"/>
    <cellStyle name="Total 2 4 14 3" xfId="16963"/>
    <cellStyle name="Total 2 4 14 4" xfId="16964"/>
    <cellStyle name="Total 2 4 14 5" xfId="16965"/>
    <cellStyle name="Total 2 4 14 6" xfId="16966"/>
    <cellStyle name="Total 2 4 15" xfId="16967"/>
    <cellStyle name="Total 2 4 15 2" xfId="16968"/>
    <cellStyle name="Total 2 4 15 3" xfId="16969"/>
    <cellStyle name="Total 2 4 15 4" xfId="16970"/>
    <cellStyle name="Total 2 4 16" xfId="16971"/>
    <cellStyle name="Total 2 4 17" xfId="16972"/>
    <cellStyle name="Total 2 4 18" xfId="16973"/>
    <cellStyle name="Total 2 4 19" xfId="16974"/>
    <cellStyle name="Total 2 4 2" xfId="16975"/>
    <cellStyle name="Total 2 4 2 2" xfId="16976"/>
    <cellStyle name="Total 2 4 2 2 2" xfId="16977"/>
    <cellStyle name="Total 2 4 2 2 3" xfId="16978"/>
    <cellStyle name="Total 2 4 2 2 4" xfId="16979"/>
    <cellStyle name="Total 2 4 2 3" xfId="16980"/>
    <cellStyle name="Total 2 4 2 4" xfId="16981"/>
    <cellStyle name="Total 2 4 2 5" xfId="16982"/>
    <cellStyle name="Total 2 4 2 6" xfId="16983"/>
    <cellStyle name="Total 2 4 3" xfId="16984"/>
    <cellStyle name="Total 2 4 3 2" xfId="16985"/>
    <cellStyle name="Total 2 4 3 2 2" xfId="16986"/>
    <cellStyle name="Total 2 4 3 2 3" xfId="16987"/>
    <cellStyle name="Total 2 4 3 2 4" xfId="16988"/>
    <cellStyle name="Total 2 4 3 3" xfId="16989"/>
    <cellStyle name="Total 2 4 3 4" xfId="16990"/>
    <cellStyle name="Total 2 4 3 5" xfId="16991"/>
    <cellStyle name="Total 2 4 3 6" xfId="16992"/>
    <cellStyle name="Total 2 4 4" xfId="16993"/>
    <cellStyle name="Total 2 4 4 2" xfId="16994"/>
    <cellStyle name="Total 2 4 4 2 2" xfId="16995"/>
    <cellStyle name="Total 2 4 4 2 3" xfId="16996"/>
    <cellStyle name="Total 2 4 4 2 4" xfId="16997"/>
    <cellStyle name="Total 2 4 4 3" xfId="16998"/>
    <cellStyle name="Total 2 4 4 4" xfId="16999"/>
    <cellStyle name="Total 2 4 4 5" xfId="17000"/>
    <cellStyle name="Total 2 4 4 6" xfId="17001"/>
    <cellStyle name="Total 2 4 5" xfId="17002"/>
    <cellStyle name="Total 2 4 5 2" xfId="17003"/>
    <cellStyle name="Total 2 4 5 2 2" xfId="17004"/>
    <cellStyle name="Total 2 4 5 2 3" xfId="17005"/>
    <cellStyle name="Total 2 4 5 2 4" xfId="17006"/>
    <cellStyle name="Total 2 4 5 3" xfId="17007"/>
    <cellStyle name="Total 2 4 5 4" xfId="17008"/>
    <cellStyle name="Total 2 4 5 5" xfId="17009"/>
    <cellStyle name="Total 2 4 5 6" xfId="17010"/>
    <cellStyle name="Total 2 4 6" xfId="17011"/>
    <cellStyle name="Total 2 4 6 2" xfId="17012"/>
    <cellStyle name="Total 2 4 6 2 2" xfId="17013"/>
    <cellStyle name="Total 2 4 6 2 3" xfId="17014"/>
    <cellStyle name="Total 2 4 6 2 4" xfId="17015"/>
    <cellStyle name="Total 2 4 6 3" xfId="17016"/>
    <cellStyle name="Total 2 4 6 4" xfId="17017"/>
    <cellStyle name="Total 2 4 6 5" xfId="17018"/>
    <cellStyle name="Total 2 4 6 6" xfId="17019"/>
    <cellStyle name="Total 2 4 7" xfId="17020"/>
    <cellStyle name="Total 2 4 7 2" xfId="17021"/>
    <cellStyle name="Total 2 4 7 2 2" xfId="17022"/>
    <cellStyle name="Total 2 4 7 2 3" xfId="17023"/>
    <cellStyle name="Total 2 4 7 2 4" xfId="17024"/>
    <cellStyle name="Total 2 4 7 3" xfId="17025"/>
    <cellStyle name="Total 2 4 7 4" xfId="17026"/>
    <cellStyle name="Total 2 4 7 5" xfId="17027"/>
    <cellStyle name="Total 2 4 7 6" xfId="17028"/>
    <cellStyle name="Total 2 4 8" xfId="17029"/>
    <cellStyle name="Total 2 4 8 2" xfId="17030"/>
    <cellStyle name="Total 2 4 8 2 2" xfId="17031"/>
    <cellStyle name="Total 2 4 8 2 3" xfId="17032"/>
    <cellStyle name="Total 2 4 8 2 4" xfId="17033"/>
    <cellStyle name="Total 2 4 8 3" xfId="17034"/>
    <cellStyle name="Total 2 4 8 4" xfId="17035"/>
    <cellStyle name="Total 2 4 8 5" xfId="17036"/>
    <cellStyle name="Total 2 4 8 6" xfId="17037"/>
    <cellStyle name="Total 2 4 9" xfId="17038"/>
    <cellStyle name="Total 2 4 9 2" xfId="17039"/>
    <cellStyle name="Total 2 4 9 2 2" xfId="17040"/>
    <cellStyle name="Total 2 4 9 2 3" xfId="17041"/>
    <cellStyle name="Total 2 4 9 2 4" xfId="17042"/>
    <cellStyle name="Total 2 4 9 3" xfId="17043"/>
    <cellStyle name="Total 2 4 9 4" xfId="17044"/>
    <cellStyle name="Total 2 4 9 5" xfId="17045"/>
    <cellStyle name="Total 2 4 9 6" xfId="17046"/>
    <cellStyle name="Total 2 40" xfId="17047"/>
    <cellStyle name="Total 2 5" xfId="17048"/>
    <cellStyle name="Total 2 5 10" xfId="17049"/>
    <cellStyle name="Total 2 5 10 2" xfId="17050"/>
    <cellStyle name="Total 2 5 10 3" xfId="17051"/>
    <cellStyle name="Total 2 5 10 4" xfId="17052"/>
    <cellStyle name="Total 2 5 11" xfId="17053"/>
    <cellStyle name="Total 2 5 12" xfId="17054"/>
    <cellStyle name="Total 2 5 13" xfId="17055"/>
    <cellStyle name="Total 2 5 14" xfId="17056"/>
    <cellStyle name="Total 2 5 2" xfId="17057"/>
    <cellStyle name="Total 2 5 2 2" xfId="17058"/>
    <cellStyle name="Total 2 5 2 2 2" xfId="17059"/>
    <cellStyle name="Total 2 5 2 2 3" xfId="17060"/>
    <cellStyle name="Total 2 5 2 2 4" xfId="17061"/>
    <cellStyle name="Total 2 5 2 3" xfId="17062"/>
    <cellStyle name="Total 2 5 2 4" xfId="17063"/>
    <cellStyle name="Total 2 5 2 5" xfId="17064"/>
    <cellStyle name="Total 2 5 2 6" xfId="17065"/>
    <cellStyle name="Total 2 5 3" xfId="17066"/>
    <cellStyle name="Total 2 5 3 2" xfId="17067"/>
    <cellStyle name="Total 2 5 3 2 2" xfId="17068"/>
    <cellStyle name="Total 2 5 3 2 3" xfId="17069"/>
    <cellStyle name="Total 2 5 3 2 4" xfId="17070"/>
    <cellStyle name="Total 2 5 3 3" xfId="17071"/>
    <cellStyle name="Total 2 5 3 4" xfId="17072"/>
    <cellStyle name="Total 2 5 3 5" xfId="17073"/>
    <cellStyle name="Total 2 5 3 6" xfId="17074"/>
    <cellStyle name="Total 2 5 4" xfId="17075"/>
    <cellStyle name="Total 2 5 4 2" xfId="17076"/>
    <cellStyle name="Total 2 5 4 2 2" xfId="17077"/>
    <cellStyle name="Total 2 5 4 2 3" xfId="17078"/>
    <cellStyle name="Total 2 5 4 2 4" xfId="17079"/>
    <cellStyle name="Total 2 5 4 3" xfId="17080"/>
    <cellStyle name="Total 2 5 4 4" xfId="17081"/>
    <cellStyle name="Total 2 5 4 5" xfId="17082"/>
    <cellStyle name="Total 2 5 4 6" xfId="17083"/>
    <cellStyle name="Total 2 5 5" xfId="17084"/>
    <cellStyle name="Total 2 5 5 2" xfId="17085"/>
    <cellStyle name="Total 2 5 5 2 2" xfId="17086"/>
    <cellStyle name="Total 2 5 5 2 3" xfId="17087"/>
    <cellStyle name="Total 2 5 5 2 4" xfId="17088"/>
    <cellStyle name="Total 2 5 5 3" xfId="17089"/>
    <cellStyle name="Total 2 5 5 4" xfId="17090"/>
    <cellStyle name="Total 2 5 5 5" xfId="17091"/>
    <cellStyle name="Total 2 5 5 6" xfId="17092"/>
    <cellStyle name="Total 2 5 6" xfId="17093"/>
    <cellStyle name="Total 2 5 6 2" xfId="17094"/>
    <cellStyle name="Total 2 5 6 2 2" xfId="17095"/>
    <cellStyle name="Total 2 5 6 2 3" xfId="17096"/>
    <cellStyle name="Total 2 5 6 2 4" xfId="17097"/>
    <cellStyle name="Total 2 5 6 3" xfId="17098"/>
    <cellStyle name="Total 2 5 6 4" xfId="17099"/>
    <cellStyle name="Total 2 5 6 5" xfId="17100"/>
    <cellStyle name="Total 2 5 6 6" xfId="17101"/>
    <cellStyle name="Total 2 5 7" xfId="17102"/>
    <cellStyle name="Total 2 5 7 2" xfId="17103"/>
    <cellStyle name="Total 2 5 7 2 2" xfId="17104"/>
    <cellStyle name="Total 2 5 7 2 3" xfId="17105"/>
    <cellStyle name="Total 2 5 7 2 4" xfId="17106"/>
    <cellStyle name="Total 2 5 7 3" xfId="17107"/>
    <cellStyle name="Total 2 5 7 4" xfId="17108"/>
    <cellStyle name="Total 2 5 7 5" xfId="17109"/>
    <cellStyle name="Total 2 5 7 6" xfId="17110"/>
    <cellStyle name="Total 2 5 8" xfId="17111"/>
    <cellStyle name="Total 2 5 8 2" xfId="17112"/>
    <cellStyle name="Total 2 5 8 2 2" xfId="17113"/>
    <cellStyle name="Total 2 5 8 2 3" xfId="17114"/>
    <cellStyle name="Total 2 5 8 2 4" xfId="17115"/>
    <cellStyle name="Total 2 5 8 3" xfId="17116"/>
    <cellStyle name="Total 2 5 8 4" xfId="17117"/>
    <cellStyle name="Total 2 5 8 5" xfId="17118"/>
    <cellStyle name="Total 2 5 8 6" xfId="17119"/>
    <cellStyle name="Total 2 5 9" xfId="17120"/>
    <cellStyle name="Total 2 5 9 2" xfId="17121"/>
    <cellStyle name="Total 2 5 9 2 2" xfId="17122"/>
    <cellStyle name="Total 2 5 9 2 3" xfId="17123"/>
    <cellStyle name="Total 2 5 9 2 4" xfId="17124"/>
    <cellStyle name="Total 2 5 9 3" xfId="17125"/>
    <cellStyle name="Total 2 5 9 4" xfId="17126"/>
    <cellStyle name="Total 2 5 9 5" xfId="17127"/>
    <cellStyle name="Total 2 5 9 6" xfId="17128"/>
    <cellStyle name="Total 2 6" xfId="17129"/>
    <cellStyle name="Total 2 6 2" xfId="17130"/>
    <cellStyle name="Total 2 6 2 2" xfId="17131"/>
    <cellStyle name="Total 2 6 2 2 2" xfId="17132"/>
    <cellStyle name="Total 2 6 2 2 3" xfId="17133"/>
    <cellStyle name="Total 2 6 2 2 4" xfId="17134"/>
    <cellStyle name="Total 2 6 2 3" xfId="17135"/>
    <cellStyle name="Total 2 6 2 4" xfId="17136"/>
    <cellStyle name="Total 2 6 2 5" xfId="17137"/>
    <cellStyle name="Total 2 6 2 6" xfId="17138"/>
    <cellStyle name="Total 2 6 3" xfId="17139"/>
    <cellStyle name="Total 2 6 3 2" xfId="17140"/>
    <cellStyle name="Total 2 6 3 3" xfId="17141"/>
    <cellStyle name="Total 2 6 3 4" xfId="17142"/>
    <cellStyle name="Total 2 6 4" xfId="17143"/>
    <cellStyle name="Total 2 6 5" xfId="17144"/>
    <cellStyle name="Total 2 6 6" xfId="17145"/>
    <cellStyle name="Total 2 6 7" xfId="17146"/>
    <cellStyle name="Total 2 7" xfId="17147"/>
    <cellStyle name="Total 2 7 2" xfId="17148"/>
    <cellStyle name="Total 2 7 2 2" xfId="17149"/>
    <cellStyle name="Total 2 7 2 2 2" xfId="17150"/>
    <cellStyle name="Total 2 7 2 2 3" xfId="17151"/>
    <cellStyle name="Total 2 7 2 2 4" xfId="17152"/>
    <cellStyle name="Total 2 7 2 3" xfId="17153"/>
    <cellStyle name="Total 2 7 2 4" xfId="17154"/>
    <cellStyle name="Total 2 7 2 5" xfId="17155"/>
    <cellStyle name="Total 2 7 2 6" xfId="17156"/>
    <cellStyle name="Total 2 7 3" xfId="17157"/>
    <cellStyle name="Total 2 7 3 2" xfId="17158"/>
    <cellStyle name="Total 2 7 3 3" xfId="17159"/>
    <cellStyle name="Total 2 7 3 4" xfId="17160"/>
    <cellStyle name="Total 2 7 4" xfId="17161"/>
    <cellStyle name="Total 2 7 5" xfId="17162"/>
    <cellStyle name="Total 2 7 6" xfId="17163"/>
    <cellStyle name="Total 2 7 7" xfId="17164"/>
    <cellStyle name="Total 2 8" xfId="17165"/>
    <cellStyle name="Total 2 8 2" xfId="17166"/>
    <cellStyle name="Total 2 8 2 2" xfId="17167"/>
    <cellStyle name="Total 2 8 2 2 2" xfId="17168"/>
    <cellStyle name="Total 2 8 2 2 3" xfId="17169"/>
    <cellStyle name="Total 2 8 2 2 4" xfId="17170"/>
    <cellStyle name="Total 2 8 2 3" xfId="17171"/>
    <cellStyle name="Total 2 8 2 4" xfId="17172"/>
    <cellStyle name="Total 2 8 2 5" xfId="17173"/>
    <cellStyle name="Total 2 8 2 6" xfId="17174"/>
    <cellStyle name="Total 2 8 3" xfId="17175"/>
    <cellStyle name="Total 2 8 3 2" xfId="17176"/>
    <cellStyle name="Total 2 8 3 3" xfId="17177"/>
    <cellStyle name="Total 2 8 3 4" xfId="17178"/>
    <cellStyle name="Total 2 8 4" xfId="17179"/>
    <cellStyle name="Total 2 8 5" xfId="17180"/>
    <cellStyle name="Total 2 8 6" xfId="17181"/>
    <cellStyle name="Total 2 8 7" xfId="17182"/>
    <cellStyle name="Total 2 9" xfId="17183"/>
    <cellStyle name="Total 2 9 2" xfId="17184"/>
    <cellStyle name="Total 2 9 2 2" xfId="17185"/>
    <cellStyle name="Total 2 9 2 2 2" xfId="17186"/>
    <cellStyle name="Total 2 9 2 2 3" xfId="17187"/>
    <cellStyle name="Total 2 9 2 2 4" xfId="17188"/>
    <cellStyle name="Total 2 9 2 3" xfId="17189"/>
    <cellStyle name="Total 2 9 2 4" xfId="17190"/>
    <cellStyle name="Total 2 9 2 5" xfId="17191"/>
    <cellStyle name="Total 2 9 2 6" xfId="17192"/>
    <cellStyle name="Total 2 9 3" xfId="17193"/>
    <cellStyle name="Total 2 9 3 2" xfId="17194"/>
    <cellStyle name="Total 2 9 3 3" xfId="17195"/>
    <cellStyle name="Total 2 9 3 4" xfId="17196"/>
    <cellStyle name="Total 2 9 4" xfId="17197"/>
    <cellStyle name="Total 2 9 5" xfId="17198"/>
    <cellStyle name="Total 2 9 6" xfId="17199"/>
    <cellStyle name="Total 2 9 7" xfId="17200"/>
    <cellStyle name="Total 20" xfId="17201"/>
    <cellStyle name="Total 20 2" xfId="17202"/>
    <cellStyle name="Total 20 2 2" xfId="17203"/>
    <cellStyle name="Total 20 2 2 2" xfId="17204"/>
    <cellStyle name="Total 20 2 2 3" xfId="17205"/>
    <cellStyle name="Total 20 2 2 4" xfId="17206"/>
    <cellStyle name="Total 20 2 3" xfId="17207"/>
    <cellStyle name="Total 20 2 4" xfId="17208"/>
    <cellStyle name="Total 20 2 5" xfId="17209"/>
    <cellStyle name="Total 20 2 6" xfId="17210"/>
    <cellStyle name="Total 20 3" xfId="17211"/>
    <cellStyle name="Total 20 3 2" xfId="17212"/>
    <cellStyle name="Total 20 3 3" xfId="17213"/>
    <cellStyle name="Total 20 3 4" xfId="17214"/>
    <cellStyle name="Total 20 4" xfId="17215"/>
    <cellStyle name="Total 20 5" xfId="17216"/>
    <cellStyle name="Total 20 6" xfId="17217"/>
    <cellStyle name="Total 20 7" xfId="17218"/>
    <cellStyle name="Total 21" xfId="17219"/>
    <cellStyle name="Total 21 2" xfId="17220"/>
    <cellStyle name="Total 21 2 2" xfId="17221"/>
    <cellStyle name="Total 21 2 2 2" xfId="17222"/>
    <cellStyle name="Total 21 2 2 3" xfId="17223"/>
    <cellStyle name="Total 21 2 2 4" xfId="17224"/>
    <cellStyle name="Total 21 2 3" xfId="17225"/>
    <cellStyle name="Total 21 2 4" xfId="17226"/>
    <cellStyle name="Total 21 2 5" xfId="17227"/>
    <cellStyle name="Total 21 2 6" xfId="17228"/>
    <cellStyle name="Total 21 3" xfId="17229"/>
    <cellStyle name="Total 21 3 2" xfId="17230"/>
    <cellStyle name="Total 21 3 3" xfId="17231"/>
    <cellStyle name="Total 21 3 4" xfId="17232"/>
    <cellStyle name="Total 21 4" xfId="17233"/>
    <cellStyle name="Total 21 5" xfId="17234"/>
    <cellStyle name="Total 21 6" xfId="17235"/>
    <cellStyle name="Total 21 7" xfId="17236"/>
    <cellStyle name="Total 22" xfId="17237"/>
    <cellStyle name="Total 22 2" xfId="17238"/>
    <cellStyle name="Total 22 2 2" xfId="17239"/>
    <cellStyle name="Total 22 2 2 2" xfId="17240"/>
    <cellStyle name="Total 22 2 2 3" xfId="17241"/>
    <cellStyle name="Total 22 2 2 4" xfId="17242"/>
    <cellStyle name="Total 22 2 3" xfId="17243"/>
    <cellStyle name="Total 22 2 4" xfId="17244"/>
    <cellStyle name="Total 22 2 5" xfId="17245"/>
    <cellStyle name="Total 22 2 6" xfId="17246"/>
    <cellStyle name="Total 22 3" xfId="17247"/>
    <cellStyle name="Total 22 3 2" xfId="17248"/>
    <cellStyle name="Total 22 3 3" xfId="17249"/>
    <cellStyle name="Total 22 3 4" xfId="17250"/>
    <cellStyle name="Total 22 4" xfId="17251"/>
    <cellStyle name="Total 22 5" xfId="17252"/>
    <cellStyle name="Total 22 6" xfId="17253"/>
    <cellStyle name="Total 22 7" xfId="17254"/>
    <cellStyle name="Total 23" xfId="17255"/>
    <cellStyle name="Total 23 2" xfId="17256"/>
    <cellStyle name="Total 23 2 2" xfId="17257"/>
    <cellStyle name="Total 23 2 2 2" xfId="17258"/>
    <cellStyle name="Total 23 2 2 3" xfId="17259"/>
    <cellStyle name="Total 23 2 2 4" xfId="17260"/>
    <cellStyle name="Total 23 2 3" xfId="17261"/>
    <cellStyle name="Total 23 2 4" xfId="17262"/>
    <cellStyle name="Total 23 2 5" xfId="17263"/>
    <cellStyle name="Total 23 2 6" xfId="17264"/>
    <cellStyle name="Total 23 3" xfId="17265"/>
    <cellStyle name="Total 23 3 2" xfId="17266"/>
    <cellStyle name="Total 23 3 3" xfId="17267"/>
    <cellStyle name="Total 23 3 4" xfId="17268"/>
    <cellStyle name="Total 23 4" xfId="17269"/>
    <cellStyle name="Total 23 5" xfId="17270"/>
    <cellStyle name="Total 23 6" xfId="17271"/>
    <cellStyle name="Total 23 7" xfId="17272"/>
    <cellStyle name="Total 3" xfId="17273"/>
    <cellStyle name="Total 3 10" xfId="17274"/>
    <cellStyle name="Total 3 10 2" xfId="17275"/>
    <cellStyle name="Total 3 10 2 2" xfId="17276"/>
    <cellStyle name="Total 3 10 2 3" xfId="17277"/>
    <cellStyle name="Total 3 10 2 4" xfId="17278"/>
    <cellStyle name="Total 3 10 3" xfId="17279"/>
    <cellStyle name="Total 3 10 4" xfId="17280"/>
    <cellStyle name="Total 3 10 5" xfId="17281"/>
    <cellStyle name="Total 3 10 6" xfId="17282"/>
    <cellStyle name="Total 3 11" xfId="17283"/>
    <cellStyle name="Total 3 11 2" xfId="17284"/>
    <cellStyle name="Total 3 11 2 2" xfId="17285"/>
    <cellStyle name="Total 3 11 2 3" xfId="17286"/>
    <cellStyle name="Total 3 11 2 4" xfId="17287"/>
    <cellStyle name="Total 3 11 3" xfId="17288"/>
    <cellStyle name="Total 3 11 4" xfId="17289"/>
    <cellStyle name="Total 3 11 5" xfId="17290"/>
    <cellStyle name="Total 3 11 6" xfId="17291"/>
    <cellStyle name="Total 3 12" xfId="17292"/>
    <cellStyle name="Total 3 12 2" xfId="17293"/>
    <cellStyle name="Total 3 12 2 2" xfId="17294"/>
    <cellStyle name="Total 3 12 2 3" xfId="17295"/>
    <cellStyle name="Total 3 12 2 4" xfId="17296"/>
    <cellStyle name="Total 3 12 3" xfId="17297"/>
    <cellStyle name="Total 3 12 4" xfId="17298"/>
    <cellStyle name="Total 3 12 5" xfId="17299"/>
    <cellStyle name="Total 3 12 6" xfId="17300"/>
    <cellStyle name="Total 3 13" xfId="17301"/>
    <cellStyle name="Total 3 13 2" xfId="17302"/>
    <cellStyle name="Total 3 13 2 2" xfId="17303"/>
    <cellStyle name="Total 3 13 2 3" xfId="17304"/>
    <cellStyle name="Total 3 13 2 4" xfId="17305"/>
    <cellStyle name="Total 3 13 3" xfId="17306"/>
    <cellStyle name="Total 3 13 4" xfId="17307"/>
    <cellStyle name="Total 3 13 5" xfId="17308"/>
    <cellStyle name="Total 3 13 6" xfId="17309"/>
    <cellStyle name="Total 3 14" xfId="17310"/>
    <cellStyle name="Total 3 14 2" xfId="17311"/>
    <cellStyle name="Total 3 14 2 2" xfId="17312"/>
    <cellStyle name="Total 3 14 2 3" xfId="17313"/>
    <cellStyle name="Total 3 14 2 4" xfId="17314"/>
    <cellStyle name="Total 3 14 3" xfId="17315"/>
    <cellStyle name="Total 3 14 4" xfId="17316"/>
    <cellStyle name="Total 3 14 5" xfId="17317"/>
    <cellStyle name="Total 3 14 6" xfId="17318"/>
    <cellStyle name="Total 3 15" xfId="17319"/>
    <cellStyle name="Total 3 15 2" xfId="17320"/>
    <cellStyle name="Total 3 15 2 2" xfId="17321"/>
    <cellStyle name="Total 3 15 2 3" xfId="17322"/>
    <cellStyle name="Total 3 15 2 4" xfId="17323"/>
    <cellStyle name="Total 3 15 3" xfId="17324"/>
    <cellStyle name="Total 3 15 4" xfId="17325"/>
    <cellStyle name="Total 3 15 5" xfId="17326"/>
    <cellStyle name="Total 3 15 6" xfId="17327"/>
    <cellStyle name="Total 3 16" xfId="17328"/>
    <cellStyle name="Total 3 16 2" xfId="17329"/>
    <cellStyle name="Total 3 16 2 2" xfId="17330"/>
    <cellStyle name="Total 3 16 2 3" xfId="17331"/>
    <cellStyle name="Total 3 16 2 4" xfId="17332"/>
    <cellStyle name="Total 3 16 3" xfId="17333"/>
    <cellStyle name="Total 3 16 4" xfId="17334"/>
    <cellStyle name="Total 3 16 5" xfId="17335"/>
    <cellStyle name="Total 3 16 6" xfId="17336"/>
    <cellStyle name="Total 3 17" xfId="17337"/>
    <cellStyle name="Total 3 17 2" xfId="17338"/>
    <cellStyle name="Total 3 17 2 2" xfId="17339"/>
    <cellStyle name="Total 3 17 2 3" xfId="17340"/>
    <cellStyle name="Total 3 17 2 4" xfId="17341"/>
    <cellStyle name="Total 3 17 3" xfId="17342"/>
    <cellStyle name="Total 3 17 4" xfId="17343"/>
    <cellStyle name="Total 3 17 5" xfId="17344"/>
    <cellStyle name="Total 3 17 6" xfId="17345"/>
    <cellStyle name="Total 3 18" xfId="17346"/>
    <cellStyle name="Total 3 18 2" xfId="17347"/>
    <cellStyle name="Total 3 18 3" xfId="17348"/>
    <cellStyle name="Total 3 18 4" xfId="17349"/>
    <cellStyle name="Total 3 19" xfId="17350"/>
    <cellStyle name="Total 3 2" xfId="17351"/>
    <cellStyle name="Total 3 2 10" xfId="17352"/>
    <cellStyle name="Total 3 2 10 2" xfId="17353"/>
    <cellStyle name="Total 3 2 10 2 2" xfId="17354"/>
    <cellStyle name="Total 3 2 10 2 3" xfId="17355"/>
    <cellStyle name="Total 3 2 10 2 4" xfId="17356"/>
    <cellStyle name="Total 3 2 10 3" xfId="17357"/>
    <cellStyle name="Total 3 2 10 4" xfId="17358"/>
    <cellStyle name="Total 3 2 10 5" xfId="17359"/>
    <cellStyle name="Total 3 2 10 6" xfId="17360"/>
    <cellStyle name="Total 3 2 11" xfId="17361"/>
    <cellStyle name="Total 3 2 11 2" xfId="17362"/>
    <cellStyle name="Total 3 2 11 2 2" xfId="17363"/>
    <cellStyle name="Total 3 2 11 2 3" xfId="17364"/>
    <cellStyle name="Total 3 2 11 2 4" xfId="17365"/>
    <cellStyle name="Total 3 2 11 3" xfId="17366"/>
    <cellStyle name="Total 3 2 11 4" xfId="17367"/>
    <cellStyle name="Total 3 2 11 5" xfId="17368"/>
    <cellStyle name="Total 3 2 11 6" xfId="17369"/>
    <cellStyle name="Total 3 2 12" xfId="17370"/>
    <cellStyle name="Total 3 2 12 2" xfId="17371"/>
    <cellStyle name="Total 3 2 12 2 2" xfId="17372"/>
    <cellStyle name="Total 3 2 12 2 3" xfId="17373"/>
    <cellStyle name="Total 3 2 12 2 4" xfId="17374"/>
    <cellStyle name="Total 3 2 12 3" xfId="17375"/>
    <cellStyle name="Total 3 2 12 4" xfId="17376"/>
    <cellStyle name="Total 3 2 12 5" xfId="17377"/>
    <cellStyle name="Total 3 2 12 6" xfId="17378"/>
    <cellStyle name="Total 3 2 13" xfId="17379"/>
    <cellStyle name="Total 3 2 13 2" xfId="17380"/>
    <cellStyle name="Total 3 2 13 2 2" xfId="17381"/>
    <cellStyle name="Total 3 2 13 2 3" xfId="17382"/>
    <cellStyle name="Total 3 2 13 2 4" xfId="17383"/>
    <cellStyle name="Total 3 2 13 3" xfId="17384"/>
    <cellStyle name="Total 3 2 13 4" xfId="17385"/>
    <cellStyle name="Total 3 2 13 5" xfId="17386"/>
    <cellStyle name="Total 3 2 13 6" xfId="17387"/>
    <cellStyle name="Total 3 2 14" xfId="17388"/>
    <cellStyle name="Total 3 2 14 2" xfId="17389"/>
    <cellStyle name="Total 3 2 14 2 2" xfId="17390"/>
    <cellStyle name="Total 3 2 14 2 3" xfId="17391"/>
    <cellStyle name="Total 3 2 14 2 4" xfId="17392"/>
    <cellStyle name="Total 3 2 14 3" xfId="17393"/>
    <cellStyle name="Total 3 2 14 4" xfId="17394"/>
    <cellStyle name="Total 3 2 14 5" xfId="17395"/>
    <cellStyle name="Total 3 2 14 6" xfId="17396"/>
    <cellStyle name="Total 3 2 15" xfId="17397"/>
    <cellStyle name="Total 3 2 15 2" xfId="17398"/>
    <cellStyle name="Total 3 2 15 3" xfId="17399"/>
    <cellStyle name="Total 3 2 15 4" xfId="17400"/>
    <cellStyle name="Total 3 2 16" xfId="17401"/>
    <cellStyle name="Total 3 2 17" xfId="17402"/>
    <cellStyle name="Total 3 2 18" xfId="17403"/>
    <cellStyle name="Total 3 2 19" xfId="17404"/>
    <cellStyle name="Total 3 2 2" xfId="17405"/>
    <cellStyle name="Total 3 2 2 2" xfId="17406"/>
    <cellStyle name="Total 3 2 2 2 2" xfId="17407"/>
    <cellStyle name="Total 3 2 2 2 3" xfId="17408"/>
    <cellStyle name="Total 3 2 2 2 4" xfId="17409"/>
    <cellStyle name="Total 3 2 2 3" xfId="17410"/>
    <cellStyle name="Total 3 2 2 4" xfId="17411"/>
    <cellStyle name="Total 3 2 2 5" xfId="17412"/>
    <cellStyle name="Total 3 2 2 6" xfId="17413"/>
    <cellStyle name="Total 3 2 3" xfId="17414"/>
    <cellStyle name="Total 3 2 3 2" xfId="17415"/>
    <cellStyle name="Total 3 2 3 2 2" xfId="17416"/>
    <cellStyle name="Total 3 2 3 2 3" xfId="17417"/>
    <cellStyle name="Total 3 2 3 2 4" xfId="17418"/>
    <cellStyle name="Total 3 2 3 3" xfId="17419"/>
    <cellStyle name="Total 3 2 3 4" xfId="17420"/>
    <cellStyle name="Total 3 2 3 5" xfId="17421"/>
    <cellStyle name="Total 3 2 3 6" xfId="17422"/>
    <cellStyle name="Total 3 2 4" xfId="17423"/>
    <cellStyle name="Total 3 2 4 2" xfId="17424"/>
    <cellStyle name="Total 3 2 4 2 2" xfId="17425"/>
    <cellStyle name="Total 3 2 4 2 3" xfId="17426"/>
    <cellStyle name="Total 3 2 4 2 4" xfId="17427"/>
    <cellStyle name="Total 3 2 4 3" xfId="17428"/>
    <cellStyle name="Total 3 2 4 4" xfId="17429"/>
    <cellStyle name="Total 3 2 4 5" xfId="17430"/>
    <cellStyle name="Total 3 2 4 6" xfId="17431"/>
    <cellStyle name="Total 3 2 5" xfId="17432"/>
    <cellStyle name="Total 3 2 5 2" xfId="17433"/>
    <cellStyle name="Total 3 2 5 2 2" xfId="17434"/>
    <cellStyle name="Total 3 2 5 2 3" xfId="17435"/>
    <cellStyle name="Total 3 2 5 2 4" xfId="17436"/>
    <cellStyle name="Total 3 2 5 3" xfId="17437"/>
    <cellStyle name="Total 3 2 5 4" xfId="17438"/>
    <cellStyle name="Total 3 2 5 5" xfId="17439"/>
    <cellStyle name="Total 3 2 5 6" xfId="17440"/>
    <cellStyle name="Total 3 2 6" xfId="17441"/>
    <cellStyle name="Total 3 2 6 2" xfId="17442"/>
    <cellStyle name="Total 3 2 6 2 2" xfId="17443"/>
    <cellStyle name="Total 3 2 6 2 3" xfId="17444"/>
    <cellStyle name="Total 3 2 6 2 4" xfId="17445"/>
    <cellStyle name="Total 3 2 6 3" xfId="17446"/>
    <cellStyle name="Total 3 2 6 4" xfId="17447"/>
    <cellStyle name="Total 3 2 6 5" xfId="17448"/>
    <cellStyle name="Total 3 2 6 6" xfId="17449"/>
    <cellStyle name="Total 3 2 7" xfId="17450"/>
    <cellStyle name="Total 3 2 7 2" xfId="17451"/>
    <cellStyle name="Total 3 2 7 2 2" xfId="17452"/>
    <cellStyle name="Total 3 2 7 2 3" xfId="17453"/>
    <cellStyle name="Total 3 2 7 2 4" xfId="17454"/>
    <cellStyle name="Total 3 2 7 3" xfId="17455"/>
    <cellStyle name="Total 3 2 7 4" xfId="17456"/>
    <cellStyle name="Total 3 2 7 5" xfId="17457"/>
    <cellStyle name="Total 3 2 7 6" xfId="17458"/>
    <cellStyle name="Total 3 2 8" xfId="17459"/>
    <cellStyle name="Total 3 2 8 2" xfId="17460"/>
    <cellStyle name="Total 3 2 8 2 2" xfId="17461"/>
    <cellStyle name="Total 3 2 8 2 3" xfId="17462"/>
    <cellStyle name="Total 3 2 8 2 4" xfId="17463"/>
    <cellStyle name="Total 3 2 8 3" xfId="17464"/>
    <cellStyle name="Total 3 2 8 4" xfId="17465"/>
    <cellStyle name="Total 3 2 8 5" xfId="17466"/>
    <cellStyle name="Total 3 2 8 6" xfId="17467"/>
    <cellStyle name="Total 3 2 9" xfId="17468"/>
    <cellStyle name="Total 3 2 9 2" xfId="17469"/>
    <cellStyle name="Total 3 2 9 2 2" xfId="17470"/>
    <cellStyle name="Total 3 2 9 2 3" xfId="17471"/>
    <cellStyle name="Total 3 2 9 2 4" xfId="17472"/>
    <cellStyle name="Total 3 2 9 3" xfId="17473"/>
    <cellStyle name="Total 3 2 9 4" xfId="17474"/>
    <cellStyle name="Total 3 2 9 5" xfId="17475"/>
    <cellStyle name="Total 3 2 9 6" xfId="17476"/>
    <cellStyle name="Total 3 20" xfId="17477"/>
    <cellStyle name="Total 3 21" xfId="17478"/>
    <cellStyle name="Total 3 22" xfId="17479"/>
    <cellStyle name="Total 3 3" xfId="17480"/>
    <cellStyle name="Total 3 3 10" xfId="17481"/>
    <cellStyle name="Total 3 3 10 2" xfId="17482"/>
    <cellStyle name="Total 3 3 10 2 2" xfId="17483"/>
    <cellStyle name="Total 3 3 10 2 3" xfId="17484"/>
    <cellStyle name="Total 3 3 10 2 4" xfId="17485"/>
    <cellStyle name="Total 3 3 10 3" xfId="17486"/>
    <cellStyle name="Total 3 3 10 4" xfId="17487"/>
    <cellStyle name="Total 3 3 10 5" xfId="17488"/>
    <cellStyle name="Total 3 3 10 6" xfId="17489"/>
    <cellStyle name="Total 3 3 11" xfId="17490"/>
    <cellStyle name="Total 3 3 11 2" xfId="17491"/>
    <cellStyle name="Total 3 3 11 2 2" xfId="17492"/>
    <cellStyle name="Total 3 3 11 2 3" xfId="17493"/>
    <cellStyle name="Total 3 3 11 2 4" xfId="17494"/>
    <cellStyle name="Total 3 3 11 3" xfId="17495"/>
    <cellStyle name="Total 3 3 11 4" xfId="17496"/>
    <cellStyle name="Total 3 3 11 5" xfId="17497"/>
    <cellStyle name="Total 3 3 11 6" xfId="17498"/>
    <cellStyle name="Total 3 3 12" xfId="17499"/>
    <cellStyle name="Total 3 3 12 2" xfId="17500"/>
    <cellStyle name="Total 3 3 12 2 2" xfId="17501"/>
    <cellStyle name="Total 3 3 12 2 2 2" xfId="17502"/>
    <cellStyle name="Total 3 3 12 2 2 3" xfId="17503"/>
    <cellStyle name="Total 3 3 12 2 2 4" xfId="17504"/>
    <cellStyle name="Total 3 3 12 2 2 5" xfId="17505"/>
    <cellStyle name="Total 3 3 12 2 3" xfId="17506"/>
    <cellStyle name="Total 3 3 12 2 4" xfId="17507"/>
    <cellStyle name="Total 3 3 12 2 5" xfId="17508"/>
    <cellStyle name="Total 3 3 12 3" xfId="17509"/>
    <cellStyle name="Total 3 3 12 4" xfId="17510"/>
    <cellStyle name="Total 3 3 12 5" xfId="17511"/>
    <cellStyle name="Total 3 3 12 6" xfId="17512"/>
    <cellStyle name="Total 3 3 13" xfId="17513"/>
    <cellStyle name="Total 3 3 13 2" xfId="17514"/>
    <cellStyle name="Total 3 3 13 2 2" xfId="17515"/>
    <cellStyle name="Total 3 3 13 2 2 2" xfId="17516"/>
    <cellStyle name="Total 3 3 13 2 2 3" xfId="17517"/>
    <cellStyle name="Total 3 3 13 2 2 4" xfId="17518"/>
    <cellStyle name="Total 3 3 13 2 2 5" xfId="17519"/>
    <cellStyle name="Total 3 3 13 2 3" xfId="17520"/>
    <cellStyle name="Total 3 3 13 2 4" xfId="17521"/>
    <cellStyle name="Total 3 3 13 2 5" xfId="17522"/>
    <cellStyle name="Total 3 3 13 3" xfId="17523"/>
    <cellStyle name="Total 3 3 13 4" xfId="17524"/>
    <cellStyle name="Total 3 3 13 5" xfId="17525"/>
    <cellStyle name="Total 3 3 13 6" xfId="17526"/>
    <cellStyle name="Total 3 3 14" xfId="17527"/>
    <cellStyle name="Total 3 3 14 2" xfId="17528"/>
    <cellStyle name="Total 3 3 14 2 2" xfId="17529"/>
    <cellStyle name="Total 3 3 14 2 2 2" xfId="17530"/>
    <cellStyle name="Total 3 3 14 2 2 3" xfId="17531"/>
    <cellStyle name="Total 3 3 14 2 2 4" xfId="17532"/>
    <cellStyle name="Total 3 3 14 2 2 5" xfId="17533"/>
    <cellStyle name="Total 3 3 14 2 3" xfId="17534"/>
    <cellStyle name="Total 3 3 14 2 4" xfId="17535"/>
    <cellStyle name="Total 3 3 14 2 5" xfId="17536"/>
    <cellStyle name="Total 3 3 14 3" xfId="17537"/>
    <cellStyle name="Total 3 3 14 4" xfId="17538"/>
    <cellStyle name="Total 3 3 14 5" xfId="17539"/>
    <cellStyle name="Total 3 3 14 6" xfId="17540"/>
    <cellStyle name="Total 3 3 15" xfId="17541"/>
    <cellStyle name="Total 3 3 15 2" xfId="17542"/>
    <cellStyle name="Total 3 3 15 3" xfId="17543"/>
    <cellStyle name="Total 3 3 15 4" xfId="17544"/>
    <cellStyle name="Total 3 3 16" xfId="17545"/>
    <cellStyle name="Total 3 3 17" xfId="17546"/>
    <cellStyle name="Total 3 3 18" xfId="17547"/>
    <cellStyle name="Total 3 3 19" xfId="17548"/>
    <cellStyle name="Total 3 3 2" xfId="17549"/>
    <cellStyle name="Total 3 3 2 2" xfId="17550"/>
    <cellStyle name="Total 3 3 2 2 2" xfId="17551"/>
    <cellStyle name="Total 3 3 2 2 2 2" xfId="17552"/>
    <cellStyle name="Total 3 3 2 2 2 3" xfId="17553"/>
    <cellStyle name="Total 3 3 2 2 2 4" xfId="17554"/>
    <cellStyle name="Total 3 3 2 2 2 5" xfId="17555"/>
    <cellStyle name="Total 3 3 2 2 3" xfId="17556"/>
    <cellStyle name="Total 3 3 2 2 4" xfId="17557"/>
    <cellStyle name="Total 3 3 2 2 5" xfId="17558"/>
    <cellStyle name="Total 3 3 2 3" xfId="17559"/>
    <cellStyle name="Total 3 3 2 4" xfId="17560"/>
    <cellStyle name="Total 3 3 2 5" xfId="17561"/>
    <cellStyle name="Total 3 3 2 6" xfId="17562"/>
    <cellStyle name="Total 3 3 3" xfId="17563"/>
    <cellStyle name="Total 3 3 3 2" xfId="17564"/>
    <cellStyle name="Total 3 3 3 2 2" xfId="17565"/>
    <cellStyle name="Total 3 3 3 2 2 2" xfId="17566"/>
    <cellStyle name="Total 3 3 3 2 2 3" xfId="17567"/>
    <cellStyle name="Total 3 3 3 2 2 4" xfId="17568"/>
    <cellStyle name="Total 3 3 3 2 2 5" xfId="17569"/>
    <cellStyle name="Total 3 3 3 2 3" xfId="17570"/>
    <cellStyle name="Total 3 3 3 2 4" xfId="17571"/>
    <cellStyle name="Total 3 3 3 2 5" xfId="17572"/>
    <cellStyle name="Total 3 3 3 3" xfId="17573"/>
    <cellStyle name="Total 3 3 3 4" xfId="17574"/>
    <cellStyle name="Total 3 3 3 5" xfId="17575"/>
    <cellStyle name="Total 3 3 3 6" xfId="17576"/>
    <cellStyle name="Total 3 3 4" xfId="17577"/>
    <cellStyle name="Total 3 3 4 2" xfId="17578"/>
    <cellStyle name="Total 3 3 4 2 2" xfId="17579"/>
    <cellStyle name="Total 3 3 4 2 2 2" xfId="17580"/>
    <cellStyle name="Total 3 3 4 2 2 3" xfId="17581"/>
    <cellStyle name="Total 3 3 4 2 2 4" xfId="17582"/>
    <cellStyle name="Total 3 3 4 2 2 5" xfId="17583"/>
    <cellStyle name="Total 3 3 4 2 3" xfId="17584"/>
    <cellStyle name="Total 3 3 4 2 4" xfId="17585"/>
    <cellStyle name="Total 3 3 4 2 5" xfId="17586"/>
    <cellStyle name="Total 3 3 4 3" xfId="17587"/>
    <cellStyle name="Total 3 3 4 4" xfId="17588"/>
    <cellStyle name="Total 3 3 4 5" xfId="17589"/>
    <cellStyle name="Total 3 3 4 6" xfId="17590"/>
    <cellStyle name="Total 3 3 5" xfId="17591"/>
    <cellStyle name="Total 3 3 5 2" xfId="17592"/>
    <cellStyle name="Total 3 3 5 2 2" xfId="17593"/>
    <cellStyle name="Total 3 3 5 2 2 2" xfId="17594"/>
    <cellStyle name="Total 3 3 5 2 2 3" xfId="17595"/>
    <cellStyle name="Total 3 3 5 2 2 4" xfId="17596"/>
    <cellStyle name="Total 3 3 5 2 2 5" xfId="17597"/>
    <cellStyle name="Total 3 3 5 2 3" xfId="17598"/>
    <cellStyle name="Total 3 3 5 2 4" xfId="17599"/>
    <cellStyle name="Total 3 3 5 2 5" xfId="17600"/>
    <cellStyle name="Total 3 3 5 3" xfId="17601"/>
    <cellStyle name="Total 3 3 5 4" xfId="17602"/>
    <cellStyle name="Total 3 3 5 5" xfId="17603"/>
    <cellStyle name="Total 3 3 5 6" xfId="17604"/>
    <cellStyle name="Total 3 3 6" xfId="17605"/>
    <cellStyle name="Total 3 3 6 2" xfId="17606"/>
    <cellStyle name="Total 3 3 6 2 2" xfId="17607"/>
    <cellStyle name="Total 3 3 6 2 2 2" xfId="17608"/>
    <cellStyle name="Total 3 3 6 2 2 3" xfId="17609"/>
    <cellStyle name="Total 3 3 6 2 2 4" xfId="17610"/>
    <cellStyle name="Total 3 3 6 2 2 5" xfId="17611"/>
    <cellStyle name="Total 3 3 6 2 3" xfId="17612"/>
    <cellStyle name="Total 3 3 6 2 4" xfId="17613"/>
    <cellStyle name="Total 3 3 6 2 5" xfId="17614"/>
    <cellStyle name="Total 3 3 6 3" xfId="17615"/>
    <cellStyle name="Total 3 3 6 4" xfId="17616"/>
    <cellStyle name="Total 3 3 6 5" xfId="17617"/>
    <cellStyle name="Total 3 3 6 6" xfId="17618"/>
    <cellStyle name="Total 3 3 7" xfId="17619"/>
    <cellStyle name="Total 3 3 7 2" xfId="17620"/>
    <cellStyle name="Total 3 3 7 2 2" xfId="17621"/>
    <cellStyle name="Total 3 3 7 2 2 2" xfId="17622"/>
    <cellStyle name="Total 3 3 7 2 2 3" xfId="17623"/>
    <cellStyle name="Total 3 3 7 2 2 4" xfId="17624"/>
    <cellStyle name="Total 3 3 7 2 2 5" xfId="17625"/>
    <cellStyle name="Total 3 3 7 2 3" xfId="17626"/>
    <cellStyle name="Total 3 3 7 2 4" xfId="17627"/>
    <cellStyle name="Total 3 3 7 2 5" xfId="17628"/>
    <cellStyle name="Total 3 3 7 3" xfId="17629"/>
    <cellStyle name="Total 3 3 7 4" xfId="17630"/>
    <cellStyle name="Total 3 3 7 5" xfId="17631"/>
    <cellStyle name="Total 3 3 7 6" xfId="17632"/>
    <cellStyle name="Total 3 3 8" xfId="17633"/>
    <cellStyle name="Total 3 3 8 2" xfId="17634"/>
    <cellStyle name="Total 3 3 8 2 2" xfId="17635"/>
    <cellStyle name="Total 3 3 8 2 2 2" xfId="17636"/>
    <cellStyle name="Total 3 3 8 2 2 3" xfId="17637"/>
    <cellStyle name="Total 3 3 8 2 2 4" xfId="17638"/>
    <cellStyle name="Total 3 3 8 2 2 5" xfId="17639"/>
    <cellStyle name="Total 3 3 8 2 3" xfId="17640"/>
    <cellStyle name="Total 3 3 8 2 4" xfId="17641"/>
    <cellStyle name="Total 3 3 8 2 5" xfId="17642"/>
    <cellStyle name="Total 3 3 8 3" xfId="17643"/>
    <cellStyle name="Total 3 3 8 4" xfId="17644"/>
    <cellStyle name="Total 3 3 8 5" xfId="17645"/>
    <cellStyle name="Total 3 3 8 6" xfId="17646"/>
    <cellStyle name="Total 3 3 9" xfId="17647"/>
    <cellStyle name="Total 3 3 9 2" xfId="17648"/>
    <cellStyle name="Total 3 3 9 2 2" xfId="17649"/>
    <cellStyle name="Total 3 3 9 2 2 2" xfId="17650"/>
    <cellStyle name="Total 3 3 9 2 2 3" xfId="17651"/>
    <cellStyle name="Total 3 3 9 2 2 4" xfId="17652"/>
    <cellStyle name="Total 3 3 9 2 2 5" xfId="17653"/>
    <cellStyle name="Total 3 3 9 2 3" xfId="17654"/>
    <cellStyle name="Total 3 3 9 2 4" xfId="17655"/>
    <cellStyle name="Total 3 3 9 2 5" xfId="17656"/>
    <cellStyle name="Total 3 3 9 3" xfId="17657"/>
    <cellStyle name="Total 3 3 9 4" xfId="17658"/>
    <cellStyle name="Total 3 3 9 5" xfId="17659"/>
    <cellStyle name="Total 3 3 9 6" xfId="17660"/>
    <cellStyle name="Total 3 4" xfId="17661"/>
    <cellStyle name="Total 3 4 2" xfId="17662"/>
    <cellStyle name="Total 3 4 2 2" xfId="17663"/>
    <cellStyle name="Total 3 4 2 2 2" xfId="17664"/>
    <cellStyle name="Total 3 4 2 2 3" xfId="17665"/>
    <cellStyle name="Total 3 4 2 2 4" xfId="17666"/>
    <cellStyle name="Total 3 4 2 2 5" xfId="17667"/>
    <cellStyle name="Total 3 4 2 3" xfId="17668"/>
    <cellStyle name="Total 3 4 2 4" xfId="17669"/>
    <cellStyle name="Total 3 4 2 5" xfId="17670"/>
    <cellStyle name="Total 3 4 3" xfId="17671"/>
    <cellStyle name="Total 3 4 4" xfId="17672"/>
    <cellStyle name="Total 3 4 5" xfId="17673"/>
    <cellStyle name="Total 3 4 6" xfId="17674"/>
    <cellStyle name="Total 3 5" xfId="17675"/>
    <cellStyle name="Total 3 5 2" xfId="17676"/>
    <cellStyle name="Total 3 5 2 2" xfId="17677"/>
    <cellStyle name="Total 3 5 2 2 2" xfId="17678"/>
    <cellStyle name="Total 3 5 2 2 3" xfId="17679"/>
    <cellStyle name="Total 3 5 2 2 4" xfId="17680"/>
    <cellStyle name="Total 3 5 2 2 5" xfId="17681"/>
    <cellStyle name="Total 3 5 2 3" xfId="17682"/>
    <cellStyle name="Total 3 5 2 4" xfId="17683"/>
    <cellStyle name="Total 3 5 2 5" xfId="17684"/>
    <cellStyle name="Total 3 5 3" xfId="17685"/>
    <cellStyle name="Total 3 5 4" xfId="17686"/>
    <cellStyle name="Total 3 5 5" xfId="17687"/>
    <cellStyle name="Total 3 5 6" xfId="17688"/>
    <cellStyle name="Total 3 6" xfId="17689"/>
    <cellStyle name="Total 3 6 2" xfId="17690"/>
    <cellStyle name="Total 3 6 2 2" xfId="17691"/>
    <cellStyle name="Total 3 6 2 2 2" xfId="17692"/>
    <cellStyle name="Total 3 6 2 2 3" xfId="17693"/>
    <cellStyle name="Total 3 6 2 2 4" xfId="17694"/>
    <cellStyle name="Total 3 6 2 2 5" xfId="17695"/>
    <cellStyle name="Total 3 6 2 3" xfId="17696"/>
    <cellStyle name="Total 3 6 2 4" xfId="17697"/>
    <cellStyle name="Total 3 6 2 5" xfId="17698"/>
    <cellStyle name="Total 3 6 3" xfId="17699"/>
    <cellStyle name="Total 3 6 4" xfId="17700"/>
    <cellStyle name="Total 3 6 5" xfId="17701"/>
    <cellStyle name="Total 3 6 6" xfId="17702"/>
    <cellStyle name="Total 3 7" xfId="17703"/>
    <cellStyle name="Total 3 7 2" xfId="17704"/>
    <cellStyle name="Total 3 7 2 2" xfId="17705"/>
    <cellStyle name="Total 3 7 2 2 2" xfId="17706"/>
    <cellStyle name="Total 3 7 2 2 3" xfId="17707"/>
    <cellStyle name="Total 3 7 2 2 4" xfId="17708"/>
    <cellStyle name="Total 3 7 2 2 5" xfId="17709"/>
    <cellStyle name="Total 3 7 2 3" xfId="17710"/>
    <cellStyle name="Total 3 7 2 4" xfId="17711"/>
    <cellStyle name="Total 3 7 2 5" xfId="17712"/>
    <cellStyle name="Total 3 7 3" xfId="17713"/>
    <cellStyle name="Total 3 7 4" xfId="17714"/>
    <cellStyle name="Total 3 7 5" xfId="17715"/>
    <cellStyle name="Total 3 7 6" xfId="17716"/>
    <cellStyle name="Total 3 8" xfId="17717"/>
    <cellStyle name="Total 3 8 2" xfId="17718"/>
    <cellStyle name="Total 3 8 2 2" xfId="17719"/>
    <cellStyle name="Total 3 8 2 2 2" xfId="17720"/>
    <cellStyle name="Total 3 8 2 2 3" xfId="17721"/>
    <cellStyle name="Total 3 8 2 2 4" xfId="17722"/>
    <cellStyle name="Total 3 8 2 2 5" xfId="17723"/>
    <cellStyle name="Total 3 8 2 3" xfId="17724"/>
    <cellStyle name="Total 3 8 2 4" xfId="17725"/>
    <cellStyle name="Total 3 8 2 5" xfId="17726"/>
    <cellStyle name="Total 3 8 3" xfId="17727"/>
    <cellStyle name="Total 3 8 4" xfId="17728"/>
    <cellStyle name="Total 3 8 5" xfId="17729"/>
    <cellStyle name="Total 3 8 6" xfId="17730"/>
    <cellStyle name="Total 3 9" xfId="17731"/>
    <cellStyle name="Total 3 9 2" xfId="17732"/>
    <cellStyle name="Total 3 9 2 2" xfId="17733"/>
    <cellStyle name="Total 3 9 2 2 2" xfId="17734"/>
    <cellStyle name="Total 3 9 2 2 3" xfId="17735"/>
    <cellStyle name="Total 3 9 2 2 4" xfId="17736"/>
    <cellStyle name="Total 3 9 2 2 5" xfId="17737"/>
    <cellStyle name="Total 3 9 2 3" xfId="17738"/>
    <cellStyle name="Total 3 9 2 4" xfId="17739"/>
    <cellStyle name="Total 3 9 2 5" xfId="17740"/>
    <cellStyle name="Total 3 9 3" xfId="17741"/>
    <cellStyle name="Total 3 9 4" xfId="17742"/>
    <cellStyle name="Total 3 9 5" xfId="17743"/>
    <cellStyle name="Total 3 9 6" xfId="17744"/>
    <cellStyle name="Total 4" xfId="17745"/>
    <cellStyle name="Total 4 10" xfId="17746"/>
    <cellStyle name="Total 4 10 2" xfId="17747"/>
    <cellStyle name="Total 4 10 2 2" xfId="17748"/>
    <cellStyle name="Total 4 10 2 2 2" xfId="17749"/>
    <cellStyle name="Total 4 10 2 2 3" xfId="17750"/>
    <cellStyle name="Total 4 10 2 2 4" xfId="17751"/>
    <cellStyle name="Total 4 10 2 2 5" xfId="17752"/>
    <cellStyle name="Total 4 10 2 3" xfId="17753"/>
    <cellStyle name="Total 4 10 2 4" xfId="17754"/>
    <cellStyle name="Total 4 10 2 5" xfId="17755"/>
    <cellStyle name="Total 4 10 3" xfId="17756"/>
    <cellStyle name="Total 4 10 4" xfId="17757"/>
    <cellStyle name="Total 4 10 5" xfId="17758"/>
    <cellStyle name="Total 4 10 6" xfId="17759"/>
    <cellStyle name="Total 4 11" xfId="17760"/>
    <cellStyle name="Total 4 11 2" xfId="17761"/>
    <cellStyle name="Total 4 11 2 2" xfId="17762"/>
    <cellStyle name="Total 4 11 2 2 2" xfId="17763"/>
    <cellStyle name="Total 4 11 2 2 3" xfId="17764"/>
    <cellStyle name="Total 4 11 2 2 4" xfId="17765"/>
    <cellStyle name="Total 4 11 2 2 5" xfId="17766"/>
    <cellStyle name="Total 4 11 2 3" xfId="17767"/>
    <cellStyle name="Total 4 11 2 4" xfId="17768"/>
    <cellStyle name="Total 4 11 2 5" xfId="17769"/>
    <cellStyle name="Total 4 11 3" xfId="17770"/>
    <cellStyle name="Total 4 11 4" xfId="17771"/>
    <cellStyle name="Total 4 11 5" xfId="17772"/>
    <cellStyle name="Total 4 11 6" xfId="17773"/>
    <cellStyle name="Total 4 12" xfId="17774"/>
    <cellStyle name="Total 4 12 2" xfId="17775"/>
    <cellStyle name="Total 4 12 2 2" xfId="17776"/>
    <cellStyle name="Total 4 12 2 2 2" xfId="17777"/>
    <cellStyle name="Total 4 12 2 2 3" xfId="17778"/>
    <cellStyle name="Total 4 12 2 2 4" xfId="17779"/>
    <cellStyle name="Total 4 12 2 2 5" xfId="17780"/>
    <cellStyle name="Total 4 12 2 3" xfId="17781"/>
    <cellStyle name="Total 4 12 2 4" xfId="17782"/>
    <cellStyle name="Total 4 12 2 5" xfId="17783"/>
    <cellStyle name="Total 4 12 3" xfId="17784"/>
    <cellStyle name="Total 4 12 4" xfId="17785"/>
    <cellStyle name="Total 4 12 5" xfId="17786"/>
    <cellStyle name="Total 4 12 6" xfId="17787"/>
    <cellStyle name="Total 4 13" xfId="17788"/>
    <cellStyle name="Total 4 13 2" xfId="17789"/>
    <cellStyle name="Total 4 13 2 2" xfId="17790"/>
    <cellStyle name="Total 4 13 2 2 2" xfId="17791"/>
    <cellStyle name="Total 4 13 2 2 3" xfId="17792"/>
    <cellStyle name="Total 4 13 2 2 4" xfId="17793"/>
    <cellStyle name="Total 4 13 2 2 5" xfId="17794"/>
    <cellStyle name="Total 4 13 2 3" xfId="17795"/>
    <cellStyle name="Total 4 13 2 4" xfId="17796"/>
    <cellStyle name="Total 4 13 2 5" xfId="17797"/>
    <cellStyle name="Total 4 13 3" xfId="17798"/>
    <cellStyle name="Total 4 13 4" xfId="17799"/>
    <cellStyle name="Total 4 13 5" xfId="17800"/>
    <cellStyle name="Total 4 13 6" xfId="17801"/>
    <cellStyle name="Total 4 14" xfId="17802"/>
    <cellStyle name="Total 4 14 2" xfId="17803"/>
    <cellStyle name="Total 4 14 2 2" xfId="17804"/>
    <cellStyle name="Total 4 14 2 2 2" xfId="17805"/>
    <cellStyle name="Total 4 14 2 2 3" xfId="17806"/>
    <cellStyle name="Total 4 14 2 2 4" xfId="17807"/>
    <cellStyle name="Total 4 14 2 2 5" xfId="17808"/>
    <cellStyle name="Total 4 14 2 3" xfId="17809"/>
    <cellStyle name="Total 4 14 2 4" xfId="17810"/>
    <cellStyle name="Total 4 14 2 5" xfId="17811"/>
    <cellStyle name="Total 4 14 3" xfId="17812"/>
    <cellStyle name="Total 4 14 4" xfId="17813"/>
    <cellStyle name="Total 4 14 5" xfId="17814"/>
    <cellStyle name="Total 4 14 6" xfId="17815"/>
    <cellStyle name="Total 4 15" xfId="17816"/>
    <cellStyle name="Total 4 15 2" xfId="17817"/>
    <cellStyle name="Total 4 15 2 2" xfId="17818"/>
    <cellStyle name="Total 4 15 2 2 2" xfId="17819"/>
    <cellStyle name="Total 4 15 2 2 3" xfId="17820"/>
    <cellStyle name="Total 4 15 2 2 4" xfId="17821"/>
    <cellStyle name="Total 4 15 2 2 5" xfId="17822"/>
    <cellStyle name="Total 4 15 2 3" xfId="17823"/>
    <cellStyle name="Total 4 15 2 4" xfId="17824"/>
    <cellStyle name="Total 4 15 2 5" xfId="17825"/>
    <cellStyle name="Total 4 15 3" xfId="17826"/>
    <cellStyle name="Total 4 15 4" xfId="17827"/>
    <cellStyle name="Total 4 15 5" xfId="17828"/>
    <cellStyle name="Total 4 15 6" xfId="17829"/>
    <cellStyle name="Total 4 16" xfId="17830"/>
    <cellStyle name="Total 4 16 2" xfId="17831"/>
    <cellStyle name="Total 4 16 2 2" xfId="17832"/>
    <cellStyle name="Total 4 16 2 2 2" xfId="17833"/>
    <cellStyle name="Total 4 16 2 2 3" xfId="17834"/>
    <cellStyle name="Total 4 16 2 2 4" xfId="17835"/>
    <cellStyle name="Total 4 16 2 2 5" xfId="17836"/>
    <cellStyle name="Total 4 16 2 3" xfId="17837"/>
    <cellStyle name="Total 4 16 2 4" xfId="17838"/>
    <cellStyle name="Total 4 16 2 5" xfId="17839"/>
    <cellStyle name="Total 4 16 3" xfId="17840"/>
    <cellStyle name="Total 4 16 4" xfId="17841"/>
    <cellStyle name="Total 4 16 5" xfId="17842"/>
    <cellStyle name="Total 4 16 6" xfId="17843"/>
    <cellStyle name="Total 4 17" xfId="17844"/>
    <cellStyle name="Total 4 17 2" xfId="17845"/>
    <cellStyle name="Total 4 17 2 2" xfId="17846"/>
    <cellStyle name="Total 4 17 2 2 2" xfId="17847"/>
    <cellStyle name="Total 4 17 2 2 3" xfId="17848"/>
    <cellStyle name="Total 4 17 2 2 4" xfId="17849"/>
    <cellStyle name="Total 4 17 2 2 5" xfId="17850"/>
    <cellStyle name="Total 4 17 2 3" xfId="17851"/>
    <cellStyle name="Total 4 17 2 4" xfId="17852"/>
    <cellStyle name="Total 4 17 2 5" xfId="17853"/>
    <cellStyle name="Total 4 17 3" xfId="17854"/>
    <cellStyle name="Total 4 17 4" xfId="17855"/>
    <cellStyle name="Total 4 17 5" xfId="17856"/>
    <cellStyle name="Total 4 17 6" xfId="17857"/>
    <cellStyle name="Total 4 18" xfId="17858"/>
    <cellStyle name="Total 4 18 2" xfId="17859"/>
    <cellStyle name="Total 4 18 2 2" xfId="17860"/>
    <cellStyle name="Total 4 18 2 2 2" xfId="17861"/>
    <cellStyle name="Total 4 18 2 2 3" xfId="17862"/>
    <cellStyle name="Total 4 18 2 2 4" xfId="17863"/>
    <cellStyle name="Total 4 18 2 2 5" xfId="17864"/>
    <cellStyle name="Total 4 18 2 3" xfId="17865"/>
    <cellStyle name="Total 4 18 2 4" xfId="17866"/>
    <cellStyle name="Total 4 18 2 5" xfId="17867"/>
    <cellStyle name="Total 4 18 3" xfId="17868"/>
    <cellStyle name="Total 4 18 4" xfId="17869"/>
    <cellStyle name="Total 4 18 5" xfId="17870"/>
    <cellStyle name="Total 4 18 6" xfId="17871"/>
    <cellStyle name="Total 4 19" xfId="17872"/>
    <cellStyle name="Total 4 19 2" xfId="17873"/>
    <cellStyle name="Total 4 19 2 2" xfId="17874"/>
    <cellStyle name="Total 4 19 2 2 2" xfId="17875"/>
    <cellStyle name="Total 4 19 2 2 3" xfId="17876"/>
    <cellStyle name="Total 4 19 2 2 4" xfId="17877"/>
    <cellStyle name="Total 4 19 2 2 5" xfId="17878"/>
    <cellStyle name="Total 4 19 2 3" xfId="17879"/>
    <cellStyle name="Total 4 19 2 4" xfId="17880"/>
    <cellStyle name="Total 4 19 2 5" xfId="17881"/>
    <cellStyle name="Total 4 19 3" xfId="17882"/>
    <cellStyle name="Total 4 19 4" xfId="17883"/>
    <cellStyle name="Total 4 19 5" xfId="17884"/>
    <cellStyle name="Total 4 19 6" xfId="17885"/>
    <cellStyle name="Total 4 2" xfId="17886"/>
    <cellStyle name="Total 4 2 10" xfId="17887"/>
    <cellStyle name="Total 4 2 10 2" xfId="17888"/>
    <cellStyle name="Total 4 2 10 2 2" xfId="17889"/>
    <cellStyle name="Total 4 2 10 2 2 2" xfId="17890"/>
    <cellStyle name="Total 4 2 10 2 2 3" xfId="17891"/>
    <cellStyle name="Total 4 2 10 2 2 4" xfId="17892"/>
    <cellStyle name="Total 4 2 10 2 2 5" xfId="17893"/>
    <cellStyle name="Total 4 2 10 2 3" xfId="17894"/>
    <cellStyle name="Total 4 2 10 2 4" xfId="17895"/>
    <cellStyle name="Total 4 2 10 2 5" xfId="17896"/>
    <cellStyle name="Total 4 2 10 3" xfId="17897"/>
    <cellStyle name="Total 4 2 10 4" xfId="17898"/>
    <cellStyle name="Total 4 2 10 5" xfId="17899"/>
    <cellStyle name="Total 4 2 10 6" xfId="17900"/>
    <cellStyle name="Total 4 2 11" xfId="17901"/>
    <cellStyle name="Total 4 2 11 2" xfId="17902"/>
    <cellStyle name="Total 4 2 11 2 2" xfId="17903"/>
    <cellStyle name="Total 4 2 11 2 2 2" xfId="17904"/>
    <cellStyle name="Total 4 2 11 2 2 3" xfId="17905"/>
    <cellStyle name="Total 4 2 11 2 2 4" xfId="17906"/>
    <cellStyle name="Total 4 2 11 2 2 5" xfId="17907"/>
    <cellStyle name="Total 4 2 11 2 3" xfId="17908"/>
    <cellStyle name="Total 4 2 11 2 4" xfId="17909"/>
    <cellStyle name="Total 4 2 11 2 5" xfId="17910"/>
    <cellStyle name="Total 4 2 11 3" xfId="17911"/>
    <cellStyle name="Total 4 2 11 4" xfId="17912"/>
    <cellStyle name="Total 4 2 11 5" xfId="17913"/>
    <cellStyle name="Total 4 2 11 6" xfId="17914"/>
    <cellStyle name="Total 4 2 12" xfId="17915"/>
    <cellStyle name="Total 4 2 12 2" xfId="17916"/>
    <cellStyle name="Total 4 2 12 2 2" xfId="17917"/>
    <cellStyle name="Total 4 2 12 2 2 2" xfId="17918"/>
    <cellStyle name="Total 4 2 12 2 2 3" xfId="17919"/>
    <cellStyle name="Total 4 2 12 2 2 4" xfId="17920"/>
    <cellStyle name="Total 4 2 12 2 2 5" xfId="17921"/>
    <cellStyle name="Total 4 2 12 2 3" xfId="17922"/>
    <cellStyle name="Total 4 2 12 2 4" xfId="17923"/>
    <cellStyle name="Total 4 2 12 2 5" xfId="17924"/>
    <cellStyle name="Total 4 2 12 3" xfId="17925"/>
    <cellStyle name="Total 4 2 12 4" xfId="17926"/>
    <cellStyle name="Total 4 2 12 5" xfId="17927"/>
    <cellStyle name="Total 4 2 12 6" xfId="17928"/>
    <cellStyle name="Total 4 2 13" xfId="17929"/>
    <cellStyle name="Total 4 2 13 2" xfId="17930"/>
    <cellStyle name="Total 4 2 13 2 2" xfId="17931"/>
    <cellStyle name="Total 4 2 13 2 2 2" xfId="17932"/>
    <cellStyle name="Total 4 2 13 2 2 3" xfId="17933"/>
    <cellStyle name="Total 4 2 13 2 2 4" xfId="17934"/>
    <cellStyle name="Total 4 2 13 2 2 5" xfId="17935"/>
    <cellStyle name="Total 4 2 13 2 3" xfId="17936"/>
    <cellStyle name="Total 4 2 13 2 4" xfId="17937"/>
    <cellStyle name="Total 4 2 13 2 5" xfId="17938"/>
    <cellStyle name="Total 4 2 13 3" xfId="17939"/>
    <cellStyle name="Total 4 2 13 4" xfId="17940"/>
    <cellStyle name="Total 4 2 13 5" xfId="17941"/>
    <cellStyle name="Total 4 2 13 6" xfId="17942"/>
    <cellStyle name="Total 4 2 14" xfId="17943"/>
    <cellStyle name="Total 4 2 14 2" xfId="17944"/>
    <cellStyle name="Total 4 2 14 2 2" xfId="17945"/>
    <cellStyle name="Total 4 2 14 2 2 2" xfId="17946"/>
    <cellStyle name="Total 4 2 14 2 2 3" xfId="17947"/>
    <cellStyle name="Total 4 2 14 2 2 4" xfId="17948"/>
    <cellStyle name="Total 4 2 14 2 2 5" xfId="17949"/>
    <cellStyle name="Total 4 2 14 2 3" xfId="17950"/>
    <cellStyle name="Total 4 2 14 2 4" xfId="17951"/>
    <cellStyle name="Total 4 2 14 2 5" xfId="17952"/>
    <cellStyle name="Total 4 2 14 3" xfId="17953"/>
    <cellStyle name="Total 4 2 14 4" xfId="17954"/>
    <cellStyle name="Total 4 2 14 5" xfId="17955"/>
    <cellStyle name="Total 4 2 14 6" xfId="17956"/>
    <cellStyle name="Total 4 2 15" xfId="17957"/>
    <cellStyle name="Total 4 2 15 2" xfId="17958"/>
    <cellStyle name="Total 4 2 15 2 2" xfId="17959"/>
    <cellStyle name="Total 4 2 15 2 2 2" xfId="17960"/>
    <cellStyle name="Total 4 2 15 2 2 3" xfId="17961"/>
    <cellStyle name="Total 4 2 15 2 2 4" xfId="17962"/>
    <cellStyle name="Total 4 2 15 2 2 5" xfId="17963"/>
    <cellStyle name="Total 4 2 15 2 3" xfId="17964"/>
    <cellStyle name="Total 4 2 15 2 4" xfId="17965"/>
    <cellStyle name="Total 4 2 15 2 5" xfId="17966"/>
    <cellStyle name="Total 4 2 15 3" xfId="17967"/>
    <cellStyle name="Total 4 2 15 4" xfId="17968"/>
    <cellStyle name="Total 4 2 15 5" xfId="17969"/>
    <cellStyle name="Total 4 2 15 6" xfId="17970"/>
    <cellStyle name="Total 4 2 16" xfId="17971"/>
    <cellStyle name="Total 4 2 16 2" xfId="17972"/>
    <cellStyle name="Total 4 2 16 2 2" xfId="17973"/>
    <cellStyle name="Total 4 2 16 2 2 2" xfId="17974"/>
    <cellStyle name="Total 4 2 16 2 2 3" xfId="17975"/>
    <cellStyle name="Total 4 2 16 2 2 4" xfId="17976"/>
    <cellStyle name="Total 4 2 16 2 2 5" xfId="17977"/>
    <cellStyle name="Total 4 2 16 2 3" xfId="17978"/>
    <cellStyle name="Total 4 2 16 2 4" xfId="17979"/>
    <cellStyle name="Total 4 2 16 2 5" xfId="17980"/>
    <cellStyle name="Total 4 2 16 3" xfId="17981"/>
    <cellStyle name="Total 4 2 16 4" xfId="17982"/>
    <cellStyle name="Total 4 2 16 5" xfId="17983"/>
    <cellStyle name="Total 4 2 16 6" xfId="17984"/>
    <cellStyle name="Total 4 2 17" xfId="17985"/>
    <cellStyle name="Total 4 2 17 2" xfId="17986"/>
    <cellStyle name="Total 4 2 17 2 2" xfId="17987"/>
    <cellStyle name="Total 4 2 17 2 3" xfId="17988"/>
    <cellStyle name="Total 4 2 17 2 4" xfId="17989"/>
    <cellStyle name="Total 4 2 17 2 5" xfId="17990"/>
    <cellStyle name="Total 4 2 17 3" xfId="17991"/>
    <cellStyle name="Total 4 2 17 4" xfId="17992"/>
    <cellStyle name="Total 4 2 17 5" xfId="17993"/>
    <cellStyle name="Total 4 2 18" xfId="17994"/>
    <cellStyle name="Total 4 2 19" xfId="17995"/>
    <cellStyle name="Total 4 2 2" xfId="17996"/>
    <cellStyle name="Total 4 2 2 10" xfId="17997"/>
    <cellStyle name="Total 4 2 2 10 2" xfId="17998"/>
    <cellStyle name="Total 4 2 2 10 2 2" xfId="17999"/>
    <cellStyle name="Total 4 2 2 10 2 2 2" xfId="18000"/>
    <cellStyle name="Total 4 2 2 10 2 2 3" xfId="18001"/>
    <cellStyle name="Total 4 2 2 10 2 2 4" xfId="18002"/>
    <cellStyle name="Total 4 2 2 10 2 2 5" xfId="18003"/>
    <cellStyle name="Total 4 2 2 10 2 3" xfId="18004"/>
    <cellStyle name="Total 4 2 2 10 2 4" xfId="18005"/>
    <cellStyle name="Total 4 2 2 10 2 5" xfId="18006"/>
    <cellStyle name="Total 4 2 2 10 3" xfId="18007"/>
    <cellStyle name="Total 4 2 2 10 4" xfId="18008"/>
    <cellStyle name="Total 4 2 2 10 5" xfId="18009"/>
    <cellStyle name="Total 4 2 2 10 6" xfId="18010"/>
    <cellStyle name="Total 4 2 2 11" xfId="18011"/>
    <cellStyle name="Total 4 2 2 11 2" xfId="18012"/>
    <cellStyle name="Total 4 2 2 11 2 2" xfId="18013"/>
    <cellStyle name="Total 4 2 2 11 2 2 2" xfId="18014"/>
    <cellStyle name="Total 4 2 2 11 2 2 3" xfId="18015"/>
    <cellStyle name="Total 4 2 2 11 2 2 4" xfId="18016"/>
    <cellStyle name="Total 4 2 2 11 2 2 5" xfId="18017"/>
    <cellStyle name="Total 4 2 2 11 2 3" xfId="18018"/>
    <cellStyle name="Total 4 2 2 11 2 4" xfId="18019"/>
    <cellStyle name="Total 4 2 2 11 2 5" xfId="18020"/>
    <cellStyle name="Total 4 2 2 11 3" xfId="18021"/>
    <cellStyle name="Total 4 2 2 11 4" xfId="18022"/>
    <cellStyle name="Total 4 2 2 11 5" xfId="18023"/>
    <cellStyle name="Total 4 2 2 11 6" xfId="18024"/>
    <cellStyle name="Total 4 2 2 12" xfId="18025"/>
    <cellStyle name="Total 4 2 2 12 2" xfId="18026"/>
    <cellStyle name="Total 4 2 2 12 2 2" xfId="18027"/>
    <cellStyle name="Total 4 2 2 12 2 2 2" xfId="18028"/>
    <cellStyle name="Total 4 2 2 12 2 2 3" xfId="18029"/>
    <cellStyle name="Total 4 2 2 12 2 2 4" xfId="18030"/>
    <cellStyle name="Total 4 2 2 12 2 2 5" xfId="18031"/>
    <cellStyle name="Total 4 2 2 12 2 3" xfId="18032"/>
    <cellStyle name="Total 4 2 2 12 2 4" xfId="18033"/>
    <cellStyle name="Total 4 2 2 12 2 5" xfId="18034"/>
    <cellStyle name="Total 4 2 2 12 3" xfId="18035"/>
    <cellStyle name="Total 4 2 2 12 4" xfId="18036"/>
    <cellStyle name="Total 4 2 2 12 5" xfId="18037"/>
    <cellStyle name="Total 4 2 2 12 6" xfId="18038"/>
    <cellStyle name="Total 4 2 2 13" xfId="18039"/>
    <cellStyle name="Total 4 2 2 13 2" xfId="18040"/>
    <cellStyle name="Total 4 2 2 13 2 2" xfId="18041"/>
    <cellStyle name="Total 4 2 2 13 2 2 2" xfId="18042"/>
    <cellStyle name="Total 4 2 2 13 2 2 3" xfId="18043"/>
    <cellStyle name="Total 4 2 2 13 2 2 4" xfId="18044"/>
    <cellStyle name="Total 4 2 2 13 2 2 5" xfId="18045"/>
    <cellStyle name="Total 4 2 2 13 2 3" xfId="18046"/>
    <cellStyle name="Total 4 2 2 13 2 4" xfId="18047"/>
    <cellStyle name="Total 4 2 2 13 2 5" xfId="18048"/>
    <cellStyle name="Total 4 2 2 13 3" xfId="18049"/>
    <cellStyle name="Total 4 2 2 13 4" xfId="18050"/>
    <cellStyle name="Total 4 2 2 13 5" xfId="18051"/>
    <cellStyle name="Total 4 2 2 13 6" xfId="18052"/>
    <cellStyle name="Total 4 2 2 14" xfId="18053"/>
    <cellStyle name="Total 4 2 2 14 2" xfId="18054"/>
    <cellStyle name="Total 4 2 2 14 2 2" xfId="18055"/>
    <cellStyle name="Total 4 2 2 14 2 2 2" xfId="18056"/>
    <cellStyle name="Total 4 2 2 14 2 2 3" xfId="18057"/>
    <cellStyle name="Total 4 2 2 14 2 2 4" xfId="18058"/>
    <cellStyle name="Total 4 2 2 14 2 2 5" xfId="18059"/>
    <cellStyle name="Total 4 2 2 14 2 3" xfId="18060"/>
    <cellStyle name="Total 4 2 2 14 2 4" xfId="18061"/>
    <cellStyle name="Total 4 2 2 14 2 5" xfId="18062"/>
    <cellStyle name="Total 4 2 2 14 3" xfId="18063"/>
    <cellStyle name="Total 4 2 2 14 4" xfId="18064"/>
    <cellStyle name="Total 4 2 2 14 5" xfId="18065"/>
    <cellStyle name="Total 4 2 2 14 6" xfId="18066"/>
    <cellStyle name="Total 4 2 2 15" xfId="18067"/>
    <cellStyle name="Total 4 2 2 15 2" xfId="18068"/>
    <cellStyle name="Total 4 2 2 15 2 2" xfId="18069"/>
    <cellStyle name="Total 4 2 2 15 2 2 2" xfId="18070"/>
    <cellStyle name="Total 4 2 2 15 2 2 3" xfId="18071"/>
    <cellStyle name="Total 4 2 2 15 2 2 4" xfId="18072"/>
    <cellStyle name="Total 4 2 2 15 2 2 5" xfId="18073"/>
    <cellStyle name="Total 4 2 2 15 2 3" xfId="18074"/>
    <cellStyle name="Total 4 2 2 15 2 4" xfId="18075"/>
    <cellStyle name="Total 4 2 2 15 2 5" xfId="18076"/>
    <cellStyle name="Total 4 2 2 15 3" xfId="18077"/>
    <cellStyle name="Total 4 2 2 15 4" xfId="18078"/>
    <cellStyle name="Total 4 2 2 15 5" xfId="18079"/>
    <cellStyle name="Total 4 2 2 15 6" xfId="18080"/>
    <cellStyle name="Total 4 2 2 16" xfId="18081"/>
    <cellStyle name="Total 4 2 2 16 2" xfId="18082"/>
    <cellStyle name="Total 4 2 2 16 2 2" xfId="18083"/>
    <cellStyle name="Total 4 2 2 16 2 2 2" xfId="18084"/>
    <cellStyle name="Total 4 2 2 16 2 2 3" xfId="18085"/>
    <cellStyle name="Total 4 2 2 16 2 2 4" xfId="18086"/>
    <cellStyle name="Total 4 2 2 16 2 2 5" xfId="18087"/>
    <cellStyle name="Total 4 2 2 16 2 3" xfId="18088"/>
    <cellStyle name="Total 4 2 2 16 2 4" xfId="18089"/>
    <cellStyle name="Total 4 2 2 16 2 5" xfId="18090"/>
    <cellStyle name="Total 4 2 2 16 3" xfId="18091"/>
    <cellStyle name="Total 4 2 2 16 4" xfId="18092"/>
    <cellStyle name="Total 4 2 2 16 5" xfId="18093"/>
    <cellStyle name="Total 4 2 2 16 6" xfId="18094"/>
    <cellStyle name="Total 4 2 2 17" xfId="18095"/>
    <cellStyle name="Total 4 2 2 17 2" xfId="18096"/>
    <cellStyle name="Total 4 2 2 17 2 2" xfId="18097"/>
    <cellStyle name="Total 4 2 2 17 2 3" xfId="18098"/>
    <cellStyle name="Total 4 2 2 17 2 4" xfId="18099"/>
    <cellStyle name="Total 4 2 2 17 2 5" xfId="18100"/>
    <cellStyle name="Total 4 2 2 17 3" xfId="18101"/>
    <cellStyle name="Total 4 2 2 17 4" xfId="18102"/>
    <cellStyle name="Total 4 2 2 17 5" xfId="18103"/>
    <cellStyle name="Total 4 2 2 18" xfId="18104"/>
    <cellStyle name="Total 4 2 2 19" xfId="18105"/>
    <cellStyle name="Total 4 2 2 2" xfId="18106"/>
    <cellStyle name="Total 4 2 2 2 10" xfId="18107"/>
    <cellStyle name="Total 4 2 2 2 10 2" xfId="18108"/>
    <cellStyle name="Total 4 2 2 2 10 2 2" xfId="18109"/>
    <cellStyle name="Total 4 2 2 2 10 2 2 2" xfId="18110"/>
    <cellStyle name="Total 4 2 2 2 10 2 2 3" xfId="18111"/>
    <cellStyle name="Total 4 2 2 2 10 2 2 4" xfId="18112"/>
    <cellStyle name="Total 4 2 2 2 10 2 2 5" xfId="18113"/>
    <cellStyle name="Total 4 2 2 2 10 2 3" xfId="18114"/>
    <cellStyle name="Total 4 2 2 2 10 2 4" xfId="18115"/>
    <cellStyle name="Total 4 2 2 2 10 2 5" xfId="18116"/>
    <cellStyle name="Total 4 2 2 2 10 3" xfId="18117"/>
    <cellStyle name="Total 4 2 2 2 10 4" xfId="18118"/>
    <cellStyle name="Total 4 2 2 2 10 5" xfId="18119"/>
    <cellStyle name="Total 4 2 2 2 10 6" xfId="18120"/>
    <cellStyle name="Total 4 2 2 2 11" xfId="18121"/>
    <cellStyle name="Total 4 2 2 2 11 2" xfId="18122"/>
    <cellStyle name="Total 4 2 2 2 11 2 2" xfId="18123"/>
    <cellStyle name="Total 4 2 2 2 11 2 2 2" xfId="18124"/>
    <cellStyle name="Total 4 2 2 2 11 2 2 3" xfId="18125"/>
    <cellStyle name="Total 4 2 2 2 11 2 2 4" xfId="18126"/>
    <cellStyle name="Total 4 2 2 2 11 2 2 5" xfId="18127"/>
    <cellStyle name="Total 4 2 2 2 11 2 3" xfId="18128"/>
    <cellStyle name="Total 4 2 2 2 11 2 4" xfId="18129"/>
    <cellStyle name="Total 4 2 2 2 11 2 5" xfId="18130"/>
    <cellStyle name="Total 4 2 2 2 11 3" xfId="18131"/>
    <cellStyle name="Total 4 2 2 2 11 4" xfId="18132"/>
    <cellStyle name="Total 4 2 2 2 11 5" xfId="18133"/>
    <cellStyle name="Total 4 2 2 2 11 6" xfId="18134"/>
    <cellStyle name="Total 4 2 2 2 12" xfId="18135"/>
    <cellStyle name="Total 4 2 2 2 12 2" xfId="18136"/>
    <cellStyle name="Total 4 2 2 2 12 2 2" xfId="18137"/>
    <cellStyle name="Total 4 2 2 2 12 2 2 2" xfId="18138"/>
    <cellStyle name="Total 4 2 2 2 12 2 2 3" xfId="18139"/>
    <cellStyle name="Total 4 2 2 2 12 2 2 4" xfId="18140"/>
    <cellStyle name="Total 4 2 2 2 12 2 2 5" xfId="18141"/>
    <cellStyle name="Total 4 2 2 2 12 2 3" xfId="18142"/>
    <cellStyle name="Total 4 2 2 2 12 2 4" xfId="18143"/>
    <cellStyle name="Total 4 2 2 2 12 2 5" xfId="18144"/>
    <cellStyle name="Total 4 2 2 2 12 3" xfId="18145"/>
    <cellStyle name="Total 4 2 2 2 12 4" xfId="18146"/>
    <cellStyle name="Total 4 2 2 2 12 5" xfId="18147"/>
    <cellStyle name="Total 4 2 2 2 12 6" xfId="18148"/>
    <cellStyle name="Total 4 2 2 2 13" xfId="18149"/>
    <cellStyle name="Total 4 2 2 2 13 2" xfId="18150"/>
    <cellStyle name="Total 4 2 2 2 13 2 2" xfId="18151"/>
    <cellStyle name="Total 4 2 2 2 13 2 2 2" xfId="18152"/>
    <cellStyle name="Total 4 2 2 2 13 2 2 3" xfId="18153"/>
    <cellStyle name="Total 4 2 2 2 13 2 2 4" xfId="18154"/>
    <cellStyle name="Total 4 2 2 2 13 2 2 5" xfId="18155"/>
    <cellStyle name="Total 4 2 2 2 13 2 3" xfId="18156"/>
    <cellStyle name="Total 4 2 2 2 13 2 4" xfId="18157"/>
    <cellStyle name="Total 4 2 2 2 13 2 5" xfId="18158"/>
    <cellStyle name="Total 4 2 2 2 13 3" xfId="18159"/>
    <cellStyle name="Total 4 2 2 2 13 4" xfId="18160"/>
    <cellStyle name="Total 4 2 2 2 13 5" xfId="18161"/>
    <cellStyle name="Total 4 2 2 2 13 6" xfId="18162"/>
    <cellStyle name="Total 4 2 2 2 14" xfId="18163"/>
    <cellStyle name="Total 4 2 2 2 14 2" xfId="18164"/>
    <cellStyle name="Total 4 2 2 2 14 2 2" xfId="18165"/>
    <cellStyle name="Total 4 2 2 2 14 2 2 2" xfId="18166"/>
    <cellStyle name="Total 4 2 2 2 14 2 2 3" xfId="18167"/>
    <cellStyle name="Total 4 2 2 2 14 2 2 4" xfId="18168"/>
    <cellStyle name="Total 4 2 2 2 14 2 2 5" xfId="18169"/>
    <cellStyle name="Total 4 2 2 2 14 2 3" xfId="18170"/>
    <cellStyle name="Total 4 2 2 2 14 2 4" xfId="18171"/>
    <cellStyle name="Total 4 2 2 2 14 2 5" xfId="18172"/>
    <cellStyle name="Total 4 2 2 2 14 3" xfId="18173"/>
    <cellStyle name="Total 4 2 2 2 14 4" xfId="18174"/>
    <cellStyle name="Total 4 2 2 2 14 5" xfId="18175"/>
    <cellStyle name="Total 4 2 2 2 14 6" xfId="18176"/>
    <cellStyle name="Total 4 2 2 2 15" xfId="18177"/>
    <cellStyle name="Total 4 2 2 2 15 2" xfId="18178"/>
    <cellStyle name="Total 4 2 2 2 15 2 2" xfId="18179"/>
    <cellStyle name="Total 4 2 2 2 15 2 3" xfId="18180"/>
    <cellStyle name="Total 4 2 2 2 15 2 4" xfId="18181"/>
    <cellStyle name="Total 4 2 2 2 15 2 5" xfId="18182"/>
    <cellStyle name="Total 4 2 2 2 15 3" xfId="18183"/>
    <cellStyle name="Total 4 2 2 2 15 4" xfId="18184"/>
    <cellStyle name="Total 4 2 2 2 15 5" xfId="18185"/>
    <cellStyle name="Total 4 2 2 2 16" xfId="18186"/>
    <cellStyle name="Total 4 2 2 2 17" xfId="18187"/>
    <cellStyle name="Total 4 2 2 2 18" xfId="18188"/>
    <cellStyle name="Total 4 2 2 2 19" xfId="18189"/>
    <cellStyle name="Total 4 2 2 2 2" xfId="18190"/>
    <cellStyle name="Total 4 2 2 2 2 2" xfId="18191"/>
    <cellStyle name="Total 4 2 2 2 2 2 2" xfId="18192"/>
    <cellStyle name="Total 4 2 2 2 2 2 2 2" xfId="18193"/>
    <cellStyle name="Total 4 2 2 2 2 2 2 3" xfId="18194"/>
    <cellStyle name="Total 4 2 2 2 2 2 2 4" xfId="18195"/>
    <cellStyle name="Total 4 2 2 2 2 2 2 5" xfId="18196"/>
    <cellStyle name="Total 4 2 2 2 2 2 3" xfId="18197"/>
    <cellStyle name="Total 4 2 2 2 2 2 4" xfId="18198"/>
    <cellStyle name="Total 4 2 2 2 2 2 5" xfId="18199"/>
    <cellStyle name="Total 4 2 2 2 2 3" xfId="18200"/>
    <cellStyle name="Total 4 2 2 2 2 4" xfId="18201"/>
    <cellStyle name="Total 4 2 2 2 2 5" xfId="18202"/>
    <cellStyle name="Total 4 2 2 2 2 6" xfId="18203"/>
    <cellStyle name="Total 4 2 2 2 3" xfId="18204"/>
    <cellStyle name="Total 4 2 2 2 3 2" xfId="18205"/>
    <cellStyle name="Total 4 2 2 2 3 2 2" xfId="18206"/>
    <cellStyle name="Total 4 2 2 2 3 2 2 2" xfId="18207"/>
    <cellStyle name="Total 4 2 2 2 3 2 2 3" xfId="18208"/>
    <cellStyle name="Total 4 2 2 2 3 2 2 4" xfId="18209"/>
    <cellStyle name="Total 4 2 2 2 3 2 2 5" xfId="18210"/>
    <cellStyle name="Total 4 2 2 2 3 2 3" xfId="18211"/>
    <cellStyle name="Total 4 2 2 2 3 2 4" xfId="18212"/>
    <cellStyle name="Total 4 2 2 2 3 2 5" xfId="18213"/>
    <cellStyle name="Total 4 2 2 2 3 3" xfId="18214"/>
    <cellStyle name="Total 4 2 2 2 3 4" xfId="18215"/>
    <cellStyle name="Total 4 2 2 2 3 5" xfId="18216"/>
    <cellStyle name="Total 4 2 2 2 3 6" xfId="18217"/>
    <cellStyle name="Total 4 2 2 2 4" xfId="18218"/>
    <cellStyle name="Total 4 2 2 2 4 2" xfId="18219"/>
    <cellStyle name="Total 4 2 2 2 4 2 2" xfId="18220"/>
    <cellStyle name="Total 4 2 2 2 4 2 2 2" xfId="18221"/>
    <cellStyle name="Total 4 2 2 2 4 2 2 3" xfId="18222"/>
    <cellStyle name="Total 4 2 2 2 4 2 2 4" xfId="18223"/>
    <cellStyle name="Total 4 2 2 2 4 2 2 5" xfId="18224"/>
    <cellStyle name="Total 4 2 2 2 4 2 3" xfId="18225"/>
    <cellStyle name="Total 4 2 2 2 4 2 4" xfId="18226"/>
    <cellStyle name="Total 4 2 2 2 4 2 5" xfId="18227"/>
    <cellStyle name="Total 4 2 2 2 4 3" xfId="18228"/>
    <cellStyle name="Total 4 2 2 2 4 4" xfId="18229"/>
    <cellStyle name="Total 4 2 2 2 4 5" xfId="18230"/>
    <cellStyle name="Total 4 2 2 2 4 6" xfId="18231"/>
    <cellStyle name="Total 4 2 2 2 5" xfId="18232"/>
    <cellStyle name="Total 4 2 2 2 5 2" xfId="18233"/>
    <cellStyle name="Total 4 2 2 2 5 2 2" xfId="18234"/>
    <cellStyle name="Total 4 2 2 2 5 2 2 2" xfId="18235"/>
    <cellStyle name="Total 4 2 2 2 5 2 2 3" xfId="18236"/>
    <cellStyle name="Total 4 2 2 2 5 2 2 4" xfId="18237"/>
    <cellStyle name="Total 4 2 2 2 5 2 2 5" xfId="18238"/>
    <cellStyle name="Total 4 2 2 2 5 2 3" xfId="18239"/>
    <cellStyle name="Total 4 2 2 2 5 2 4" xfId="18240"/>
    <cellStyle name="Total 4 2 2 2 5 2 5" xfId="18241"/>
    <cellStyle name="Total 4 2 2 2 5 3" xfId="18242"/>
    <cellStyle name="Total 4 2 2 2 5 4" xfId="18243"/>
    <cellStyle name="Total 4 2 2 2 5 5" xfId="18244"/>
    <cellStyle name="Total 4 2 2 2 5 6" xfId="18245"/>
    <cellStyle name="Total 4 2 2 2 6" xfId="18246"/>
    <cellStyle name="Total 4 2 2 2 6 2" xfId="18247"/>
    <cellStyle name="Total 4 2 2 2 6 2 2" xfId="18248"/>
    <cellStyle name="Total 4 2 2 2 6 2 2 2" xfId="18249"/>
    <cellStyle name="Total 4 2 2 2 6 2 2 3" xfId="18250"/>
    <cellStyle name="Total 4 2 2 2 6 2 2 4" xfId="18251"/>
    <cellStyle name="Total 4 2 2 2 6 2 2 5" xfId="18252"/>
    <cellStyle name="Total 4 2 2 2 6 2 3" xfId="18253"/>
    <cellStyle name="Total 4 2 2 2 6 2 4" xfId="18254"/>
    <cellStyle name="Total 4 2 2 2 6 2 5" xfId="18255"/>
    <cellStyle name="Total 4 2 2 2 6 3" xfId="18256"/>
    <cellStyle name="Total 4 2 2 2 6 4" xfId="18257"/>
    <cellStyle name="Total 4 2 2 2 6 5" xfId="18258"/>
    <cellStyle name="Total 4 2 2 2 6 6" xfId="18259"/>
    <cellStyle name="Total 4 2 2 2 7" xfId="18260"/>
    <cellStyle name="Total 4 2 2 2 7 2" xfId="18261"/>
    <cellStyle name="Total 4 2 2 2 7 2 2" xfId="18262"/>
    <cellStyle name="Total 4 2 2 2 7 2 2 2" xfId="18263"/>
    <cellStyle name="Total 4 2 2 2 7 2 2 3" xfId="18264"/>
    <cellStyle name="Total 4 2 2 2 7 2 2 4" xfId="18265"/>
    <cellStyle name="Total 4 2 2 2 7 2 2 5" xfId="18266"/>
    <cellStyle name="Total 4 2 2 2 7 2 3" xfId="18267"/>
    <cellStyle name="Total 4 2 2 2 7 2 4" xfId="18268"/>
    <cellStyle name="Total 4 2 2 2 7 2 5" xfId="18269"/>
    <cellStyle name="Total 4 2 2 2 7 3" xfId="18270"/>
    <cellStyle name="Total 4 2 2 2 7 4" xfId="18271"/>
    <cellStyle name="Total 4 2 2 2 7 5" xfId="18272"/>
    <cellStyle name="Total 4 2 2 2 7 6" xfId="18273"/>
    <cellStyle name="Total 4 2 2 2 8" xfId="18274"/>
    <cellStyle name="Total 4 2 2 2 8 2" xfId="18275"/>
    <cellStyle name="Total 4 2 2 2 8 2 2" xfId="18276"/>
    <cellStyle name="Total 4 2 2 2 8 2 2 2" xfId="18277"/>
    <cellStyle name="Total 4 2 2 2 8 2 2 3" xfId="18278"/>
    <cellStyle name="Total 4 2 2 2 8 2 2 4" xfId="18279"/>
    <cellStyle name="Total 4 2 2 2 8 2 2 5" xfId="18280"/>
    <cellStyle name="Total 4 2 2 2 8 2 3" xfId="18281"/>
    <cellStyle name="Total 4 2 2 2 8 2 4" xfId="18282"/>
    <cellStyle name="Total 4 2 2 2 8 2 5" xfId="18283"/>
    <cellStyle name="Total 4 2 2 2 8 3" xfId="18284"/>
    <cellStyle name="Total 4 2 2 2 8 4" xfId="18285"/>
    <cellStyle name="Total 4 2 2 2 8 5" xfId="18286"/>
    <cellStyle name="Total 4 2 2 2 8 6" xfId="18287"/>
    <cellStyle name="Total 4 2 2 2 9" xfId="18288"/>
    <cellStyle name="Total 4 2 2 2 9 2" xfId="18289"/>
    <cellStyle name="Total 4 2 2 2 9 2 2" xfId="18290"/>
    <cellStyle name="Total 4 2 2 2 9 2 2 2" xfId="18291"/>
    <cellStyle name="Total 4 2 2 2 9 2 2 3" xfId="18292"/>
    <cellStyle name="Total 4 2 2 2 9 2 2 4" xfId="18293"/>
    <cellStyle name="Total 4 2 2 2 9 2 2 5" xfId="18294"/>
    <cellStyle name="Total 4 2 2 2 9 2 3" xfId="18295"/>
    <cellStyle name="Total 4 2 2 2 9 2 4" xfId="18296"/>
    <cellStyle name="Total 4 2 2 2 9 2 5" xfId="18297"/>
    <cellStyle name="Total 4 2 2 2 9 3" xfId="18298"/>
    <cellStyle name="Total 4 2 2 2 9 4" xfId="18299"/>
    <cellStyle name="Total 4 2 2 2 9 5" xfId="18300"/>
    <cellStyle name="Total 4 2 2 2 9 6" xfId="18301"/>
    <cellStyle name="Total 4 2 2 20" xfId="18302"/>
    <cellStyle name="Total 4 2 2 21" xfId="18303"/>
    <cellStyle name="Total 4 2 2 3" xfId="18304"/>
    <cellStyle name="Total 4 2 2 3 2" xfId="18305"/>
    <cellStyle name="Total 4 2 2 3 2 2" xfId="18306"/>
    <cellStyle name="Total 4 2 2 3 2 2 2" xfId="18307"/>
    <cellStyle name="Total 4 2 2 3 2 2 3" xfId="18308"/>
    <cellStyle name="Total 4 2 2 3 2 2 4" xfId="18309"/>
    <cellStyle name="Total 4 2 2 3 2 2 5" xfId="18310"/>
    <cellStyle name="Total 4 2 2 3 2 3" xfId="18311"/>
    <cellStyle name="Total 4 2 2 3 2 4" xfId="18312"/>
    <cellStyle name="Total 4 2 2 3 2 5" xfId="18313"/>
    <cellStyle name="Total 4 2 2 3 3" xfId="18314"/>
    <cellStyle name="Total 4 2 2 3 4" xfId="18315"/>
    <cellStyle name="Total 4 2 2 3 5" xfId="18316"/>
    <cellStyle name="Total 4 2 2 3 6" xfId="18317"/>
    <cellStyle name="Total 4 2 2 4" xfId="18318"/>
    <cellStyle name="Total 4 2 2 4 2" xfId="18319"/>
    <cellStyle name="Total 4 2 2 4 2 2" xfId="18320"/>
    <cellStyle name="Total 4 2 2 4 2 2 2" xfId="18321"/>
    <cellStyle name="Total 4 2 2 4 2 2 3" xfId="18322"/>
    <cellStyle name="Total 4 2 2 4 2 2 4" xfId="18323"/>
    <cellStyle name="Total 4 2 2 4 2 2 5" xfId="18324"/>
    <cellStyle name="Total 4 2 2 4 2 3" xfId="18325"/>
    <cellStyle name="Total 4 2 2 4 2 4" xfId="18326"/>
    <cellStyle name="Total 4 2 2 4 2 5" xfId="18327"/>
    <cellStyle name="Total 4 2 2 4 3" xfId="18328"/>
    <cellStyle name="Total 4 2 2 4 4" xfId="18329"/>
    <cellStyle name="Total 4 2 2 4 5" xfId="18330"/>
    <cellStyle name="Total 4 2 2 4 6" xfId="18331"/>
    <cellStyle name="Total 4 2 2 5" xfId="18332"/>
    <cellStyle name="Total 4 2 2 5 2" xfId="18333"/>
    <cellStyle name="Total 4 2 2 5 2 2" xfId="18334"/>
    <cellStyle name="Total 4 2 2 5 2 2 2" xfId="18335"/>
    <cellStyle name="Total 4 2 2 5 2 2 3" xfId="18336"/>
    <cellStyle name="Total 4 2 2 5 2 2 4" xfId="18337"/>
    <cellStyle name="Total 4 2 2 5 2 2 5" xfId="18338"/>
    <cellStyle name="Total 4 2 2 5 2 3" xfId="18339"/>
    <cellStyle name="Total 4 2 2 5 2 4" xfId="18340"/>
    <cellStyle name="Total 4 2 2 5 2 5" xfId="18341"/>
    <cellStyle name="Total 4 2 2 5 3" xfId="18342"/>
    <cellStyle name="Total 4 2 2 5 4" xfId="18343"/>
    <cellStyle name="Total 4 2 2 5 5" xfId="18344"/>
    <cellStyle name="Total 4 2 2 5 6" xfId="18345"/>
    <cellStyle name="Total 4 2 2 6" xfId="18346"/>
    <cellStyle name="Total 4 2 2 6 2" xfId="18347"/>
    <cellStyle name="Total 4 2 2 6 2 2" xfId="18348"/>
    <cellStyle name="Total 4 2 2 6 2 2 2" xfId="18349"/>
    <cellStyle name="Total 4 2 2 6 2 2 3" xfId="18350"/>
    <cellStyle name="Total 4 2 2 6 2 2 4" xfId="18351"/>
    <cellStyle name="Total 4 2 2 6 2 2 5" xfId="18352"/>
    <cellStyle name="Total 4 2 2 6 2 3" xfId="18353"/>
    <cellStyle name="Total 4 2 2 6 2 4" xfId="18354"/>
    <cellStyle name="Total 4 2 2 6 2 5" xfId="18355"/>
    <cellStyle name="Total 4 2 2 6 3" xfId="18356"/>
    <cellStyle name="Total 4 2 2 6 4" xfId="18357"/>
    <cellStyle name="Total 4 2 2 6 5" xfId="18358"/>
    <cellStyle name="Total 4 2 2 6 6" xfId="18359"/>
    <cellStyle name="Total 4 2 2 7" xfId="18360"/>
    <cellStyle name="Total 4 2 2 7 2" xfId="18361"/>
    <cellStyle name="Total 4 2 2 7 2 2" xfId="18362"/>
    <cellStyle name="Total 4 2 2 7 2 2 2" xfId="18363"/>
    <cellStyle name="Total 4 2 2 7 2 2 3" xfId="18364"/>
    <cellStyle name="Total 4 2 2 7 2 2 4" xfId="18365"/>
    <cellStyle name="Total 4 2 2 7 2 2 5" xfId="18366"/>
    <cellStyle name="Total 4 2 2 7 2 3" xfId="18367"/>
    <cellStyle name="Total 4 2 2 7 2 4" xfId="18368"/>
    <cellStyle name="Total 4 2 2 7 2 5" xfId="18369"/>
    <cellStyle name="Total 4 2 2 7 3" xfId="18370"/>
    <cellStyle name="Total 4 2 2 7 4" xfId="18371"/>
    <cellStyle name="Total 4 2 2 7 5" xfId="18372"/>
    <cellStyle name="Total 4 2 2 7 6" xfId="18373"/>
    <cellStyle name="Total 4 2 2 8" xfId="18374"/>
    <cellStyle name="Total 4 2 2 8 2" xfId="18375"/>
    <cellStyle name="Total 4 2 2 8 2 2" xfId="18376"/>
    <cellStyle name="Total 4 2 2 8 2 2 2" xfId="18377"/>
    <cellStyle name="Total 4 2 2 8 2 2 3" xfId="18378"/>
    <cellStyle name="Total 4 2 2 8 2 2 4" xfId="18379"/>
    <cellStyle name="Total 4 2 2 8 2 2 5" xfId="18380"/>
    <cellStyle name="Total 4 2 2 8 2 3" xfId="18381"/>
    <cellStyle name="Total 4 2 2 8 2 4" xfId="18382"/>
    <cellStyle name="Total 4 2 2 8 2 5" xfId="18383"/>
    <cellStyle name="Total 4 2 2 8 3" xfId="18384"/>
    <cellStyle name="Total 4 2 2 8 4" xfId="18385"/>
    <cellStyle name="Total 4 2 2 8 5" xfId="18386"/>
    <cellStyle name="Total 4 2 2 8 6" xfId="18387"/>
    <cellStyle name="Total 4 2 2 9" xfId="18388"/>
    <cellStyle name="Total 4 2 2 9 2" xfId="18389"/>
    <cellStyle name="Total 4 2 2 9 2 2" xfId="18390"/>
    <cellStyle name="Total 4 2 2 9 2 2 2" xfId="18391"/>
    <cellStyle name="Total 4 2 2 9 2 2 3" xfId="18392"/>
    <cellStyle name="Total 4 2 2 9 2 2 4" xfId="18393"/>
    <cellStyle name="Total 4 2 2 9 2 2 5" xfId="18394"/>
    <cellStyle name="Total 4 2 2 9 2 3" xfId="18395"/>
    <cellStyle name="Total 4 2 2 9 2 4" xfId="18396"/>
    <cellStyle name="Total 4 2 2 9 2 5" xfId="18397"/>
    <cellStyle name="Total 4 2 2 9 3" xfId="18398"/>
    <cellStyle name="Total 4 2 2 9 4" xfId="18399"/>
    <cellStyle name="Total 4 2 2 9 5" xfId="18400"/>
    <cellStyle name="Total 4 2 2 9 6" xfId="18401"/>
    <cellStyle name="Total 4 2 20" xfId="18402"/>
    <cellStyle name="Total 4 2 21" xfId="18403"/>
    <cellStyle name="Total 4 2 3" xfId="18404"/>
    <cellStyle name="Total 4 2 3 2" xfId="18405"/>
    <cellStyle name="Total 4 2 3 2 2" xfId="18406"/>
    <cellStyle name="Total 4 2 3 2 2 2" xfId="18407"/>
    <cellStyle name="Total 4 2 3 2 2 3" xfId="18408"/>
    <cellStyle name="Total 4 2 3 2 2 4" xfId="18409"/>
    <cellStyle name="Total 4 2 3 2 2 5" xfId="18410"/>
    <cellStyle name="Total 4 2 3 2 3" xfId="18411"/>
    <cellStyle name="Total 4 2 3 2 4" xfId="18412"/>
    <cellStyle name="Total 4 2 3 2 5" xfId="18413"/>
    <cellStyle name="Total 4 2 3 3" xfId="18414"/>
    <cellStyle name="Total 4 2 3 4" xfId="18415"/>
    <cellStyle name="Total 4 2 3 5" xfId="18416"/>
    <cellStyle name="Total 4 2 3 6" xfId="18417"/>
    <cellStyle name="Total 4 2 4" xfId="18418"/>
    <cellStyle name="Total 4 2 4 2" xfId="18419"/>
    <cellStyle name="Total 4 2 4 2 2" xfId="18420"/>
    <cellStyle name="Total 4 2 4 2 2 2" xfId="18421"/>
    <cellStyle name="Total 4 2 4 2 2 3" xfId="18422"/>
    <cellStyle name="Total 4 2 4 2 2 4" xfId="18423"/>
    <cellStyle name="Total 4 2 4 2 2 5" xfId="18424"/>
    <cellStyle name="Total 4 2 4 2 3" xfId="18425"/>
    <cellStyle name="Total 4 2 4 2 4" xfId="18426"/>
    <cellStyle name="Total 4 2 4 2 5" xfId="18427"/>
    <cellStyle name="Total 4 2 4 3" xfId="18428"/>
    <cellStyle name="Total 4 2 4 4" xfId="18429"/>
    <cellStyle name="Total 4 2 4 5" xfId="18430"/>
    <cellStyle name="Total 4 2 4 6" xfId="18431"/>
    <cellStyle name="Total 4 2 5" xfId="18432"/>
    <cellStyle name="Total 4 2 5 2" xfId="18433"/>
    <cellStyle name="Total 4 2 5 2 2" xfId="18434"/>
    <cellStyle name="Total 4 2 5 2 2 2" xfId="18435"/>
    <cellStyle name="Total 4 2 5 2 2 3" xfId="18436"/>
    <cellStyle name="Total 4 2 5 2 2 4" xfId="18437"/>
    <cellStyle name="Total 4 2 5 2 2 5" xfId="18438"/>
    <cellStyle name="Total 4 2 5 2 3" xfId="18439"/>
    <cellStyle name="Total 4 2 5 2 4" xfId="18440"/>
    <cellStyle name="Total 4 2 5 2 5" xfId="18441"/>
    <cellStyle name="Total 4 2 5 3" xfId="18442"/>
    <cellStyle name="Total 4 2 5 4" xfId="18443"/>
    <cellStyle name="Total 4 2 5 5" xfId="18444"/>
    <cellStyle name="Total 4 2 5 6" xfId="18445"/>
    <cellStyle name="Total 4 2 6" xfId="18446"/>
    <cellStyle name="Total 4 2 6 2" xfId="18447"/>
    <cellStyle name="Total 4 2 6 2 2" xfId="18448"/>
    <cellStyle name="Total 4 2 6 2 2 2" xfId="18449"/>
    <cellStyle name="Total 4 2 6 2 2 3" xfId="18450"/>
    <cellStyle name="Total 4 2 6 2 2 4" xfId="18451"/>
    <cellStyle name="Total 4 2 6 2 2 5" xfId="18452"/>
    <cellStyle name="Total 4 2 6 2 3" xfId="18453"/>
    <cellStyle name="Total 4 2 6 2 4" xfId="18454"/>
    <cellStyle name="Total 4 2 6 2 5" xfId="18455"/>
    <cellStyle name="Total 4 2 6 3" xfId="18456"/>
    <cellStyle name="Total 4 2 6 4" xfId="18457"/>
    <cellStyle name="Total 4 2 6 5" xfId="18458"/>
    <cellStyle name="Total 4 2 6 6" xfId="18459"/>
    <cellStyle name="Total 4 2 7" xfId="18460"/>
    <cellStyle name="Total 4 2 7 2" xfId="18461"/>
    <cellStyle name="Total 4 2 7 2 2" xfId="18462"/>
    <cellStyle name="Total 4 2 7 2 2 2" xfId="18463"/>
    <cellStyle name="Total 4 2 7 2 2 3" xfId="18464"/>
    <cellStyle name="Total 4 2 7 2 2 4" xfId="18465"/>
    <cellStyle name="Total 4 2 7 2 2 5" xfId="18466"/>
    <cellStyle name="Total 4 2 7 2 3" xfId="18467"/>
    <cellStyle name="Total 4 2 7 2 4" xfId="18468"/>
    <cellStyle name="Total 4 2 7 2 5" xfId="18469"/>
    <cellStyle name="Total 4 2 7 3" xfId="18470"/>
    <cellStyle name="Total 4 2 7 4" xfId="18471"/>
    <cellStyle name="Total 4 2 7 5" xfId="18472"/>
    <cellStyle name="Total 4 2 7 6" xfId="18473"/>
    <cellStyle name="Total 4 2 8" xfId="18474"/>
    <cellStyle name="Total 4 2 8 2" xfId="18475"/>
    <cellStyle name="Total 4 2 8 2 2" xfId="18476"/>
    <cellStyle name="Total 4 2 8 2 2 2" xfId="18477"/>
    <cellStyle name="Total 4 2 8 2 2 3" xfId="18478"/>
    <cellStyle name="Total 4 2 8 2 2 4" xfId="18479"/>
    <cellStyle name="Total 4 2 8 2 2 5" xfId="18480"/>
    <cellStyle name="Total 4 2 8 2 3" xfId="18481"/>
    <cellStyle name="Total 4 2 8 2 4" xfId="18482"/>
    <cellStyle name="Total 4 2 8 2 5" xfId="18483"/>
    <cellStyle name="Total 4 2 8 3" xfId="18484"/>
    <cellStyle name="Total 4 2 8 4" xfId="18485"/>
    <cellStyle name="Total 4 2 8 5" xfId="18486"/>
    <cellStyle name="Total 4 2 8 6" xfId="18487"/>
    <cellStyle name="Total 4 2 9" xfId="18488"/>
    <cellStyle name="Total 4 2 9 2" xfId="18489"/>
    <cellStyle name="Total 4 2 9 2 2" xfId="18490"/>
    <cellStyle name="Total 4 2 9 2 2 2" xfId="18491"/>
    <cellStyle name="Total 4 2 9 2 2 3" xfId="18492"/>
    <cellStyle name="Total 4 2 9 2 2 4" xfId="18493"/>
    <cellStyle name="Total 4 2 9 2 2 5" xfId="18494"/>
    <cellStyle name="Total 4 2 9 2 3" xfId="18495"/>
    <cellStyle name="Total 4 2 9 2 4" xfId="18496"/>
    <cellStyle name="Total 4 2 9 2 5" xfId="18497"/>
    <cellStyle name="Total 4 2 9 3" xfId="18498"/>
    <cellStyle name="Total 4 2 9 4" xfId="18499"/>
    <cellStyle name="Total 4 2 9 5" xfId="18500"/>
    <cellStyle name="Total 4 2 9 6" xfId="18501"/>
    <cellStyle name="Total 4 20" xfId="18502"/>
    <cellStyle name="Total 4 20 2" xfId="18503"/>
    <cellStyle name="Total 4 20 2 2" xfId="18504"/>
    <cellStyle name="Total 4 20 2 2 2" xfId="18505"/>
    <cellStyle name="Total 4 20 2 2 3" xfId="18506"/>
    <cellStyle name="Total 4 20 2 2 4" xfId="18507"/>
    <cellStyle name="Total 4 20 2 2 5" xfId="18508"/>
    <cellStyle name="Total 4 20 2 3" xfId="18509"/>
    <cellStyle name="Total 4 20 2 4" xfId="18510"/>
    <cellStyle name="Total 4 20 2 5" xfId="18511"/>
    <cellStyle name="Total 4 20 3" xfId="18512"/>
    <cellStyle name="Total 4 20 4" xfId="18513"/>
    <cellStyle name="Total 4 20 5" xfId="18514"/>
    <cellStyle name="Total 4 20 6" xfId="18515"/>
    <cellStyle name="Total 4 21" xfId="18516"/>
    <cellStyle name="Total 4 21 2" xfId="18517"/>
    <cellStyle name="Total 4 21 2 2" xfId="18518"/>
    <cellStyle name="Total 4 21 2 2 2" xfId="18519"/>
    <cellStyle name="Total 4 21 2 2 3" xfId="18520"/>
    <cellStyle name="Total 4 21 2 2 4" xfId="18521"/>
    <cellStyle name="Total 4 21 2 2 5" xfId="18522"/>
    <cellStyle name="Total 4 21 2 3" xfId="18523"/>
    <cellStyle name="Total 4 21 2 4" xfId="18524"/>
    <cellStyle name="Total 4 21 2 5" xfId="18525"/>
    <cellStyle name="Total 4 21 3" xfId="18526"/>
    <cellStyle name="Total 4 21 4" xfId="18527"/>
    <cellStyle name="Total 4 21 5" xfId="18528"/>
    <cellStyle name="Total 4 21 6" xfId="18529"/>
    <cellStyle name="Total 4 22" xfId="18530"/>
    <cellStyle name="Total 4 22 2" xfId="18531"/>
    <cellStyle name="Total 4 22 2 2" xfId="18532"/>
    <cellStyle name="Total 4 22 2 2 2" xfId="18533"/>
    <cellStyle name="Total 4 22 2 2 3" xfId="18534"/>
    <cellStyle name="Total 4 22 2 2 4" xfId="18535"/>
    <cellStyle name="Total 4 22 2 2 5" xfId="18536"/>
    <cellStyle name="Total 4 22 2 3" xfId="18537"/>
    <cellStyle name="Total 4 22 2 4" xfId="18538"/>
    <cellStyle name="Total 4 22 2 5" xfId="18539"/>
    <cellStyle name="Total 4 22 3" xfId="18540"/>
    <cellStyle name="Total 4 22 4" xfId="18541"/>
    <cellStyle name="Total 4 22 5" xfId="18542"/>
    <cellStyle name="Total 4 22 6" xfId="18543"/>
    <cellStyle name="Total 4 23" xfId="18544"/>
    <cellStyle name="Total 4 23 2" xfId="18545"/>
    <cellStyle name="Total 4 23 2 2" xfId="18546"/>
    <cellStyle name="Total 4 23 2 2 2" xfId="18547"/>
    <cellStyle name="Total 4 23 2 2 3" xfId="18548"/>
    <cellStyle name="Total 4 23 2 2 4" xfId="18549"/>
    <cellStyle name="Total 4 23 2 2 5" xfId="18550"/>
    <cellStyle name="Total 4 23 2 3" xfId="18551"/>
    <cellStyle name="Total 4 23 2 4" xfId="18552"/>
    <cellStyle name="Total 4 23 2 5" xfId="18553"/>
    <cellStyle name="Total 4 23 3" xfId="18554"/>
    <cellStyle name="Total 4 23 4" xfId="18555"/>
    <cellStyle name="Total 4 23 5" xfId="18556"/>
    <cellStyle name="Total 4 23 6" xfId="18557"/>
    <cellStyle name="Total 4 24" xfId="18558"/>
    <cellStyle name="Total 4 24 2" xfId="18559"/>
    <cellStyle name="Total 4 24 2 2" xfId="18560"/>
    <cellStyle name="Total 4 24 2 3" xfId="18561"/>
    <cellStyle name="Total 4 24 2 4" xfId="18562"/>
    <cellStyle name="Total 4 24 2 5" xfId="18563"/>
    <cellStyle name="Total 4 24 3" xfId="18564"/>
    <cellStyle name="Total 4 24 4" xfId="18565"/>
    <cellStyle name="Total 4 24 5" xfId="18566"/>
    <cellStyle name="Total 4 25" xfId="18567"/>
    <cellStyle name="Total 4 26" xfId="18568"/>
    <cellStyle name="Total 4 27" xfId="18569"/>
    <cellStyle name="Total 4 28" xfId="18570"/>
    <cellStyle name="Total 4 3" xfId="18571"/>
    <cellStyle name="Total 4 3 10" xfId="18572"/>
    <cellStyle name="Total 4 3 10 2" xfId="18573"/>
    <cellStyle name="Total 4 3 10 2 2" xfId="18574"/>
    <cellStyle name="Total 4 3 10 2 2 2" xfId="18575"/>
    <cellStyle name="Total 4 3 10 2 2 3" xfId="18576"/>
    <cellStyle name="Total 4 3 10 2 2 4" xfId="18577"/>
    <cellStyle name="Total 4 3 10 2 2 5" xfId="18578"/>
    <cellStyle name="Total 4 3 10 2 3" xfId="18579"/>
    <cellStyle name="Total 4 3 10 2 4" xfId="18580"/>
    <cellStyle name="Total 4 3 10 2 5" xfId="18581"/>
    <cellStyle name="Total 4 3 10 3" xfId="18582"/>
    <cellStyle name="Total 4 3 10 4" xfId="18583"/>
    <cellStyle name="Total 4 3 10 5" xfId="18584"/>
    <cellStyle name="Total 4 3 10 6" xfId="18585"/>
    <cellStyle name="Total 4 3 11" xfId="18586"/>
    <cellStyle name="Total 4 3 11 2" xfId="18587"/>
    <cellStyle name="Total 4 3 11 2 2" xfId="18588"/>
    <cellStyle name="Total 4 3 11 2 2 2" xfId="18589"/>
    <cellStyle name="Total 4 3 11 2 2 3" xfId="18590"/>
    <cellStyle name="Total 4 3 11 2 2 4" xfId="18591"/>
    <cellStyle name="Total 4 3 11 2 2 5" xfId="18592"/>
    <cellStyle name="Total 4 3 11 2 3" xfId="18593"/>
    <cellStyle name="Total 4 3 11 2 4" xfId="18594"/>
    <cellStyle name="Total 4 3 11 2 5" xfId="18595"/>
    <cellStyle name="Total 4 3 11 3" xfId="18596"/>
    <cellStyle name="Total 4 3 11 4" xfId="18597"/>
    <cellStyle name="Total 4 3 11 5" xfId="18598"/>
    <cellStyle name="Total 4 3 11 6" xfId="18599"/>
    <cellStyle name="Total 4 3 12" xfId="18600"/>
    <cellStyle name="Total 4 3 12 2" xfId="18601"/>
    <cellStyle name="Total 4 3 12 2 2" xfId="18602"/>
    <cellStyle name="Total 4 3 12 2 2 2" xfId="18603"/>
    <cellStyle name="Total 4 3 12 2 2 3" xfId="18604"/>
    <cellStyle name="Total 4 3 12 2 2 4" xfId="18605"/>
    <cellStyle name="Total 4 3 12 2 2 5" xfId="18606"/>
    <cellStyle name="Total 4 3 12 2 3" xfId="18607"/>
    <cellStyle name="Total 4 3 12 2 4" xfId="18608"/>
    <cellStyle name="Total 4 3 12 2 5" xfId="18609"/>
    <cellStyle name="Total 4 3 12 3" xfId="18610"/>
    <cellStyle name="Total 4 3 12 4" xfId="18611"/>
    <cellStyle name="Total 4 3 12 5" xfId="18612"/>
    <cellStyle name="Total 4 3 12 6" xfId="18613"/>
    <cellStyle name="Total 4 3 13" xfId="18614"/>
    <cellStyle name="Total 4 3 13 2" xfId="18615"/>
    <cellStyle name="Total 4 3 13 2 2" xfId="18616"/>
    <cellStyle name="Total 4 3 13 2 2 2" xfId="18617"/>
    <cellStyle name="Total 4 3 13 2 2 3" xfId="18618"/>
    <cellStyle name="Total 4 3 13 2 2 4" xfId="18619"/>
    <cellStyle name="Total 4 3 13 2 2 5" xfId="18620"/>
    <cellStyle name="Total 4 3 13 2 3" xfId="18621"/>
    <cellStyle name="Total 4 3 13 2 4" xfId="18622"/>
    <cellStyle name="Total 4 3 13 2 5" xfId="18623"/>
    <cellStyle name="Total 4 3 13 3" xfId="18624"/>
    <cellStyle name="Total 4 3 13 4" xfId="18625"/>
    <cellStyle name="Total 4 3 13 5" xfId="18626"/>
    <cellStyle name="Total 4 3 13 6" xfId="18627"/>
    <cellStyle name="Total 4 3 14" xfId="18628"/>
    <cellStyle name="Total 4 3 14 2" xfId="18629"/>
    <cellStyle name="Total 4 3 14 2 2" xfId="18630"/>
    <cellStyle name="Total 4 3 14 2 2 2" xfId="18631"/>
    <cellStyle name="Total 4 3 14 2 2 3" xfId="18632"/>
    <cellStyle name="Total 4 3 14 2 2 4" xfId="18633"/>
    <cellStyle name="Total 4 3 14 2 2 5" xfId="18634"/>
    <cellStyle name="Total 4 3 14 2 3" xfId="18635"/>
    <cellStyle name="Total 4 3 14 2 4" xfId="18636"/>
    <cellStyle name="Total 4 3 14 2 5" xfId="18637"/>
    <cellStyle name="Total 4 3 14 3" xfId="18638"/>
    <cellStyle name="Total 4 3 14 4" xfId="18639"/>
    <cellStyle name="Total 4 3 14 5" xfId="18640"/>
    <cellStyle name="Total 4 3 14 6" xfId="18641"/>
    <cellStyle name="Total 4 3 15" xfId="18642"/>
    <cellStyle name="Total 4 3 15 2" xfId="18643"/>
    <cellStyle name="Total 4 3 15 2 2" xfId="18644"/>
    <cellStyle name="Total 4 3 15 2 3" xfId="18645"/>
    <cellStyle name="Total 4 3 15 2 4" xfId="18646"/>
    <cellStyle name="Total 4 3 15 2 5" xfId="18647"/>
    <cellStyle name="Total 4 3 15 3" xfId="18648"/>
    <cellStyle name="Total 4 3 15 4" xfId="18649"/>
    <cellStyle name="Total 4 3 15 5" xfId="18650"/>
    <cellStyle name="Total 4 3 16" xfId="18651"/>
    <cellStyle name="Total 4 3 17" xfId="18652"/>
    <cellStyle name="Total 4 3 18" xfId="18653"/>
    <cellStyle name="Total 4 3 19" xfId="18654"/>
    <cellStyle name="Total 4 3 2" xfId="18655"/>
    <cellStyle name="Total 4 3 2 2" xfId="18656"/>
    <cellStyle name="Total 4 3 2 2 2" xfId="18657"/>
    <cellStyle name="Total 4 3 2 2 2 2" xfId="18658"/>
    <cellStyle name="Total 4 3 2 2 2 3" xfId="18659"/>
    <cellStyle name="Total 4 3 2 2 2 4" xfId="18660"/>
    <cellStyle name="Total 4 3 2 2 2 5" xfId="18661"/>
    <cellStyle name="Total 4 3 2 2 3" xfId="18662"/>
    <cellStyle name="Total 4 3 2 2 4" xfId="18663"/>
    <cellStyle name="Total 4 3 2 2 5" xfId="18664"/>
    <cellStyle name="Total 4 3 2 3" xfId="18665"/>
    <cellStyle name="Total 4 3 2 4" xfId="18666"/>
    <cellStyle name="Total 4 3 2 5" xfId="18667"/>
    <cellStyle name="Total 4 3 2 6" xfId="18668"/>
    <cellStyle name="Total 4 3 3" xfId="18669"/>
    <cellStyle name="Total 4 3 3 2" xfId="18670"/>
    <cellStyle name="Total 4 3 3 2 2" xfId="18671"/>
    <cellStyle name="Total 4 3 3 2 2 2" xfId="18672"/>
    <cellStyle name="Total 4 3 3 2 2 3" xfId="18673"/>
    <cellStyle name="Total 4 3 3 2 2 4" xfId="18674"/>
    <cellStyle name="Total 4 3 3 2 2 5" xfId="18675"/>
    <cellStyle name="Total 4 3 3 2 3" xfId="18676"/>
    <cellStyle name="Total 4 3 3 2 4" xfId="18677"/>
    <cellStyle name="Total 4 3 3 2 5" xfId="18678"/>
    <cellStyle name="Total 4 3 3 3" xfId="18679"/>
    <cellStyle name="Total 4 3 3 4" xfId="18680"/>
    <cellStyle name="Total 4 3 3 5" xfId="18681"/>
    <cellStyle name="Total 4 3 3 6" xfId="18682"/>
    <cellStyle name="Total 4 3 4" xfId="18683"/>
    <cellStyle name="Total 4 3 4 2" xfId="18684"/>
    <cellStyle name="Total 4 3 4 2 2" xfId="18685"/>
    <cellStyle name="Total 4 3 4 2 2 2" xfId="18686"/>
    <cellStyle name="Total 4 3 4 2 2 3" xfId="18687"/>
    <cellStyle name="Total 4 3 4 2 2 4" xfId="18688"/>
    <cellStyle name="Total 4 3 4 2 2 5" xfId="18689"/>
    <cellStyle name="Total 4 3 4 2 3" xfId="18690"/>
    <cellStyle name="Total 4 3 4 2 4" xfId="18691"/>
    <cellStyle name="Total 4 3 4 2 5" xfId="18692"/>
    <cellStyle name="Total 4 3 4 3" xfId="18693"/>
    <cellStyle name="Total 4 3 4 4" xfId="18694"/>
    <cellStyle name="Total 4 3 4 5" xfId="18695"/>
    <cellStyle name="Total 4 3 4 6" xfId="18696"/>
    <cellStyle name="Total 4 3 5" xfId="18697"/>
    <cellStyle name="Total 4 3 5 2" xfId="18698"/>
    <cellStyle name="Total 4 3 5 2 2" xfId="18699"/>
    <cellStyle name="Total 4 3 5 2 2 2" xfId="18700"/>
    <cellStyle name="Total 4 3 5 2 2 3" xfId="18701"/>
    <cellStyle name="Total 4 3 5 2 2 4" xfId="18702"/>
    <cellStyle name="Total 4 3 5 2 2 5" xfId="18703"/>
    <cellStyle name="Total 4 3 5 2 3" xfId="18704"/>
    <cellStyle name="Total 4 3 5 2 4" xfId="18705"/>
    <cellStyle name="Total 4 3 5 2 5" xfId="18706"/>
    <cellStyle name="Total 4 3 5 3" xfId="18707"/>
    <cellStyle name="Total 4 3 5 4" xfId="18708"/>
    <cellStyle name="Total 4 3 5 5" xfId="18709"/>
    <cellStyle name="Total 4 3 5 6" xfId="18710"/>
    <cellStyle name="Total 4 3 6" xfId="18711"/>
    <cellStyle name="Total 4 3 6 2" xfId="18712"/>
    <cellStyle name="Total 4 3 6 2 2" xfId="18713"/>
    <cellStyle name="Total 4 3 6 2 2 2" xfId="18714"/>
    <cellStyle name="Total 4 3 6 2 2 3" xfId="18715"/>
    <cellStyle name="Total 4 3 6 2 2 4" xfId="18716"/>
    <cellStyle name="Total 4 3 6 2 2 5" xfId="18717"/>
    <cellStyle name="Total 4 3 6 2 3" xfId="18718"/>
    <cellStyle name="Total 4 3 6 2 4" xfId="18719"/>
    <cellStyle name="Total 4 3 6 2 5" xfId="18720"/>
    <cellStyle name="Total 4 3 6 3" xfId="18721"/>
    <cellStyle name="Total 4 3 6 4" xfId="18722"/>
    <cellStyle name="Total 4 3 6 5" xfId="18723"/>
    <cellStyle name="Total 4 3 6 6" xfId="18724"/>
    <cellStyle name="Total 4 3 7" xfId="18725"/>
    <cellStyle name="Total 4 3 7 2" xfId="18726"/>
    <cellStyle name="Total 4 3 7 2 2" xfId="18727"/>
    <cellStyle name="Total 4 3 7 2 2 2" xfId="18728"/>
    <cellStyle name="Total 4 3 7 2 2 3" xfId="18729"/>
    <cellStyle name="Total 4 3 7 2 2 4" xfId="18730"/>
    <cellStyle name="Total 4 3 7 2 2 5" xfId="18731"/>
    <cellStyle name="Total 4 3 7 2 3" xfId="18732"/>
    <cellStyle name="Total 4 3 7 2 4" xfId="18733"/>
    <cellStyle name="Total 4 3 7 2 5" xfId="18734"/>
    <cellStyle name="Total 4 3 7 3" xfId="18735"/>
    <cellStyle name="Total 4 3 7 4" xfId="18736"/>
    <cellStyle name="Total 4 3 7 5" xfId="18737"/>
    <cellStyle name="Total 4 3 7 6" xfId="18738"/>
    <cellStyle name="Total 4 3 8" xfId="18739"/>
    <cellStyle name="Total 4 3 8 2" xfId="18740"/>
    <cellStyle name="Total 4 3 8 2 2" xfId="18741"/>
    <cellStyle name="Total 4 3 8 2 2 2" xfId="18742"/>
    <cellStyle name="Total 4 3 8 2 2 3" xfId="18743"/>
    <cellStyle name="Total 4 3 8 2 2 4" xfId="18744"/>
    <cellStyle name="Total 4 3 8 2 2 5" xfId="18745"/>
    <cellStyle name="Total 4 3 8 2 3" xfId="18746"/>
    <cellStyle name="Total 4 3 8 2 4" xfId="18747"/>
    <cellStyle name="Total 4 3 8 2 5" xfId="18748"/>
    <cellStyle name="Total 4 3 8 3" xfId="18749"/>
    <cellStyle name="Total 4 3 8 4" xfId="18750"/>
    <cellStyle name="Total 4 3 8 5" xfId="18751"/>
    <cellStyle name="Total 4 3 8 6" xfId="18752"/>
    <cellStyle name="Total 4 3 9" xfId="18753"/>
    <cellStyle name="Total 4 3 9 2" xfId="18754"/>
    <cellStyle name="Total 4 3 9 2 2" xfId="18755"/>
    <cellStyle name="Total 4 3 9 2 2 2" xfId="18756"/>
    <cellStyle name="Total 4 3 9 2 2 3" xfId="18757"/>
    <cellStyle name="Total 4 3 9 2 2 4" xfId="18758"/>
    <cellStyle name="Total 4 3 9 2 2 5" xfId="18759"/>
    <cellStyle name="Total 4 3 9 2 3" xfId="18760"/>
    <cellStyle name="Total 4 3 9 2 4" xfId="18761"/>
    <cellStyle name="Total 4 3 9 2 5" xfId="18762"/>
    <cellStyle name="Total 4 3 9 3" xfId="18763"/>
    <cellStyle name="Total 4 3 9 4" xfId="18764"/>
    <cellStyle name="Total 4 3 9 5" xfId="18765"/>
    <cellStyle name="Total 4 3 9 6" xfId="18766"/>
    <cellStyle name="Total 4 4" xfId="18767"/>
    <cellStyle name="Total 4 4 10" xfId="18768"/>
    <cellStyle name="Total 4 4 10 2" xfId="18769"/>
    <cellStyle name="Total 4 4 10 2 2" xfId="18770"/>
    <cellStyle name="Total 4 4 10 2 3" xfId="18771"/>
    <cellStyle name="Total 4 4 10 2 4" xfId="18772"/>
    <cellStyle name="Total 4 4 10 2 5" xfId="18773"/>
    <cellStyle name="Total 4 4 10 3" xfId="18774"/>
    <cellStyle name="Total 4 4 10 4" xfId="18775"/>
    <cellStyle name="Total 4 4 10 5" xfId="18776"/>
    <cellStyle name="Total 4 4 11" xfId="18777"/>
    <cellStyle name="Total 4 4 12" xfId="18778"/>
    <cellStyle name="Total 4 4 13" xfId="18779"/>
    <cellStyle name="Total 4 4 14" xfId="18780"/>
    <cellStyle name="Total 4 4 2" xfId="18781"/>
    <cellStyle name="Total 4 4 2 2" xfId="18782"/>
    <cellStyle name="Total 4 4 2 2 2" xfId="18783"/>
    <cellStyle name="Total 4 4 2 2 2 2" xfId="18784"/>
    <cellStyle name="Total 4 4 2 2 2 3" xfId="18785"/>
    <cellStyle name="Total 4 4 2 2 2 4" xfId="18786"/>
    <cellStyle name="Total 4 4 2 2 2 5" xfId="18787"/>
    <cellStyle name="Total 4 4 2 2 3" xfId="18788"/>
    <cellStyle name="Total 4 4 2 2 4" xfId="18789"/>
    <cellStyle name="Total 4 4 2 2 5" xfId="18790"/>
    <cellStyle name="Total 4 4 2 3" xfId="18791"/>
    <cellStyle name="Total 4 4 2 4" xfId="18792"/>
    <cellStyle name="Total 4 4 2 5" xfId="18793"/>
    <cellStyle name="Total 4 4 2 6" xfId="18794"/>
    <cellStyle name="Total 4 4 3" xfId="18795"/>
    <cellStyle name="Total 4 4 3 2" xfId="18796"/>
    <cellStyle name="Total 4 4 3 2 2" xfId="18797"/>
    <cellStyle name="Total 4 4 3 2 2 2" xfId="18798"/>
    <cellStyle name="Total 4 4 3 2 2 3" xfId="18799"/>
    <cellStyle name="Total 4 4 3 2 2 4" xfId="18800"/>
    <cellStyle name="Total 4 4 3 2 2 5" xfId="18801"/>
    <cellStyle name="Total 4 4 3 2 3" xfId="18802"/>
    <cellStyle name="Total 4 4 3 2 4" xfId="18803"/>
    <cellStyle name="Total 4 4 3 2 5" xfId="18804"/>
    <cellStyle name="Total 4 4 3 3" xfId="18805"/>
    <cellStyle name="Total 4 4 3 4" xfId="18806"/>
    <cellStyle name="Total 4 4 3 5" xfId="18807"/>
    <cellStyle name="Total 4 4 3 6" xfId="18808"/>
    <cellStyle name="Total 4 4 4" xfId="18809"/>
    <cellStyle name="Total 4 4 4 2" xfId="18810"/>
    <cellStyle name="Total 4 4 4 2 2" xfId="18811"/>
    <cellStyle name="Total 4 4 4 2 2 2" xfId="18812"/>
    <cellStyle name="Total 4 4 4 2 2 3" xfId="18813"/>
    <cellStyle name="Total 4 4 4 2 2 4" xfId="18814"/>
    <cellStyle name="Total 4 4 4 2 2 5" xfId="18815"/>
    <cellStyle name="Total 4 4 4 2 3" xfId="18816"/>
    <cellStyle name="Total 4 4 4 2 4" xfId="18817"/>
    <cellStyle name="Total 4 4 4 2 5" xfId="18818"/>
    <cellStyle name="Total 4 4 4 3" xfId="18819"/>
    <cellStyle name="Total 4 4 4 4" xfId="18820"/>
    <cellStyle name="Total 4 4 4 5" xfId="18821"/>
    <cellStyle name="Total 4 4 4 6" xfId="18822"/>
    <cellStyle name="Total 4 4 5" xfId="18823"/>
    <cellStyle name="Total 4 4 5 2" xfId="18824"/>
    <cellStyle name="Total 4 4 5 2 2" xfId="18825"/>
    <cellStyle name="Total 4 4 5 2 2 2" xfId="18826"/>
    <cellStyle name="Total 4 4 5 2 2 3" xfId="18827"/>
    <cellStyle name="Total 4 4 5 2 2 4" xfId="18828"/>
    <cellStyle name="Total 4 4 5 2 2 5" xfId="18829"/>
    <cellStyle name="Total 4 4 5 2 3" xfId="18830"/>
    <cellStyle name="Total 4 4 5 2 4" xfId="18831"/>
    <cellStyle name="Total 4 4 5 2 5" xfId="18832"/>
    <cellStyle name="Total 4 4 5 3" xfId="18833"/>
    <cellStyle name="Total 4 4 5 4" xfId="18834"/>
    <cellStyle name="Total 4 4 5 5" xfId="18835"/>
    <cellStyle name="Total 4 4 5 6" xfId="18836"/>
    <cellStyle name="Total 4 4 6" xfId="18837"/>
    <cellStyle name="Total 4 4 6 2" xfId="18838"/>
    <cellStyle name="Total 4 4 6 2 2" xfId="18839"/>
    <cellStyle name="Total 4 4 6 2 2 2" xfId="18840"/>
    <cellStyle name="Total 4 4 6 2 2 3" xfId="18841"/>
    <cellStyle name="Total 4 4 6 2 2 4" xfId="18842"/>
    <cellStyle name="Total 4 4 6 2 2 5" xfId="18843"/>
    <cellStyle name="Total 4 4 6 2 3" xfId="18844"/>
    <cellStyle name="Total 4 4 6 2 4" xfId="18845"/>
    <cellStyle name="Total 4 4 6 2 5" xfId="18846"/>
    <cellStyle name="Total 4 4 6 3" xfId="18847"/>
    <cellStyle name="Total 4 4 6 4" xfId="18848"/>
    <cellStyle name="Total 4 4 6 5" xfId="18849"/>
    <cellStyle name="Total 4 4 6 6" xfId="18850"/>
    <cellStyle name="Total 4 4 7" xfId="18851"/>
    <cellStyle name="Total 4 4 7 2" xfId="18852"/>
    <cellStyle name="Total 4 4 7 2 2" xfId="18853"/>
    <cellStyle name="Total 4 4 7 2 2 2" xfId="18854"/>
    <cellStyle name="Total 4 4 7 2 2 3" xfId="18855"/>
    <cellStyle name="Total 4 4 7 2 2 4" xfId="18856"/>
    <cellStyle name="Total 4 4 7 2 2 5" xfId="18857"/>
    <cellStyle name="Total 4 4 7 2 3" xfId="18858"/>
    <cellStyle name="Total 4 4 7 2 4" xfId="18859"/>
    <cellStyle name="Total 4 4 7 2 5" xfId="18860"/>
    <cellStyle name="Total 4 4 7 3" xfId="18861"/>
    <cellStyle name="Total 4 4 7 4" xfId="18862"/>
    <cellStyle name="Total 4 4 7 5" xfId="18863"/>
    <cellStyle name="Total 4 4 7 6" xfId="18864"/>
    <cellStyle name="Total 4 4 8" xfId="18865"/>
    <cellStyle name="Total 4 4 8 2" xfId="18866"/>
    <cellStyle name="Total 4 4 8 2 2" xfId="18867"/>
    <cellStyle name="Total 4 4 8 2 2 2" xfId="18868"/>
    <cellStyle name="Total 4 4 8 2 2 3" xfId="18869"/>
    <cellStyle name="Total 4 4 8 2 2 4" xfId="18870"/>
    <cellStyle name="Total 4 4 8 2 2 5" xfId="18871"/>
    <cellStyle name="Total 4 4 8 2 3" xfId="18872"/>
    <cellStyle name="Total 4 4 8 2 4" xfId="18873"/>
    <cellStyle name="Total 4 4 8 2 5" xfId="18874"/>
    <cellStyle name="Total 4 4 8 3" xfId="18875"/>
    <cellStyle name="Total 4 4 8 4" xfId="18876"/>
    <cellStyle name="Total 4 4 8 5" xfId="18877"/>
    <cellStyle name="Total 4 4 8 6" xfId="18878"/>
    <cellStyle name="Total 4 4 9" xfId="18879"/>
    <cellStyle name="Total 4 4 9 2" xfId="18880"/>
    <cellStyle name="Total 4 4 9 2 2" xfId="18881"/>
    <cellStyle name="Total 4 4 9 2 2 2" xfId="18882"/>
    <cellStyle name="Total 4 4 9 2 2 3" xfId="18883"/>
    <cellStyle name="Total 4 4 9 2 2 4" xfId="18884"/>
    <cellStyle name="Total 4 4 9 2 2 5" xfId="18885"/>
    <cellStyle name="Total 4 4 9 2 3" xfId="18886"/>
    <cellStyle name="Total 4 4 9 2 4" xfId="18887"/>
    <cellStyle name="Total 4 4 9 2 5" xfId="18888"/>
    <cellStyle name="Total 4 4 9 3" xfId="18889"/>
    <cellStyle name="Total 4 4 9 4" xfId="18890"/>
    <cellStyle name="Total 4 4 9 5" xfId="18891"/>
    <cellStyle name="Total 4 4 9 6" xfId="18892"/>
    <cellStyle name="Total 4 5" xfId="18893"/>
    <cellStyle name="Total 4 5 2" xfId="18894"/>
    <cellStyle name="Total 4 5 2 2" xfId="18895"/>
    <cellStyle name="Total 4 5 2 2 2" xfId="18896"/>
    <cellStyle name="Total 4 5 2 2 2 2" xfId="18897"/>
    <cellStyle name="Total 4 5 2 2 2 3" xfId="18898"/>
    <cellStyle name="Total 4 5 2 2 2 4" xfId="18899"/>
    <cellStyle name="Total 4 5 2 2 2 5" xfId="18900"/>
    <cellStyle name="Total 4 5 2 2 3" xfId="18901"/>
    <cellStyle name="Total 4 5 2 2 4" xfId="18902"/>
    <cellStyle name="Total 4 5 2 2 5" xfId="18903"/>
    <cellStyle name="Total 4 5 2 3" xfId="18904"/>
    <cellStyle name="Total 4 5 2 4" xfId="18905"/>
    <cellStyle name="Total 4 5 2 5" xfId="18906"/>
    <cellStyle name="Total 4 5 2 6" xfId="18907"/>
    <cellStyle name="Total 4 5 3" xfId="18908"/>
    <cellStyle name="Total 4 5 3 2" xfId="18909"/>
    <cellStyle name="Total 4 5 3 2 2" xfId="18910"/>
    <cellStyle name="Total 4 5 3 2 3" xfId="18911"/>
    <cellStyle name="Total 4 5 3 2 4" xfId="18912"/>
    <cellStyle name="Total 4 5 3 2 5" xfId="18913"/>
    <cellStyle name="Total 4 5 3 3" xfId="18914"/>
    <cellStyle name="Total 4 5 3 4" xfId="18915"/>
    <cellStyle name="Total 4 5 3 5" xfId="18916"/>
    <cellStyle name="Total 4 5 4" xfId="18917"/>
    <cellStyle name="Total 4 5 5" xfId="18918"/>
    <cellStyle name="Total 4 5 6" xfId="18919"/>
    <cellStyle name="Total 4 5 7" xfId="18920"/>
    <cellStyle name="Total 4 6" xfId="18921"/>
    <cellStyle name="Total 4 6 2" xfId="18922"/>
    <cellStyle name="Total 4 6 2 2" xfId="18923"/>
    <cellStyle name="Total 4 6 2 2 2" xfId="18924"/>
    <cellStyle name="Total 4 6 2 2 2 2" xfId="18925"/>
    <cellStyle name="Total 4 6 2 2 2 3" xfId="18926"/>
    <cellStyle name="Total 4 6 2 2 2 4" xfId="18927"/>
    <cellStyle name="Total 4 6 2 2 2 5" xfId="18928"/>
    <cellStyle name="Total 4 6 2 2 3" xfId="18929"/>
    <cellStyle name="Total 4 6 2 2 4" xfId="18930"/>
    <cellStyle name="Total 4 6 2 2 5" xfId="18931"/>
    <cellStyle name="Total 4 6 2 3" xfId="18932"/>
    <cellStyle name="Total 4 6 2 4" xfId="18933"/>
    <cellStyle name="Total 4 6 2 5" xfId="18934"/>
    <cellStyle name="Total 4 6 2 6" xfId="18935"/>
    <cellStyle name="Total 4 6 3" xfId="18936"/>
    <cellStyle name="Total 4 6 3 2" xfId="18937"/>
    <cellStyle name="Total 4 6 3 2 2" xfId="18938"/>
    <cellStyle name="Total 4 6 3 2 3" xfId="18939"/>
    <cellStyle name="Total 4 6 3 2 4" xfId="18940"/>
    <cellStyle name="Total 4 6 3 2 5" xfId="18941"/>
    <cellStyle name="Total 4 6 3 3" xfId="18942"/>
    <cellStyle name="Total 4 6 3 4" xfId="18943"/>
    <cellStyle name="Total 4 6 3 5" xfId="18944"/>
    <cellStyle name="Total 4 6 4" xfId="18945"/>
    <cellStyle name="Total 4 6 5" xfId="18946"/>
    <cellStyle name="Total 4 6 6" xfId="18947"/>
    <cellStyle name="Total 4 6 7" xfId="18948"/>
    <cellStyle name="Total 4 7" xfId="18949"/>
    <cellStyle name="Total 4 7 2" xfId="18950"/>
    <cellStyle name="Total 4 7 2 2" xfId="18951"/>
    <cellStyle name="Total 4 7 2 2 2" xfId="18952"/>
    <cellStyle name="Total 4 7 2 2 2 2" xfId="18953"/>
    <cellStyle name="Total 4 7 2 2 2 3" xfId="18954"/>
    <cellStyle name="Total 4 7 2 2 2 4" xfId="18955"/>
    <cellStyle name="Total 4 7 2 2 2 5" xfId="18956"/>
    <cellStyle name="Total 4 7 2 2 3" xfId="18957"/>
    <cellStyle name="Total 4 7 2 2 4" xfId="18958"/>
    <cellStyle name="Total 4 7 2 2 5" xfId="18959"/>
    <cellStyle name="Total 4 7 2 3" xfId="18960"/>
    <cellStyle name="Total 4 7 2 4" xfId="18961"/>
    <cellStyle name="Total 4 7 2 5" xfId="18962"/>
    <cellStyle name="Total 4 7 2 6" xfId="18963"/>
    <cellStyle name="Total 4 7 3" xfId="18964"/>
    <cellStyle name="Total 4 7 3 2" xfId="18965"/>
    <cellStyle name="Total 4 7 3 2 2" xfId="18966"/>
    <cellStyle name="Total 4 7 3 2 3" xfId="18967"/>
    <cellStyle name="Total 4 7 3 2 4" xfId="18968"/>
    <cellStyle name="Total 4 7 3 2 5" xfId="18969"/>
    <cellStyle name="Total 4 7 3 3" xfId="18970"/>
    <cellStyle name="Total 4 7 3 4" xfId="18971"/>
    <cellStyle name="Total 4 7 3 5" xfId="18972"/>
    <cellStyle name="Total 4 7 4" xfId="18973"/>
    <cellStyle name="Total 4 7 5" xfId="18974"/>
    <cellStyle name="Total 4 7 6" xfId="18975"/>
    <cellStyle name="Total 4 7 7" xfId="18976"/>
    <cellStyle name="Total 4 8" xfId="18977"/>
    <cellStyle name="Total 4 8 2" xfId="18978"/>
    <cellStyle name="Total 4 8 2 2" xfId="18979"/>
    <cellStyle name="Total 4 8 2 2 2" xfId="18980"/>
    <cellStyle name="Total 4 8 2 2 2 2" xfId="18981"/>
    <cellStyle name="Total 4 8 2 2 2 3" xfId="18982"/>
    <cellStyle name="Total 4 8 2 2 2 4" xfId="18983"/>
    <cellStyle name="Total 4 8 2 2 2 5" xfId="18984"/>
    <cellStyle name="Total 4 8 2 2 3" xfId="18985"/>
    <cellStyle name="Total 4 8 2 2 4" xfId="18986"/>
    <cellStyle name="Total 4 8 2 2 5" xfId="18987"/>
    <cellStyle name="Total 4 8 2 3" xfId="18988"/>
    <cellStyle name="Total 4 8 2 4" xfId="18989"/>
    <cellStyle name="Total 4 8 2 5" xfId="18990"/>
    <cellStyle name="Total 4 8 2 6" xfId="18991"/>
    <cellStyle name="Total 4 8 3" xfId="18992"/>
    <cellStyle name="Total 4 8 3 2" xfId="18993"/>
    <cellStyle name="Total 4 8 3 2 2" xfId="18994"/>
    <cellStyle name="Total 4 8 3 2 3" xfId="18995"/>
    <cellStyle name="Total 4 8 3 2 4" xfId="18996"/>
    <cellStyle name="Total 4 8 3 2 5" xfId="18997"/>
    <cellStyle name="Total 4 8 3 3" xfId="18998"/>
    <cellStyle name="Total 4 8 3 4" xfId="18999"/>
    <cellStyle name="Total 4 8 3 5" xfId="19000"/>
    <cellStyle name="Total 4 8 4" xfId="19001"/>
    <cellStyle name="Total 4 8 5" xfId="19002"/>
    <cellStyle name="Total 4 8 6" xfId="19003"/>
    <cellStyle name="Total 4 8 7" xfId="19004"/>
    <cellStyle name="Total 4 9" xfId="19005"/>
    <cellStyle name="Total 4 9 2" xfId="19006"/>
    <cellStyle name="Total 4 9 2 2" xfId="19007"/>
    <cellStyle name="Total 4 9 2 2 2" xfId="19008"/>
    <cellStyle name="Total 4 9 2 2 2 2" xfId="19009"/>
    <cellStyle name="Total 4 9 2 2 2 3" xfId="19010"/>
    <cellStyle name="Total 4 9 2 2 2 4" xfId="19011"/>
    <cellStyle name="Total 4 9 2 2 2 5" xfId="19012"/>
    <cellStyle name="Total 4 9 2 2 3" xfId="19013"/>
    <cellStyle name="Total 4 9 2 2 4" xfId="19014"/>
    <cellStyle name="Total 4 9 2 2 5" xfId="19015"/>
    <cellStyle name="Total 4 9 2 3" xfId="19016"/>
    <cellStyle name="Total 4 9 2 4" xfId="19017"/>
    <cellStyle name="Total 4 9 2 5" xfId="19018"/>
    <cellStyle name="Total 4 9 2 6" xfId="19019"/>
    <cellStyle name="Total 4 9 3" xfId="19020"/>
    <cellStyle name="Total 4 9 3 2" xfId="19021"/>
    <cellStyle name="Total 4 9 3 2 2" xfId="19022"/>
    <cellStyle name="Total 4 9 3 2 3" xfId="19023"/>
    <cellStyle name="Total 4 9 3 2 4" xfId="19024"/>
    <cellStyle name="Total 4 9 3 2 5" xfId="19025"/>
    <cellStyle name="Total 4 9 3 3" xfId="19026"/>
    <cellStyle name="Total 4 9 3 4" xfId="19027"/>
    <cellStyle name="Total 4 9 3 5" xfId="19028"/>
    <cellStyle name="Total 4 9 4" xfId="19029"/>
    <cellStyle name="Total 4 9 5" xfId="19030"/>
    <cellStyle name="Total 4 9 6" xfId="19031"/>
    <cellStyle name="Total 4 9 7" xfId="19032"/>
    <cellStyle name="Total 5" xfId="19033"/>
    <cellStyle name="Total 5 10" xfId="19034"/>
    <cellStyle name="Total 5 10 2" xfId="19035"/>
    <cellStyle name="Total 5 10 2 2" xfId="19036"/>
    <cellStyle name="Total 5 10 2 2 2" xfId="19037"/>
    <cellStyle name="Total 5 10 2 2 3" xfId="19038"/>
    <cellStyle name="Total 5 10 2 2 4" xfId="19039"/>
    <cellStyle name="Total 5 10 2 2 5" xfId="19040"/>
    <cellStyle name="Total 5 10 2 3" xfId="19041"/>
    <cellStyle name="Total 5 10 2 4" xfId="19042"/>
    <cellStyle name="Total 5 10 2 5" xfId="19043"/>
    <cellStyle name="Total 5 10 3" xfId="19044"/>
    <cellStyle name="Total 5 10 4" xfId="19045"/>
    <cellStyle name="Total 5 10 5" xfId="19046"/>
    <cellStyle name="Total 5 10 6" xfId="19047"/>
    <cellStyle name="Total 5 11" xfId="19048"/>
    <cellStyle name="Total 5 11 2" xfId="19049"/>
    <cellStyle name="Total 5 11 2 2" xfId="19050"/>
    <cellStyle name="Total 5 11 2 2 2" xfId="19051"/>
    <cellStyle name="Total 5 11 2 2 3" xfId="19052"/>
    <cellStyle name="Total 5 11 2 2 4" xfId="19053"/>
    <cellStyle name="Total 5 11 2 2 5" xfId="19054"/>
    <cellStyle name="Total 5 11 2 3" xfId="19055"/>
    <cellStyle name="Total 5 11 2 4" xfId="19056"/>
    <cellStyle name="Total 5 11 2 5" xfId="19057"/>
    <cellStyle name="Total 5 11 3" xfId="19058"/>
    <cellStyle name="Total 5 11 4" xfId="19059"/>
    <cellStyle name="Total 5 11 5" xfId="19060"/>
    <cellStyle name="Total 5 11 6" xfId="19061"/>
    <cellStyle name="Total 5 12" xfId="19062"/>
    <cellStyle name="Total 5 12 2" xfId="19063"/>
    <cellStyle name="Total 5 12 2 2" xfId="19064"/>
    <cellStyle name="Total 5 12 2 2 2" xfId="19065"/>
    <cellStyle name="Total 5 12 2 2 3" xfId="19066"/>
    <cellStyle name="Total 5 12 2 2 4" xfId="19067"/>
    <cellStyle name="Total 5 12 2 2 5" xfId="19068"/>
    <cellStyle name="Total 5 12 2 3" xfId="19069"/>
    <cellStyle name="Total 5 12 2 4" xfId="19070"/>
    <cellStyle name="Total 5 12 2 5" xfId="19071"/>
    <cellStyle name="Total 5 12 3" xfId="19072"/>
    <cellStyle name="Total 5 12 4" xfId="19073"/>
    <cellStyle name="Total 5 12 5" xfId="19074"/>
    <cellStyle name="Total 5 12 6" xfId="19075"/>
    <cellStyle name="Total 5 13" xfId="19076"/>
    <cellStyle name="Total 5 13 2" xfId="19077"/>
    <cellStyle name="Total 5 13 2 2" xfId="19078"/>
    <cellStyle name="Total 5 13 2 2 2" xfId="19079"/>
    <cellStyle name="Total 5 13 2 2 3" xfId="19080"/>
    <cellStyle name="Total 5 13 2 2 4" xfId="19081"/>
    <cellStyle name="Total 5 13 2 2 5" xfId="19082"/>
    <cellStyle name="Total 5 13 2 3" xfId="19083"/>
    <cellStyle name="Total 5 13 2 4" xfId="19084"/>
    <cellStyle name="Total 5 13 2 5" xfId="19085"/>
    <cellStyle name="Total 5 13 3" xfId="19086"/>
    <cellStyle name="Total 5 13 4" xfId="19087"/>
    <cellStyle name="Total 5 13 5" xfId="19088"/>
    <cellStyle name="Total 5 13 6" xfId="19089"/>
    <cellStyle name="Total 5 14" xfId="19090"/>
    <cellStyle name="Total 5 14 2" xfId="19091"/>
    <cellStyle name="Total 5 14 2 2" xfId="19092"/>
    <cellStyle name="Total 5 14 2 2 2" xfId="19093"/>
    <cellStyle name="Total 5 14 2 2 3" xfId="19094"/>
    <cellStyle name="Total 5 14 2 2 4" xfId="19095"/>
    <cellStyle name="Total 5 14 2 2 5" xfId="19096"/>
    <cellStyle name="Total 5 14 2 3" xfId="19097"/>
    <cellStyle name="Total 5 14 2 4" xfId="19098"/>
    <cellStyle name="Total 5 14 2 5" xfId="19099"/>
    <cellStyle name="Total 5 14 3" xfId="19100"/>
    <cellStyle name="Total 5 14 4" xfId="19101"/>
    <cellStyle name="Total 5 14 5" xfId="19102"/>
    <cellStyle name="Total 5 14 6" xfId="19103"/>
    <cellStyle name="Total 5 15" xfId="19104"/>
    <cellStyle name="Total 5 15 2" xfId="19105"/>
    <cellStyle name="Total 5 15 2 2" xfId="19106"/>
    <cellStyle name="Total 5 15 2 2 2" xfId="19107"/>
    <cellStyle name="Total 5 15 2 2 3" xfId="19108"/>
    <cellStyle name="Total 5 15 2 2 4" xfId="19109"/>
    <cellStyle name="Total 5 15 2 2 5" xfId="19110"/>
    <cellStyle name="Total 5 15 2 3" xfId="19111"/>
    <cellStyle name="Total 5 15 2 4" xfId="19112"/>
    <cellStyle name="Total 5 15 2 5" xfId="19113"/>
    <cellStyle name="Total 5 15 3" xfId="19114"/>
    <cellStyle name="Total 5 15 4" xfId="19115"/>
    <cellStyle name="Total 5 15 5" xfId="19116"/>
    <cellStyle name="Total 5 15 6" xfId="19117"/>
    <cellStyle name="Total 5 16" xfId="19118"/>
    <cellStyle name="Total 5 16 2" xfId="19119"/>
    <cellStyle name="Total 5 16 2 2" xfId="19120"/>
    <cellStyle name="Total 5 16 2 2 2" xfId="19121"/>
    <cellStyle name="Total 5 16 2 2 3" xfId="19122"/>
    <cellStyle name="Total 5 16 2 2 4" xfId="19123"/>
    <cellStyle name="Total 5 16 2 2 5" xfId="19124"/>
    <cellStyle name="Total 5 16 2 3" xfId="19125"/>
    <cellStyle name="Total 5 16 2 4" xfId="19126"/>
    <cellStyle name="Total 5 16 2 5" xfId="19127"/>
    <cellStyle name="Total 5 16 3" xfId="19128"/>
    <cellStyle name="Total 5 16 4" xfId="19129"/>
    <cellStyle name="Total 5 16 5" xfId="19130"/>
    <cellStyle name="Total 5 16 6" xfId="19131"/>
    <cellStyle name="Total 5 17" xfId="19132"/>
    <cellStyle name="Total 5 17 2" xfId="19133"/>
    <cellStyle name="Total 5 17 2 2" xfId="19134"/>
    <cellStyle name="Total 5 17 2 2 2" xfId="19135"/>
    <cellStyle name="Total 5 17 2 2 3" xfId="19136"/>
    <cellStyle name="Total 5 17 2 2 4" xfId="19137"/>
    <cellStyle name="Total 5 17 2 2 5" xfId="19138"/>
    <cellStyle name="Total 5 17 2 3" xfId="19139"/>
    <cellStyle name="Total 5 17 2 4" xfId="19140"/>
    <cellStyle name="Total 5 17 2 5" xfId="19141"/>
    <cellStyle name="Total 5 17 3" xfId="19142"/>
    <cellStyle name="Total 5 17 4" xfId="19143"/>
    <cellStyle name="Total 5 17 5" xfId="19144"/>
    <cellStyle name="Total 5 17 6" xfId="19145"/>
    <cellStyle name="Total 5 18" xfId="19146"/>
    <cellStyle name="Total 5 18 2" xfId="19147"/>
    <cellStyle name="Total 5 18 2 2" xfId="19148"/>
    <cellStyle name="Total 5 18 2 2 2" xfId="19149"/>
    <cellStyle name="Total 5 18 2 2 3" xfId="19150"/>
    <cellStyle name="Total 5 18 2 2 4" xfId="19151"/>
    <cellStyle name="Total 5 18 2 2 5" xfId="19152"/>
    <cellStyle name="Total 5 18 2 3" xfId="19153"/>
    <cellStyle name="Total 5 18 2 4" xfId="19154"/>
    <cellStyle name="Total 5 18 2 5" xfId="19155"/>
    <cellStyle name="Total 5 18 3" xfId="19156"/>
    <cellStyle name="Total 5 18 4" xfId="19157"/>
    <cellStyle name="Total 5 18 5" xfId="19158"/>
    <cellStyle name="Total 5 18 6" xfId="19159"/>
    <cellStyle name="Total 5 19" xfId="19160"/>
    <cellStyle name="Total 5 19 2" xfId="19161"/>
    <cellStyle name="Total 5 19 2 2" xfId="19162"/>
    <cellStyle name="Total 5 19 2 2 2" xfId="19163"/>
    <cellStyle name="Total 5 19 2 2 3" xfId="19164"/>
    <cellStyle name="Total 5 19 2 2 4" xfId="19165"/>
    <cellStyle name="Total 5 19 2 2 5" xfId="19166"/>
    <cellStyle name="Total 5 19 2 3" xfId="19167"/>
    <cellStyle name="Total 5 19 2 4" xfId="19168"/>
    <cellStyle name="Total 5 19 2 5" xfId="19169"/>
    <cellStyle name="Total 5 19 3" xfId="19170"/>
    <cellStyle name="Total 5 19 4" xfId="19171"/>
    <cellStyle name="Total 5 19 5" xfId="19172"/>
    <cellStyle name="Total 5 19 6" xfId="19173"/>
    <cellStyle name="Total 5 2" xfId="19174"/>
    <cellStyle name="Total 5 2 10" xfId="19175"/>
    <cellStyle name="Total 5 2 10 2" xfId="19176"/>
    <cellStyle name="Total 5 2 10 2 2" xfId="19177"/>
    <cellStyle name="Total 5 2 10 2 2 2" xfId="19178"/>
    <cellStyle name="Total 5 2 10 2 2 3" xfId="19179"/>
    <cellStyle name="Total 5 2 10 2 2 4" xfId="19180"/>
    <cellStyle name="Total 5 2 10 2 2 5" xfId="19181"/>
    <cellStyle name="Total 5 2 10 2 3" xfId="19182"/>
    <cellStyle name="Total 5 2 10 2 4" xfId="19183"/>
    <cellStyle name="Total 5 2 10 2 5" xfId="19184"/>
    <cellStyle name="Total 5 2 10 3" xfId="19185"/>
    <cellStyle name="Total 5 2 10 4" xfId="19186"/>
    <cellStyle name="Total 5 2 10 5" xfId="19187"/>
    <cellStyle name="Total 5 2 10 6" xfId="19188"/>
    <cellStyle name="Total 5 2 11" xfId="19189"/>
    <cellStyle name="Total 5 2 11 2" xfId="19190"/>
    <cellStyle name="Total 5 2 11 2 2" xfId="19191"/>
    <cellStyle name="Total 5 2 11 2 2 2" xfId="19192"/>
    <cellStyle name="Total 5 2 11 2 2 3" xfId="19193"/>
    <cellStyle name="Total 5 2 11 2 2 4" xfId="19194"/>
    <cellStyle name="Total 5 2 11 2 2 5" xfId="19195"/>
    <cellStyle name="Total 5 2 11 2 3" xfId="19196"/>
    <cellStyle name="Total 5 2 11 2 4" xfId="19197"/>
    <cellStyle name="Total 5 2 11 2 5" xfId="19198"/>
    <cellStyle name="Total 5 2 11 3" xfId="19199"/>
    <cellStyle name="Total 5 2 11 4" xfId="19200"/>
    <cellStyle name="Total 5 2 11 5" xfId="19201"/>
    <cellStyle name="Total 5 2 11 6" xfId="19202"/>
    <cellStyle name="Total 5 2 12" xfId="19203"/>
    <cellStyle name="Total 5 2 12 2" xfId="19204"/>
    <cellStyle name="Total 5 2 12 2 2" xfId="19205"/>
    <cellStyle name="Total 5 2 12 2 2 2" xfId="19206"/>
    <cellStyle name="Total 5 2 12 2 2 3" xfId="19207"/>
    <cellStyle name="Total 5 2 12 2 2 4" xfId="19208"/>
    <cellStyle name="Total 5 2 12 2 2 5" xfId="19209"/>
    <cellStyle name="Total 5 2 12 2 3" xfId="19210"/>
    <cellStyle name="Total 5 2 12 2 4" xfId="19211"/>
    <cellStyle name="Total 5 2 12 2 5" xfId="19212"/>
    <cellStyle name="Total 5 2 12 3" xfId="19213"/>
    <cellStyle name="Total 5 2 12 4" xfId="19214"/>
    <cellStyle name="Total 5 2 12 5" xfId="19215"/>
    <cellStyle name="Total 5 2 12 6" xfId="19216"/>
    <cellStyle name="Total 5 2 13" xfId="19217"/>
    <cellStyle name="Total 5 2 13 2" xfId="19218"/>
    <cellStyle name="Total 5 2 13 2 2" xfId="19219"/>
    <cellStyle name="Total 5 2 13 2 2 2" xfId="19220"/>
    <cellStyle name="Total 5 2 13 2 2 3" xfId="19221"/>
    <cellStyle name="Total 5 2 13 2 2 4" xfId="19222"/>
    <cellStyle name="Total 5 2 13 2 2 5" xfId="19223"/>
    <cellStyle name="Total 5 2 13 2 3" xfId="19224"/>
    <cellStyle name="Total 5 2 13 2 4" xfId="19225"/>
    <cellStyle name="Total 5 2 13 2 5" xfId="19226"/>
    <cellStyle name="Total 5 2 13 3" xfId="19227"/>
    <cellStyle name="Total 5 2 13 4" xfId="19228"/>
    <cellStyle name="Total 5 2 13 5" xfId="19229"/>
    <cellStyle name="Total 5 2 13 6" xfId="19230"/>
    <cellStyle name="Total 5 2 14" xfId="19231"/>
    <cellStyle name="Total 5 2 14 2" xfId="19232"/>
    <cellStyle name="Total 5 2 14 2 2" xfId="19233"/>
    <cellStyle name="Total 5 2 14 2 2 2" xfId="19234"/>
    <cellStyle name="Total 5 2 14 2 2 3" xfId="19235"/>
    <cellStyle name="Total 5 2 14 2 2 4" xfId="19236"/>
    <cellStyle name="Total 5 2 14 2 2 5" xfId="19237"/>
    <cellStyle name="Total 5 2 14 2 3" xfId="19238"/>
    <cellStyle name="Total 5 2 14 2 4" xfId="19239"/>
    <cellStyle name="Total 5 2 14 2 5" xfId="19240"/>
    <cellStyle name="Total 5 2 14 3" xfId="19241"/>
    <cellStyle name="Total 5 2 14 4" xfId="19242"/>
    <cellStyle name="Total 5 2 14 5" xfId="19243"/>
    <cellStyle name="Total 5 2 14 6" xfId="19244"/>
    <cellStyle name="Total 5 2 15" xfId="19245"/>
    <cellStyle name="Total 5 2 15 2" xfId="19246"/>
    <cellStyle name="Total 5 2 15 2 2" xfId="19247"/>
    <cellStyle name="Total 5 2 15 2 2 2" xfId="19248"/>
    <cellStyle name="Total 5 2 15 2 2 3" xfId="19249"/>
    <cellStyle name="Total 5 2 15 2 2 4" xfId="19250"/>
    <cellStyle name="Total 5 2 15 2 2 5" xfId="19251"/>
    <cellStyle name="Total 5 2 15 2 3" xfId="19252"/>
    <cellStyle name="Total 5 2 15 2 4" xfId="19253"/>
    <cellStyle name="Total 5 2 15 2 5" xfId="19254"/>
    <cellStyle name="Total 5 2 15 3" xfId="19255"/>
    <cellStyle name="Total 5 2 15 4" xfId="19256"/>
    <cellStyle name="Total 5 2 15 5" xfId="19257"/>
    <cellStyle name="Total 5 2 15 6" xfId="19258"/>
    <cellStyle name="Total 5 2 16" xfId="19259"/>
    <cellStyle name="Total 5 2 16 2" xfId="19260"/>
    <cellStyle name="Total 5 2 16 2 2" xfId="19261"/>
    <cellStyle name="Total 5 2 16 2 3" xfId="19262"/>
    <cellStyle name="Total 5 2 16 2 4" xfId="19263"/>
    <cellStyle name="Total 5 2 16 2 5" xfId="19264"/>
    <cellStyle name="Total 5 2 16 3" xfId="19265"/>
    <cellStyle name="Total 5 2 16 4" xfId="19266"/>
    <cellStyle name="Total 5 2 16 5" xfId="19267"/>
    <cellStyle name="Total 5 2 17" xfId="19268"/>
    <cellStyle name="Total 5 2 18" xfId="19269"/>
    <cellStyle name="Total 5 2 19" xfId="19270"/>
    <cellStyle name="Total 5 2 2" xfId="19271"/>
    <cellStyle name="Total 5 2 2 2" xfId="19272"/>
    <cellStyle name="Total 5 2 2 2 2" xfId="19273"/>
    <cellStyle name="Total 5 2 2 2 2 2" xfId="19274"/>
    <cellStyle name="Total 5 2 2 2 2 3" xfId="19275"/>
    <cellStyle name="Total 5 2 2 2 2 4" xfId="19276"/>
    <cellStyle name="Total 5 2 2 2 2 5" xfId="19277"/>
    <cellStyle name="Total 5 2 2 2 3" xfId="19278"/>
    <cellStyle name="Total 5 2 2 2 4" xfId="19279"/>
    <cellStyle name="Total 5 2 2 2 5" xfId="19280"/>
    <cellStyle name="Total 5 2 2 3" xfId="19281"/>
    <cellStyle name="Total 5 2 2 4" xfId="19282"/>
    <cellStyle name="Total 5 2 2 5" xfId="19283"/>
    <cellStyle name="Total 5 2 2 6" xfId="19284"/>
    <cellStyle name="Total 5 2 20" xfId="19285"/>
    <cellStyle name="Total 5 2 3" xfId="19286"/>
    <cellStyle name="Total 5 2 3 2" xfId="19287"/>
    <cellStyle name="Total 5 2 3 2 2" xfId="19288"/>
    <cellStyle name="Total 5 2 3 2 2 2" xfId="19289"/>
    <cellStyle name="Total 5 2 3 2 2 3" xfId="19290"/>
    <cellStyle name="Total 5 2 3 2 2 4" xfId="19291"/>
    <cellStyle name="Total 5 2 3 2 2 5" xfId="19292"/>
    <cellStyle name="Total 5 2 3 2 3" xfId="19293"/>
    <cellStyle name="Total 5 2 3 2 4" xfId="19294"/>
    <cellStyle name="Total 5 2 3 2 5" xfId="19295"/>
    <cellStyle name="Total 5 2 3 3" xfId="19296"/>
    <cellStyle name="Total 5 2 3 4" xfId="19297"/>
    <cellStyle name="Total 5 2 3 5" xfId="19298"/>
    <cellStyle name="Total 5 2 3 6" xfId="19299"/>
    <cellStyle name="Total 5 2 4" xfId="19300"/>
    <cellStyle name="Total 5 2 4 2" xfId="19301"/>
    <cellStyle name="Total 5 2 4 2 2" xfId="19302"/>
    <cellStyle name="Total 5 2 4 2 2 2" xfId="19303"/>
    <cellStyle name="Total 5 2 4 2 2 3" xfId="19304"/>
    <cellStyle name="Total 5 2 4 2 2 4" xfId="19305"/>
    <cellStyle name="Total 5 2 4 2 2 5" xfId="19306"/>
    <cellStyle name="Total 5 2 4 2 3" xfId="19307"/>
    <cellStyle name="Total 5 2 4 2 4" xfId="19308"/>
    <cellStyle name="Total 5 2 4 2 5" xfId="19309"/>
    <cellStyle name="Total 5 2 4 3" xfId="19310"/>
    <cellStyle name="Total 5 2 4 4" xfId="19311"/>
    <cellStyle name="Total 5 2 4 5" xfId="19312"/>
    <cellStyle name="Total 5 2 4 6" xfId="19313"/>
    <cellStyle name="Total 5 2 5" xfId="19314"/>
    <cellStyle name="Total 5 2 5 2" xfId="19315"/>
    <cellStyle name="Total 5 2 5 2 2" xfId="19316"/>
    <cellStyle name="Total 5 2 5 2 2 2" xfId="19317"/>
    <cellStyle name="Total 5 2 5 2 2 3" xfId="19318"/>
    <cellStyle name="Total 5 2 5 2 2 4" xfId="19319"/>
    <cellStyle name="Total 5 2 5 2 2 5" xfId="19320"/>
    <cellStyle name="Total 5 2 5 2 3" xfId="19321"/>
    <cellStyle name="Total 5 2 5 2 4" xfId="19322"/>
    <cellStyle name="Total 5 2 5 2 5" xfId="19323"/>
    <cellStyle name="Total 5 2 5 3" xfId="19324"/>
    <cellStyle name="Total 5 2 5 4" xfId="19325"/>
    <cellStyle name="Total 5 2 5 5" xfId="19326"/>
    <cellStyle name="Total 5 2 5 6" xfId="19327"/>
    <cellStyle name="Total 5 2 6" xfId="19328"/>
    <cellStyle name="Total 5 2 6 2" xfId="19329"/>
    <cellStyle name="Total 5 2 6 2 2" xfId="19330"/>
    <cellStyle name="Total 5 2 6 2 2 2" xfId="19331"/>
    <cellStyle name="Total 5 2 6 2 2 3" xfId="19332"/>
    <cellStyle name="Total 5 2 6 2 2 4" xfId="19333"/>
    <cellStyle name="Total 5 2 6 2 2 5" xfId="19334"/>
    <cellStyle name="Total 5 2 6 2 3" xfId="19335"/>
    <cellStyle name="Total 5 2 6 2 4" xfId="19336"/>
    <cellStyle name="Total 5 2 6 2 5" xfId="19337"/>
    <cellStyle name="Total 5 2 6 3" xfId="19338"/>
    <cellStyle name="Total 5 2 6 4" xfId="19339"/>
    <cellStyle name="Total 5 2 6 5" xfId="19340"/>
    <cellStyle name="Total 5 2 6 6" xfId="19341"/>
    <cellStyle name="Total 5 2 7" xfId="19342"/>
    <cellStyle name="Total 5 2 7 2" xfId="19343"/>
    <cellStyle name="Total 5 2 7 2 2" xfId="19344"/>
    <cellStyle name="Total 5 2 7 2 2 2" xfId="19345"/>
    <cellStyle name="Total 5 2 7 2 2 3" xfId="19346"/>
    <cellStyle name="Total 5 2 7 2 2 4" xfId="19347"/>
    <cellStyle name="Total 5 2 7 2 2 5" xfId="19348"/>
    <cellStyle name="Total 5 2 7 2 3" xfId="19349"/>
    <cellStyle name="Total 5 2 7 2 4" xfId="19350"/>
    <cellStyle name="Total 5 2 7 2 5" xfId="19351"/>
    <cellStyle name="Total 5 2 7 3" xfId="19352"/>
    <cellStyle name="Total 5 2 7 4" xfId="19353"/>
    <cellStyle name="Total 5 2 7 5" xfId="19354"/>
    <cellStyle name="Total 5 2 7 6" xfId="19355"/>
    <cellStyle name="Total 5 2 8" xfId="19356"/>
    <cellStyle name="Total 5 2 8 2" xfId="19357"/>
    <cellStyle name="Total 5 2 8 2 2" xfId="19358"/>
    <cellStyle name="Total 5 2 8 2 2 2" xfId="19359"/>
    <cellStyle name="Total 5 2 8 2 2 3" xfId="19360"/>
    <cellStyle name="Total 5 2 8 2 2 4" xfId="19361"/>
    <cellStyle name="Total 5 2 8 2 2 5" xfId="19362"/>
    <cellStyle name="Total 5 2 8 2 3" xfId="19363"/>
    <cellStyle name="Total 5 2 8 2 4" xfId="19364"/>
    <cellStyle name="Total 5 2 8 2 5" xfId="19365"/>
    <cellStyle name="Total 5 2 8 3" xfId="19366"/>
    <cellStyle name="Total 5 2 8 4" xfId="19367"/>
    <cellStyle name="Total 5 2 8 5" xfId="19368"/>
    <cellStyle name="Total 5 2 8 6" xfId="19369"/>
    <cellStyle name="Total 5 2 9" xfId="19370"/>
    <cellStyle name="Total 5 2 9 2" xfId="19371"/>
    <cellStyle name="Total 5 2 9 2 2" xfId="19372"/>
    <cellStyle name="Total 5 2 9 2 2 2" xfId="19373"/>
    <cellStyle name="Total 5 2 9 2 2 3" xfId="19374"/>
    <cellStyle name="Total 5 2 9 2 2 4" xfId="19375"/>
    <cellStyle name="Total 5 2 9 2 2 5" xfId="19376"/>
    <cellStyle name="Total 5 2 9 2 3" xfId="19377"/>
    <cellStyle name="Total 5 2 9 2 4" xfId="19378"/>
    <cellStyle name="Total 5 2 9 2 5" xfId="19379"/>
    <cellStyle name="Total 5 2 9 3" xfId="19380"/>
    <cellStyle name="Total 5 2 9 4" xfId="19381"/>
    <cellStyle name="Total 5 2 9 5" xfId="19382"/>
    <cellStyle name="Total 5 2 9 6" xfId="19383"/>
    <cellStyle name="Total 5 20" xfId="19384"/>
    <cellStyle name="Total 5 20 2" xfId="19385"/>
    <cellStyle name="Total 5 20 2 2" xfId="19386"/>
    <cellStyle name="Total 5 20 2 2 2" xfId="19387"/>
    <cellStyle name="Total 5 20 2 2 3" xfId="19388"/>
    <cellStyle name="Total 5 20 2 2 4" xfId="19389"/>
    <cellStyle name="Total 5 20 2 2 5" xfId="19390"/>
    <cellStyle name="Total 5 20 2 3" xfId="19391"/>
    <cellStyle name="Total 5 20 2 4" xfId="19392"/>
    <cellStyle name="Total 5 20 2 5" xfId="19393"/>
    <cellStyle name="Total 5 20 3" xfId="19394"/>
    <cellStyle name="Total 5 20 4" xfId="19395"/>
    <cellStyle name="Total 5 20 5" xfId="19396"/>
    <cellStyle name="Total 5 20 6" xfId="19397"/>
    <cellStyle name="Total 5 21" xfId="19398"/>
    <cellStyle name="Total 5 21 2" xfId="19399"/>
    <cellStyle name="Total 5 21 2 2" xfId="19400"/>
    <cellStyle name="Total 5 21 2 2 2" xfId="19401"/>
    <cellStyle name="Total 5 21 2 2 3" xfId="19402"/>
    <cellStyle name="Total 5 21 2 2 4" xfId="19403"/>
    <cellStyle name="Total 5 21 2 2 5" xfId="19404"/>
    <cellStyle name="Total 5 21 2 3" xfId="19405"/>
    <cellStyle name="Total 5 21 2 4" xfId="19406"/>
    <cellStyle name="Total 5 21 2 5" xfId="19407"/>
    <cellStyle name="Total 5 21 3" xfId="19408"/>
    <cellStyle name="Total 5 21 4" xfId="19409"/>
    <cellStyle name="Total 5 21 5" xfId="19410"/>
    <cellStyle name="Total 5 21 6" xfId="19411"/>
    <cellStyle name="Total 5 22" xfId="19412"/>
    <cellStyle name="Total 5 22 2" xfId="19413"/>
    <cellStyle name="Total 5 22 2 2" xfId="19414"/>
    <cellStyle name="Total 5 22 2 2 2" xfId="19415"/>
    <cellStyle name="Total 5 22 2 2 3" xfId="19416"/>
    <cellStyle name="Total 5 22 2 2 4" xfId="19417"/>
    <cellStyle name="Total 5 22 2 2 5" xfId="19418"/>
    <cellStyle name="Total 5 22 2 3" xfId="19419"/>
    <cellStyle name="Total 5 22 2 4" xfId="19420"/>
    <cellStyle name="Total 5 22 2 5" xfId="19421"/>
    <cellStyle name="Total 5 22 3" xfId="19422"/>
    <cellStyle name="Total 5 22 4" xfId="19423"/>
    <cellStyle name="Total 5 22 5" xfId="19424"/>
    <cellStyle name="Total 5 22 6" xfId="19425"/>
    <cellStyle name="Total 5 23" xfId="19426"/>
    <cellStyle name="Total 5 23 2" xfId="19427"/>
    <cellStyle name="Total 5 23 2 2" xfId="19428"/>
    <cellStyle name="Total 5 23 2 3" xfId="19429"/>
    <cellStyle name="Total 5 23 2 4" xfId="19430"/>
    <cellStyle name="Total 5 23 2 5" xfId="19431"/>
    <cellStyle name="Total 5 23 3" xfId="19432"/>
    <cellStyle name="Total 5 23 4" xfId="19433"/>
    <cellStyle name="Total 5 23 5" xfId="19434"/>
    <cellStyle name="Total 5 24" xfId="19435"/>
    <cellStyle name="Total 5 25" xfId="19436"/>
    <cellStyle name="Total 5 26" xfId="19437"/>
    <cellStyle name="Total 5 27" xfId="19438"/>
    <cellStyle name="Total 5 3" xfId="19439"/>
    <cellStyle name="Total 5 3 10" xfId="19440"/>
    <cellStyle name="Total 5 3 10 2" xfId="19441"/>
    <cellStyle name="Total 5 3 10 2 2" xfId="19442"/>
    <cellStyle name="Total 5 3 10 2 3" xfId="19443"/>
    <cellStyle name="Total 5 3 10 2 4" xfId="19444"/>
    <cellStyle name="Total 5 3 10 2 5" xfId="19445"/>
    <cellStyle name="Total 5 3 10 3" xfId="19446"/>
    <cellStyle name="Total 5 3 10 4" xfId="19447"/>
    <cellStyle name="Total 5 3 10 5" xfId="19448"/>
    <cellStyle name="Total 5 3 11" xfId="19449"/>
    <cellStyle name="Total 5 3 12" xfId="19450"/>
    <cellStyle name="Total 5 3 13" xfId="19451"/>
    <cellStyle name="Total 5 3 14" xfId="19452"/>
    <cellStyle name="Total 5 3 2" xfId="19453"/>
    <cellStyle name="Total 5 3 2 2" xfId="19454"/>
    <cellStyle name="Total 5 3 2 2 2" xfId="19455"/>
    <cellStyle name="Total 5 3 2 2 2 2" xfId="19456"/>
    <cellStyle name="Total 5 3 2 2 2 3" xfId="19457"/>
    <cellStyle name="Total 5 3 2 2 2 4" xfId="19458"/>
    <cellStyle name="Total 5 3 2 2 2 5" xfId="19459"/>
    <cellStyle name="Total 5 3 2 2 3" xfId="19460"/>
    <cellStyle name="Total 5 3 2 2 4" xfId="19461"/>
    <cellStyle name="Total 5 3 2 2 5" xfId="19462"/>
    <cellStyle name="Total 5 3 2 3" xfId="19463"/>
    <cellStyle name="Total 5 3 2 4" xfId="19464"/>
    <cellStyle name="Total 5 3 2 5" xfId="19465"/>
    <cellStyle name="Total 5 3 2 6" xfId="19466"/>
    <cellStyle name="Total 5 3 3" xfId="19467"/>
    <cellStyle name="Total 5 3 3 2" xfId="19468"/>
    <cellStyle name="Total 5 3 3 2 2" xfId="19469"/>
    <cellStyle name="Total 5 3 3 2 2 2" xfId="19470"/>
    <cellStyle name="Total 5 3 3 2 2 3" xfId="19471"/>
    <cellStyle name="Total 5 3 3 2 2 4" xfId="19472"/>
    <cellStyle name="Total 5 3 3 2 2 5" xfId="19473"/>
    <cellStyle name="Total 5 3 3 2 3" xfId="19474"/>
    <cellStyle name="Total 5 3 3 2 4" xfId="19475"/>
    <cellStyle name="Total 5 3 3 2 5" xfId="19476"/>
    <cellStyle name="Total 5 3 3 3" xfId="19477"/>
    <cellStyle name="Total 5 3 3 4" xfId="19478"/>
    <cellStyle name="Total 5 3 3 5" xfId="19479"/>
    <cellStyle name="Total 5 3 3 6" xfId="19480"/>
    <cellStyle name="Total 5 3 4" xfId="19481"/>
    <cellStyle name="Total 5 3 4 2" xfId="19482"/>
    <cellStyle name="Total 5 3 4 2 2" xfId="19483"/>
    <cellStyle name="Total 5 3 4 2 2 2" xfId="19484"/>
    <cellStyle name="Total 5 3 4 2 2 3" xfId="19485"/>
    <cellStyle name="Total 5 3 4 2 2 4" xfId="19486"/>
    <cellStyle name="Total 5 3 4 2 2 5" xfId="19487"/>
    <cellStyle name="Total 5 3 4 2 3" xfId="19488"/>
    <cellStyle name="Total 5 3 4 2 4" xfId="19489"/>
    <cellStyle name="Total 5 3 4 2 5" xfId="19490"/>
    <cellStyle name="Total 5 3 4 3" xfId="19491"/>
    <cellStyle name="Total 5 3 4 4" xfId="19492"/>
    <cellStyle name="Total 5 3 4 5" xfId="19493"/>
    <cellStyle name="Total 5 3 4 6" xfId="19494"/>
    <cellStyle name="Total 5 3 5" xfId="19495"/>
    <cellStyle name="Total 5 3 5 2" xfId="19496"/>
    <cellStyle name="Total 5 3 5 2 2" xfId="19497"/>
    <cellStyle name="Total 5 3 5 2 2 2" xfId="19498"/>
    <cellStyle name="Total 5 3 5 2 2 3" xfId="19499"/>
    <cellStyle name="Total 5 3 5 2 2 4" xfId="19500"/>
    <cellStyle name="Total 5 3 5 2 2 5" xfId="19501"/>
    <cellStyle name="Total 5 3 5 2 3" xfId="19502"/>
    <cellStyle name="Total 5 3 5 2 4" xfId="19503"/>
    <cellStyle name="Total 5 3 5 2 5" xfId="19504"/>
    <cellStyle name="Total 5 3 5 3" xfId="19505"/>
    <cellStyle name="Total 5 3 5 4" xfId="19506"/>
    <cellStyle name="Total 5 3 5 5" xfId="19507"/>
    <cellStyle name="Total 5 3 5 6" xfId="19508"/>
    <cellStyle name="Total 5 3 6" xfId="19509"/>
    <cellStyle name="Total 5 3 6 2" xfId="19510"/>
    <cellStyle name="Total 5 3 6 2 2" xfId="19511"/>
    <cellStyle name="Total 5 3 6 2 2 2" xfId="19512"/>
    <cellStyle name="Total 5 3 6 2 2 3" xfId="19513"/>
    <cellStyle name="Total 5 3 6 2 2 4" xfId="19514"/>
    <cellStyle name="Total 5 3 6 2 2 5" xfId="19515"/>
    <cellStyle name="Total 5 3 6 2 3" xfId="19516"/>
    <cellStyle name="Total 5 3 6 2 4" xfId="19517"/>
    <cellStyle name="Total 5 3 6 2 5" xfId="19518"/>
    <cellStyle name="Total 5 3 6 3" xfId="19519"/>
    <cellStyle name="Total 5 3 6 4" xfId="19520"/>
    <cellStyle name="Total 5 3 6 5" xfId="19521"/>
    <cellStyle name="Total 5 3 6 6" xfId="19522"/>
    <cellStyle name="Total 5 3 7" xfId="19523"/>
    <cellStyle name="Total 5 3 7 2" xfId="19524"/>
    <cellStyle name="Total 5 3 7 2 2" xfId="19525"/>
    <cellStyle name="Total 5 3 7 2 2 2" xfId="19526"/>
    <cellStyle name="Total 5 3 7 2 2 3" xfId="19527"/>
    <cellStyle name="Total 5 3 7 2 2 4" xfId="19528"/>
    <cellStyle name="Total 5 3 7 2 2 5" xfId="19529"/>
    <cellStyle name="Total 5 3 7 2 3" xfId="19530"/>
    <cellStyle name="Total 5 3 7 2 4" xfId="19531"/>
    <cellStyle name="Total 5 3 7 2 5" xfId="19532"/>
    <cellStyle name="Total 5 3 7 3" xfId="19533"/>
    <cellStyle name="Total 5 3 7 4" xfId="19534"/>
    <cellStyle name="Total 5 3 7 5" xfId="19535"/>
    <cellStyle name="Total 5 3 7 6" xfId="19536"/>
    <cellStyle name="Total 5 3 8" xfId="19537"/>
    <cellStyle name="Total 5 3 8 2" xfId="19538"/>
    <cellStyle name="Total 5 3 8 2 2" xfId="19539"/>
    <cellStyle name="Total 5 3 8 2 2 2" xfId="19540"/>
    <cellStyle name="Total 5 3 8 2 2 3" xfId="19541"/>
    <cellStyle name="Total 5 3 8 2 2 4" xfId="19542"/>
    <cellStyle name="Total 5 3 8 2 2 5" xfId="19543"/>
    <cellStyle name="Total 5 3 8 2 3" xfId="19544"/>
    <cellStyle name="Total 5 3 8 2 4" xfId="19545"/>
    <cellStyle name="Total 5 3 8 2 5" xfId="19546"/>
    <cellStyle name="Total 5 3 8 3" xfId="19547"/>
    <cellStyle name="Total 5 3 8 4" xfId="19548"/>
    <cellStyle name="Total 5 3 8 5" xfId="19549"/>
    <cellStyle name="Total 5 3 8 6" xfId="19550"/>
    <cellStyle name="Total 5 3 9" xfId="19551"/>
    <cellStyle name="Total 5 3 9 2" xfId="19552"/>
    <cellStyle name="Total 5 3 9 2 2" xfId="19553"/>
    <cellStyle name="Total 5 3 9 2 2 2" xfId="19554"/>
    <cellStyle name="Total 5 3 9 2 2 3" xfId="19555"/>
    <cellStyle name="Total 5 3 9 2 2 4" xfId="19556"/>
    <cellStyle name="Total 5 3 9 2 2 5" xfId="19557"/>
    <cellStyle name="Total 5 3 9 2 3" xfId="19558"/>
    <cellStyle name="Total 5 3 9 2 4" xfId="19559"/>
    <cellStyle name="Total 5 3 9 2 5" xfId="19560"/>
    <cellStyle name="Total 5 3 9 3" xfId="19561"/>
    <cellStyle name="Total 5 3 9 4" xfId="19562"/>
    <cellStyle name="Total 5 3 9 5" xfId="19563"/>
    <cellStyle name="Total 5 3 9 6" xfId="19564"/>
    <cellStyle name="Total 5 4" xfId="19565"/>
    <cellStyle name="Total 5 4 2" xfId="19566"/>
    <cellStyle name="Total 5 4 2 2" xfId="19567"/>
    <cellStyle name="Total 5 4 2 2 2" xfId="19568"/>
    <cellStyle name="Total 5 4 2 2 2 2" xfId="19569"/>
    <cellStyle name="Total 5 4 2 2 2 3" xfId="19570"/>
    <cellStyle name="Total 5 4 2 2 2 4" xfId="19571"/>
    <cellStyle name="Total 5 4 2 2 2 5" xfId="19572"/>
    <cellStyle name="Total 5 4 2 2 3" xfId="19573"/>
    <cellStyle name="Total 5 4 2 2 4" xfId="19574"/>
    <cellStyle name="Total 5 4 2 2 5" xfId="19575"/>
    <cellStyle name="Total 5 4 2 3" xfId="19576"/>
    <cellStyle name="Total 5 4 2 4" xfId="19577"/>
    <cellStyle name="Total 5 4 2 5" xfId="19578"/>
    <cellStyle name="Total 5 4 2 6" xfId="19579"/>
    <cellStyle name="Total 5 4 3" xfId="19580"/>
    <cellStyle name="Total 5 4 3 2" xfId="19581"/>
    <cellStyle name="Total 5 4 3 2 2" xfId="19582"/>
    <cellStyle name="Total 5 4 3 2 3" xfId="19583"/>
    <cellStyle name="Total 5 4 3 2 4" xfId="19584"/>
    <cellStyle name="Total 5 4 3 2 5" xfId="19585"/>
    <cellStyle name="Total 5 4 3 3" xfId="19586"/>
    <cellStyle name="Total 5 4 3 4" xfId="19587"/>
    <cellStyle name="Total 5 4 3 5" xfId="19588"/>
    <cellStyle name="Total 5 4 4" xfId="19589"/>
    <cellStyle name="Total 5 4 5" xfId="19590"/>
    <cellStyle name="Total 5 4 6" xfId="19591"/>
    <cellStyle name="Total 5 4 7" xfId="19592"/>
    <cellStyle name="Total 5 5" xfId="19593"/>
    <cellStyle name="Total 5 5 2" xfId="19594"/>
    <cellStyle name="Total 5 5 2 2" xfId="19595"/>
    <cellStyle name="Total 5 5 2 2 2" xfId="19596"/>
    <cellStyle name="Total 5 5 2 2 2 2" xfId="19597"/>
    <cellStyle name="Total 5 5 2 2 2 3" xfId="19598"/>
    <cellStyle name="Total 5 5 2 2 2 4" xfId="19599"/>
    <cellStyle name="Total 5 5 2 2 2 5" xfId="19600"/>
    <cellStyle name="Total 5 5 2 2 3" xfId="19601"/>
    <cellStyle name="Total 5 5 2 2 4" xfId="19602"/>
    <cellStyle name="Total 5 5 2 2 5" xfId="19603"/>
    <cellStyle name="Total 5 5 2 3" xfId="19604"/>
    <cellStyle name="Total 5 5 2 4" xfId="19605"/>
    <cellStyle name="Total 5 5 2 5" xfId="19606"/>
    <cellStyle name="Total 5 5 2 6" xfId="19607"/>
    <cellStyle name="Total 5 5 3" xfId="19608"/>
    <cellStyle name="Total 5 5 3 2" xfId="19609"/>
    <cellStyle name="Total 5 5 3 2 2" xfId="19610"/>
    <cellStyle name="Total 5 5 3 2 3" xfId="19611"/>
    <cellStyle name="Total 5 5 3 2 4" xfId="19612"/>
    <cellStyle name="Total 5 5 3 2 5" xfId="19613"/>
    <cellStyle name="Total 5 5 3 3" xfId="19614"/>
    <cellStyle name="Total 5 5 3 4" xfId="19615"/>
    <cellStyle name="Total 5 5 3 5" xfId="19616"/>
    <cellStyle name="Total 5 5 4" xfId="19617"/>
    <cellStyle name="Total 5 5 5" xfId="19618"/>
    <cellStyle name="Total 5 5 6" xfId="19619"/>
    <cellStyle name="Total 5 5 7" xfId="19620"/>
    <cellStyle name="Total 5 6" xfId="19621"/>
    <cellStyle name="Total 5 6 2" xfId="19622"/>
    <cellStyle name="Total 5 6 2 2" xfId="19623"/>
    <cellStyle name="Total 5 6 2 2 2" xfId="19624"/>
    <cellStyle name="Total 5 6 2 2 2 2" xfId="19625"/>
    <cellStyle name="Total 5 6 2 2 2 3" xfId="19626"/>
    <cellStyle name="Total 5 6 2 2 2 4" xfId="19627"/>
    <cellStyle name="Total 5 6 2 2 2 5" xfId="19628"/>
    <cellStyle name="Total 5 6 2 2 3" xfId="19629"/>
    <cellStyle name="Total 5 6 2 2 4" xfId="19630"/>
    <cellStyle name="Total 5 6 2 2 5" xfId="19631"/>
    <cellStyle name="Total 5 6 2 3" xfId="19632"/>
    <cellStyle name="Total 5 6 2 4" xfId="19633"/>
    <cellStyle name="Total 5 6 2 5" xfId="19634"/>
    <cellStyle name="Total 5 6 2 6" xfId="19635"/>
    <cellStyle name="Total 5 6 3" xfId="19636"/>
    <cellStyle name="Total 5 6 3 2" xfId="19637"/>
    <cellStyle name="Total 5 6 3 2 2" xfId="19638"/>
    <cellStyle name="Total 5 6 3 2 3" xfId="19639"/>
    <cellStyle name="Total 5 6 3 2 4" xfId="19640"/>
    <cellStyle name="Total 5 6 3 2 5" xfId="19641"/>
    <cellStyle name="Total 5 6 3 3" xfId="19642"/>
    <cellStyle name="Total 5 6 3 4" xfId="19643"/>
    <cellStyle name="Total 5 6 3 5" xfId="19644"/>
    <cellStyle name="Total 5 6 4" xfId="19645"/>
    <cellStyle name="Total 5 6 5" xfId="19646"/>
    <cellStyle name="Total 5 6 6" xfId="19647"/>
    <cellStyle name="Total 5 6 7" xfId="19648"/>
    <cellStyle name="Total 5 7" xfId="19649"/>
    <cellStyle name="Total 5 7 2" xfId="19650"/>
    <cellStyle name="Total 5 7 2 2" xfId="19651"/>
    <cellStyle name="Total 5 7 2 2 2" xfId="19652"/>
    <cellStyle name="Total 5 7 2 2 2 2" xfId="19653"/>
    <cellStyle name="Total 5 7 2 2 2 3" xfId="19654"/>
    <cellStyle name="Total 5 7 2 2 2 4" xfId="19655"/>
    <cellStyle name="Total 5 7 2 2 2 5" xfId="19656"/>
    <cellStyle name="Total 5 7 2 2 3" xfId="19657"/>
    <cellStyle name="Total 5 7 2 2 4" xfId="19658"/>
    <cellStyle name="Total 5 7 2 2 5" xfId="19659"/>
    <cellStyle name="Total 5 7 2 3" xfId="19660"/>
    <cellStyle name="Total 5 7 2 4" xfId="19661"/>
    <cellStyle name="Total 5 7 2 5" xfId="19662"/>
    <cellStyle name="Total 5 7 2 6" xfId="19663"/>
    <cellStyle name="Total 5 7 3" xfId="19664"/>
    <cellStyle name="Total 5 7 3 2" xfId="19665"/>
    <cellStyle name="Total 5 7 3 2 2" xfId="19666"/>
    <cellStyle name="Total 5 7 3 2 3" xfId="19667"/>
    <cellStyle name="Total 5 7 3 2 4" xfId="19668"/>
    <cellStyle name="Total 5 7 3 2 5" xfId="19669"/>
    <cellStyle name="Total 5 7 3 3" xfId="19670"/>
    <cellStyle name="Total 5 7 3 4" xfId="19671"/>
    <cellStyle name="Total 5 7 3 5" xfId="19672"/>
    <cellStyle name="Total 5 7 4" xfId="19673"/>
    <cellStyle name="Total 5 7 5" xfId="19674"/>
    <cellStyle name="Total 5 7 6" xfId="19675"/>
    <cellStyle name="Total 5 7 7" xfId="19676"/>
    <cellStyle name="Total 5 8" xfId="19677"/>
    <cellStyle name="Total 5 8 2" xfId="19678"/>
    <cellStyle name="Total 5 8 2 2" xfId="19679"/>
    <cellStyle name="Total 5 8 2 2 2" xfId="19680"/>
    <cellStyle name="Total 5 8 2 2 2 2" xfId="19681"/>
    <cellStyle name="Total 5 8 2 2 2 3" xfId="19682"/>
    <cellStyle name="Total 5 8 2 2 2 4" xfId="19683"/>
    <cellStyle name="Total 5 8 2 2 2 5" xfId="19684"/>
    <cellStyle name="Total 5 8 2 2 3" xfId="19685"/>
    <cellStyle name="Total 5 8 2 2 4" xfId="19686"/>
    <cellStyle name="Total 5 8 2 2 5" xfId="19687"/>
    <cellStyle name="Total 5 8 2 3" xfId="19688"/>
    <cellStyle name="Total 5 8 2 4" xfId="19689"/>
    <cellStyle name="Total 5 8 2 5" xfId="19690"/>
    <cellStyle name="Total 5 8 2 6" xfId="19691"/>
    <cellStyle name="Total 5 8 3" xfId="19692"/>
    <cellStyle name="Total 5 8 3 2" xfId="19693"/>
    <cellStyle name="Total 5 8 3 2 2" xfId="19694"/>
    <cellStyle name="Total 5 8 3 2 3" xfId="19695"/>
    <cellStyle name="Total 5 8 3 2 4" xfId="19696"/>
    <cellStyle name="Total 5 8 3 2 5" xfId="19697"/>
    <cellStyle name="Total 5 8 3 3" xfId="19698"/>
    <cellStyle name="Total 5 8 3 4" xfId="19699"/>
    <cellStyle name="Total 5 8 3 5" xfId="19700"/>
    <cellStyle name="Total 5 8 4" xfId="19701"/>
    <cellStyle name="Total 5 8 5" xfId="19702"/>
    <cellStyle name="Total 5 8 6" xfId="19703"/>
    <cellStyle name="Total 5 8 7" xfId="19704"/>
    <cellStyle name="Total 5 9" xfId="19705"/>
    <cellStyle name="Total 5 9 2" xfId="19706"/>
    <cellStyle name="Total 5 9 2 2" xfId="19707"/>
    <cellStyle name="Total 5 9 2 2 2" xfId="19708"/>
    <cellStyle name="Total 5 9 2 2 3" xfId="19709"/>
    <cellStyle name="Total 5 9 2 2 4" xfId="19710"/>
    <cellStyle name="Total 5 9 2 2 5" xfId="19711"/>
    <cellStyle name="Total 5 9 2 3" xfId="19712"/>
    <cellStyle name="Total 5 9 2 4" xfId="19713"/>
    <cellStyle name="Total 5 9 2 5" xfId="19714"/>
    <cellStyle name="Total 5 9 3" xfId="19715"/>
    <cellStyle name="Total 5 9 4" xfId="19716"/>
    <cellStyle name="Total 5 9 5" xfId="19717"/>
    <cellStyle name="Total 5 9 6" xfId="19718"/>
    <cellStyle name="Total 6" xfId="19719"/>
    <cellStyle name="Total 6 10" xfId="19720"/>
    <cellStyle name="Total 6 10 2" xfId="19721"/>
    <cellStyle name="Total 6 10 2 2" xfId="19722"/>
    <cellStyle name="Total 6 10 2 2 2" xfId="19723"/>
    <cellStyle name="Total 6 10 2 2 3" xfId="19724"/>
    <cellStyle name="Total 6 10 2 2 4" xfId="19725"/>
    <cellStyle name="Total 6 10 2 2 5" xfId="19726"/>
    <cellStyle name="Total 6 10 2 3" xfId="19727"/>
    <cellStyle name="Total 6 10 2 4" xfId="19728"/>
    <cellStyle name="Total 6 10 2 5" xfId="19729"/>
    <cellStyle name="Total 6 10 3" xfId="19730"/>
    <cellStyle name="Total 6 10 4" xfId="19731"/>
    <cellStyle name="Total 6 10 5" xfId="19732"/>
    <cellStyle name="Total 6 10 6" xfId="19733"/>
    <cellStyle name="Total 6 11" xfId="19734"/>
    <cellStyle name="Total 6 11 2" xfId="19735"/>
    <cellStyle name="Total 6 11 2 2" xfId="19736"/>
    <cellStyle name="Total 6 11 2 3" xfId="19737"/>
    <cellStyle name="Total 6 11 2 4" xfId="19738"/>
    <cellStyle name="Total 6 11 2 5" xfId="19739"/>
    <cellStyle name="Total 6 11 3" xfId="19740"/>
    <cellStyle name="Total 6 11 4" xfId="19741"/>
    <cellStyle name="Total 6 11 5" xfId="19742"/>
    <cellStyle name="Total 6 12" xfId="19743"/>
    <cellStyle name="Total 6 13" xfId="19744"/>
    <cellStyle name="Total 6 14" xfId="19745"/>
    <cellStyle name="Total 6 15" xfId="19746"/>
    <cellStyle name="Total 6 2" xfId="19747"/>
    <cellStyle name="Total 6 2 2" xfId="19748"/>
    <cellStyle name="Total 6 2 2 2" xfId="19749"/>
    <cellStyle name="Total 6 2 2 2 2" xfId="19750"/>
    <cellStyle name="Total 6 2 2 2 3" xfId="19751"/>
    <cellStyle name="Total 6 2 2 2 4" xfId="19752"/>
    <cellStyle name="Total 6 2 2 2 5" xfId="19753"/>
    <cellStyle name="Total 6 2 2 3" xfId="19754"/>
    <cellStyle name="Total 6 2 2 4" xfId="19755"/>
    <cellStyle name="Total 6 2 2 5" xfId="19756"/>
    <cellStyle name="Total 6 2 3" xfId="19757"/>
    <cellStyle name="Total 6 2 4" xfId="19758"/>
    <cellStyle name="Total 6 2 5" xfId="19759"/>
    <cellStyle name="Total 6 2 6" xfId="19760"/>
    <cellStyle name="Total 6 3" xfId="19761"/>
    <cellStyle name="Total 6 3 2" xfId="19762"/>
    <cellStyle name="Total 6 3 2 2" xfId="19763"/>
    <cellStyle name="Total 6 3 2 2 2" xfId="19764"/>
    <cellStyle name="Total 6 3 2 2 3" xfId="19765"/>
    <cellStyle name="Total 6 3 2 2 4" xfId="19766"/>
    <cellStyle name="Total 6 3 2 2 5" xfId="19767"/>
    <cellStyle name="Total 6 3 2 3" xfId="19768"/>
    <cellStyle name="Total 6 3 2 4" xfId="19769"/>
    <cellStyle name="Total 6 3 2 5" xfId="19770"/>
    <cellStyle name="Total 6 3 3" xfId="19771"/>
    <cellStyle name="Total 6 3 4" xfId="19772"/>
    <cellStyle name="Total 6 3 5" xfId="19773"/>
    <cellStyle name="Total 6 3 6" xfId="19774"/>
    <cellStyle name="Total 6 4" xfId="19775"/>
    <cellStyle name="Total 6 4 2" xfId="19776"/>
    <cellStyle name="Total 6 4 2 2" xfId="19777"/>
    <cellStyle name="Total 6 4 2 2 2" xfId="19778"/>
    <cellStyle name="Total 6 4 2 2 3" xfId="19779"/>
    <cellStyle name="Total 6 4 2 2 4" xfId="19780"/>
    <cellStyle name="Total 6 4 2 2 5" xfId="19781"/>
    <cellStyle name="Total 6 4 2 3" xfId="19782"/>
    <cellStyle name="Total 6 4 2 4" xfId="19783"/>
    <cellStyle name="Total 6 4 2 5" xfId="19784"/>
    <cellStyle name="Total 6 4 3" xfId="19785"/>
    <cellStyle name="Total 6 4 4" xfId="19786"/>
    <cellStyle name="Total 6 4 5" xfId="19787"/>
    <cellStyle name="Total 6 4 6" xfId="19788"/>
    <cellStyle name="Total 6 5" xfId="19789"/>
    <cellStyle name="Total 6 5 2" xfId="19790"/>
    <cellStyle name="Total 6 5 2 2" xfId="19791"/>
    <cellStyle name="Total 6 5 2 2 2" xfId="19792"/>
    <cellStyle name="Total 6 5 2 2 3" xfId="19793"/>
    <cellStyle name="Total 6 5 2 2 4" xfId="19794"/>
    <cellStyle name="Total 6 5 2 2 5" xfId="19795"/>
    <cellStyle name="Total 6 5 2 3" xfId="19796"/>
    <cellStyle name="Total 6 5 2 4" xfId="19797"/>
    <cellStyle name="Total 6 5 2 5" xfId="19798"/>
    <cellStyle name="Total 6 5 3" xfId="19799"/>
    <cellStyle name="Total 6 5 4" xfId="19800"/>
    <cellStyle name="Total 6 5 5" xfId="19801"/>
    <cellStyle name="Total 6 5 6" xfId="19802"/>
    <cellStyle name="Total 6 6" xfId="19803"/>
    <cellStyle name="Total 6 6 2" xfId="19804"/>
    <cellStyle name="Total 6 6 2 2" xfId="19805"/>
    <cellStyle name="Total 6 6 2 2 2" xfId="19806"/>
    <cellStyle name="Total 6 6 2 2 3" xfId="19807"/>
    <cellStyle name="Total 6 6 2 2 4" xfId="19808"/>
    <cellStyle name="Total 6 6 2 2 5" xfId="19809"/>
    <cellStyle name="Total 6 6 2 3" xfId="19810"/>
    <cellStyle name="Total 6 6 2 4" xfId="19811"/>
    <cellStyle name="Total 6 6 2 5" xfId="19812"/>
    <cellStyle name="Total 6 6 3" xfId="19813"/>
    <cellStyle name="Total 6 6 4" xfId="19814"/>
    <cellStyle name="Total 6 6 5" xfId="19815"/>
    <cellStyle name="Total 6 6 6" xfId="19816"/>
    <cellStyle name="Total 6 7" xfId="19817"/>
    <cellStyle name="Total 6 7 2" xfId="19818"/>
    <cellStyle name="Total 6 7 2 2" xfId="19819"/>
    <cellStyle name="Total 6 7 2 2 2" xfId="19820"/>
    <cellStyle name="Total 6 7 2 2 3" xfId="19821"/>
    <cellStyle name="Total 6 7 2 2 4" xfId="19822"/>
    <cellStyle name="Total 6 7 2 2 5" xfId="19823"/>
    <cellStyle name="Total 6 7 2 3" xfId="19824"/>
    <cellStyle name="Total 6 7 2 4" xfId="19825"/>
    <cellStyle name="Total 6 7 2 5" xfId="19826"/>
    <cellStyle name="Total 6 7 3" xfId="19827"/>
    <cellStyle name="Total 6 7 4" xfId="19828"/>
    <cellStyle name="Total 6 7 5" xfId="19829"/>
    <cellStyle name="Total 6 7 6" xfId="19830"/>
    <cellStyle name="Total 6 8" xfId="19831"/>
    <cellStyle name="Total 6 8 2" xfId="19832"/>
    <cellStyle name="Total 6 8 2 2" xfId="19833"/>
    <cellStyle name="Total 6 8 2 2 2" xfId="19834"/>
    <cellStyle name="Total 6 8 2 2 3" xfId="19835"/>
    <cellStyle name="Total 6 8 2 2 4" xfId="19836"/>
    <cellStyle name="Total 6 8 2 2 5" xfId="19837"/>
    <cellStyle name="Total 6 8 2 3" xfId="19838"/>
    <cellStyle name="Total 6 8 2 4" xfId="19839"/>
    <cellStyle name="Total 6 8 2 5" xfId="19840"/>
    <cellStyle name="Total 6 8 3" xfId="19841"/>
    <cellStyle name="Total 6 8 4" xfId="19842"/>
    <cellStyle name="Total 6 8 5" xfId="19843"/>
    <cellStyle name="Total 6 8 6" xfId="19844"/>
    <cellStyle name="Total 6 9" xfId="19845"/>
    <cellStyle name="Total 6 9 2" xfId="19846"/>
    <cellStyle name="Total 6 9 2 2" xfId="19847"/>
    <cellStyle name="Total 6 9 2 2 2" xfId="19848"/>
    <cellStyle name="Total 6 9 2 2 3" xfId="19849"/>
    <cellStyle name="Total 6 9 2 2 4" xfId="19850"/>
    <cellStyle name="Total 6 9 2 2 5" xfId="19851"/>
    <cellStyle name="Total 6 9 2 3" xfId="19852"/>
    <cellStyle name="Total 6 9 2 4" xfId="19853"/>
    <cellStyle name="Total 6 9 2 5" xfId="19854"/>
    <cellStyle name="Total 6 9 3" xfId="19855"/>
    <cellStyle name="Total 6 9 4" xfId="19856"/>
    <cellStyle name="Total 6 9 5" xfId="19857"/>
    <cellStyle name="Total 6 9 6" xfId="19858"/>
    <cellStyle name="Total 7" xfId="19859"/>
    <cellStyle name="Total 7 2" xfId="19860"/>
    <cellStyle name="Total 7 2 2" xfId="19861"/>
    <cellStyle name="Total 7 2 2 2" xfId="19862"/>
    <cellStyle name="Total 7 2 2 2 2" xfId="19863"/>
    <cellStyle name="Total 7 2 2 2 3" xfId="19864"/>
    <cellStyle name="Total 7 2 2 2 4" xfId="19865"/>
    <cellStyle name="Total 7 2 2 2 5" xfId="19866"/>
    <cellStyle name="Total 7 2 2 3" xfId="19867"/>
    <cellStyle name="Total 7 2 2 4" xfId="19868"/>
    <cellStyle name="Total 7 2 2 5" xfId="19869"/>
    <cellStyle name="Total 7 2 3" xfId="19870"/>
    <cellStyle name="Total 7 2 4" xfId="19871"/>
    <cellStyle name="Total 7 2 5" xfId="19872"/>
    <cellStyle name="Total 7 2 6" xfId="19873"/>
    <cellStyle name="Total 7 3" xfId="19874"/>
    <cellStyle name="Total 7 3 2" xfId="19875"/>
    <cellStyle name="Total 7 3 2 2" xfId="19876"/>
    <cellStyle name="Total 7 3 2 2 2" xfId="19877"/>
    <cellStyle name="Total 7 3 2 2 3" xfId="19878"/>
    <cellStyle name="Total 7 3 2 2 4" xfId="19879"/>
    <cellStyle name="Total 7 3 2 2 5" xfId="19880"/>
    <cellStyle name="Total 7 3 2 3" xfId="19881"/>
    <cellStyle name="Total 7 3 2 4" xfId="19882"/>
    <cellStyle name="Total 7 3 2 5" xfId="19883"/>
    <cellStyle name="Total 7 3 3" xfId="19884"/>
    <cellStyle name="Total 7 3 4" xfId="19885"/>
    <cellStyle name="Total 7 3 5" xfId="19886"/>
    <cellStyle name="Total 7 3 6" xfId="19887"/>
    <cellStyle name="Total 7 4" xfId="19888"/>
    <cellStyle name="Total 7 4 2" xfId="19889"/>
    <cellStyle name="Total 7 4 2 2" xfId="19890"/>
    <cellStyle name="Total 7 4 2 3" xfId="19891"/>
    <cellStyle name="Total 7 4 2 4" xfId="19892"/>
    <cellStyle name="Total 7 4 2 5" xfId="19893"/>
    <cellStyle name="Total 7 4 3" xfId="19894"/>
    <cellStyle name="Total 7 4 4" xfId="19895"/>
    <cellStyle name="Total 7 4 5" xfId="19896"/>
    <cellStyle name="Total 7 5" xfId="19897"/>
    <cellStyle name="Total 7 6" xfId="19898"/>
    <cellStyle name="Total 7 7" xfId="19899"/>
    <cellStyle name="Total 7 8" xfId="19900"/>
    <cellStyle name="Total 8" xfId="19901"/>
    <cellStyle name="Total 8 2" xfId="19902"/>
    <cellStyle name="Total 8 2 2" xfId="19903"/>
    <cellStyle name="Total 8 2 2 2" xfId="19904"/>
    <cellStyle name="Total 8 2 2 2 2" xfId="19905"/>
    <cellStyle name="Total 8 2 2 2 3" xfId="19906"/>
    <cellStyle name="Total 8 2 2 2 4" xfId="19907"/>
    <cellStyle name="Total 8 2 2 2 5" xfId="19908"/>
    <cellStyle name="Total 8 2 2 3" xfId="19909"/>
    <cellStyle name="Total 8 2 2 4" xfId="19910"/>
    <cellStyle name="Total 8 2 2 5" xfId="19911"/>
    <cellStyle name="Total 8 2 3" xfId="19912"/>
    <cellStyle name="Total 8 2 4" xfId="19913"/>
    <cellStyle name="Total 8 2 5" xfId="19914"/>
    <cellStyle name="Total 8 2 6" xfId="19915"/>
    <cellStyle name="Total 8 3" xfId="19916"/>
    <cellStyle name="Total 8 3 2" xfId="19917"/>
    <cellStyle name="Total 8 3 2 2" xfId="19918"/>
    <cellStyle name="Total 8 3 2 3" xfId="19919"/>
    <cellStyle name="Total 8 3 2 4" xfId="19920"/>
    <cellStyle name="Total 8 3 2 5" xfId="19921"/>
    <cellStyle name="Total 8 3 3" xfId="19922"/>
    <cellStyle name="Total 8 3 4" xfId="19923"/>
    <cellStyle name="Total 8 3 5" xfId="19924"/>
    <cellStyle name="Total 8 4" xfId="19925"/>
    <cellStyle name="Total 8 5" xfId="19926"/>
    <cellStyle name="Total 8 6" xfId="19927"/>
    <cellStyle name="Total 8 7" xfId="19928"/>
    <cellStyle name="Total 9" xfId="19929"/>
    <cellStyle name="Total 9 2" xfId="19930"/>
    <cellStyle name="Total 9 2 2" xfId="19931"/>
    <cellStyle name="Total 9 2 2 2" xfId="19932"/>
    <cellStyle name="Total 9 2 2 2 2" xfId="19933"/>
    <cellStyle name="Total 9 2 2 2 3" xfId="19934"/>
    <cellStyle name="Total 9 2 2 2 4" xfId="19935"/>
    <cellStyle name="Total 9 2 2 2 5" xfId="19936"/>
    <cellStyle name="Total 9 2 2 3" xfId="19937"/>
    <cellStyle name="Total 9 2 2 4" xfId="19938"/>
    <cellStyle name="Total 9 2 2 5" xfId="19939"/>
    <cellStyle name="Total 9 2 3" xfId="19940"/>
    <cellStyle name="Total 9 2 4" xfId="19941"/>
    <cellStyle name="Total 9 2 5" xfId="19942"/>
    <cellStyle name="Total 9 2 6" xfId="19943"/>
    <cellStyle name="Total 9 3" xfId="19944"/>
    <cellStyle name="Total 9 3 2" xfId="19945"/>
    <cellStyle name="Total 9 3 2 2" xfId="19946"/>
    <cellStyle name="Total 9 3 2 3" xfId="19947"/>
    <cellStyle name="Total 9 3 2 4" xfId="19948"/>
    <cellStyle name="Total 9 3 2 5" xfId="19949"/>
    <cellStyle name="Total 9 3 3" xfId="19950"/>
    <cellStyle name="Total 9 3 4" xfId="19951"/>
    <cellStyle name="Total 9 3 5" xfId="19952"/>
    <cellStyle name="Total 9 4" xfId="19953"/>
    <cellStyle name="Total 9 5" xfId="19954"/>
    <cellStyle name="Total 9 6" xfId="19955"/>
    <cellStyle name="Total 9 7" xfId="19956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9" Type="http://schemas.openxmlformats.org/officeDocument/2006/relationships/externalLink" Target="externalLinks/externalLink1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2.xml"/><Relationship Id="rId42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25.xml"/><Relationship Id="rId50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33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41" Type="http://schemas.openxmlformats.org/officeDocument/2006/relationships/externalLink" Target="externalLinks/externalLink19.xml"/><Relationship Id="rId54" Type="http://schemas.openxmlformats.org/officeDocument/2006/relationships/externalLink" Target="externalLinks/externalLink32.xml"/><Relationship Id="rId62" Type="http://schemas.openxmlformats.org/officeDocument/2006/relationships/externalLink" Target="externalLinks/externalLink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externalLink" Target="externalLinks/externalLink10.xml"/><Relationship Id="rId37" Type="http://schemas.openxmlformats.org/officeDocument/2006/relationships/externalLink" Target="externalLinks/externalLink15.xml"/><Relationship Id="rId40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23.xml"/><Relationship Id="rId53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36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36" Type="http://schemas.openxmlformats.org/officeDocument/2006/relationships/externalLink" Target="externalLinks/externalLink14.xml"/><Relationship Id="rId49" Type="http://schemas.openxmlformats.org/officeDocument/2006/relationships/externalLink" Target="externalLinks/externalLink27.xml"/><Relationship Id="rId57" Type="http://schemas.openxmlformats.org/officeDocument/2006/relationships/externalLink" Target="externalLinks/externalLink35.xml"/><Relationship Id="rId61" Type="http://schemas.openxmlformats.org/officeDocument/2006/relationships/externalLink" Target="externalLinks/externalLink3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9.xml"/><Relationship Id="rId44" Type="http://schemas.openxmlformats.org/officeDocument/2006/relationships/externalLink" Target="externalLinks/externalLink22.xml"/><Relationship Id="rId52" Type="http://schemas.openxmlformats.org/officeDocument/2006/relationships/externalLink" Target="externalLinks/externalLink30.xml"/><Relationship Id="rId60" Type="http://schemas.openxmlformats.org/officeDocument/2006/relationships/externalLink" Target="externalLinks/externalLink38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35" Type="http://schemas.openxmlformats.org/officeDocument/2006/relationships/externalLink" Target="externalLinks/externalLink13.xml"/><Relationship Id="rId43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26.xml"/><Relationship Id="rId56" Type="http://schemas.openxmlformats.org/officeDocument/2006/relationships/externalLink" Target="externalLinks/externalLink34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16.xml"/><Relationship Id="rId46" Type="http://schemas.openxmlformats.org/officeDocument/2006/relationships/externalLink" Target="externalLinks/externalLink24.xml"/><Relationship Id="rId59" Type="http://schemas.openxmlformats.org/officeDocument/2006/relationships/externalLink" Target="externalLinks/externalLink3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1</xdr:row>
      <xdr:rowOff>135220</xdr:rowOff>
    </xdr:from>
    <xdr:to>
      <xdr:col>11</xdr:col>
      <xdr:colOff>171450</xdr:colOff>
      <xdr:row>30</xdr:row>
      <xdr:rowOff>132556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6775" y="325720"/>
          <a:ext cx="6010275" cy="55218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480333</xdr:colOff>
      <xdr:row>7</xdr:row>
      <xdr:rowOff>69396</xdr:rowOff>
    </xdr:from>
    <xdr:to>
      <xdr:col>10</xdr:col>
      <xdr:colOff>238343</xdr:colOff>
      <xdr:row>41</xdr:row>
      <xdr:rowOff>144777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0333" y="1431471"/>
          <a:ext cx="9130610" cy="65523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34</xdr:row>
      <xdr:rowOff>0</xdr:rowOff>
    </xdr:from>
    <xdr:to>
      <xdr:col>29</xdr:col>
      <xdr:colOff>321600</xdr:colOff>
      <xdr:row>78</xdr:row>
      <xdr:rowOff>170381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8000000" cy="85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23</xdr:col>
      <xdr:colOff>445867</xdr:colOff>
      <xdr:row>33</xdr:row>
      <xdr:rowOff>151595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4466667" cy="64380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38100</xdr:colOff>
      <xdr:row>0</xdr:row>
      <xdr:rowOff>0</xdr:rowOff>
    </xdr:from>
    <xdr:to>
      <xdr:col>24</xdr:col>
      <xdr:colOff>237262</xdr:colOff>
      <xdr:row>40</xdr:row>
      <xdr:rowOff>189524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2900" y="0"/>
          <a:ext cx="6904762" cy="78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39</xdr:row>
      <xdr:rowOff>104775</xdr:rowOff>
    </xdr:from>
    <xdr:to>
      <xdr:col>16</xdr:col>
      <xdr:colOff>255934</xdr:colOff>
      <xdr:row>73</xdr:row>
      <xdr:rowOff>37299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7534275"/>
          <a:ext cx="9933334" cy="64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152400</xdr:rowOff>
    </xdr:from>
    <xdr:to>
      <xdr:col>12</xdr:col>
      <xdr:colOff>246705</xdr:colOff>
      <xdr:row>40</xdr:row>
      <xdr:rowOff>85234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71900"/>
          <a:ext cx="7561905" cy="39333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10</xdr:col>
      <xdr:colOff>199238</xdr:colOff>
      <xdr:row>18</xdr:row>
      <xdr:rowOff>9119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90500"/>
          <a:ext cx="6295238" cy="324761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219074</xdr:colOff>
      <xdr:row>11</xdr:row>
      <xdr:rowOff>31128</xdr:rowOff>
    </xdr:from>
    <xdr:to>
      <xdr:col>21</xdr:col>
      <xdr:colOff>445845</xdr:colOff>
      <xdr:row>37</xdr:row>
      <xdr:rowOff>142141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86574" y="1869453"/>
          <a:ext cx="11523421" cy="462586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657225</xdr:colOff>
      <xdr:row>17</xdr:row>
      <xdr:rowOff>123825</xdr:rowOff>
    </xdr:from>
    <xdr:to>
      <xdr:col>17</xdr:col>
      <xdr:colOff>93877</xdr:colOff>
      <xdr:row>46</xdr:row>
      <xdr:rowOff>9111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29150" y="3095625"/>
          <a:ext cx="10990477" cy="33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666750</xdr:colOff>
      <xdr:row>47</xdr:row>
      <xdr:rowOff>95250</xdr:rowOff>
    </xdr:from>
    <xdr:to>
      <xdr:col>17</xdr:col>
      <xdr:colOff>122450</xdr:colOff>
      <xdr:row>68</xdr:row>
      <xdr:rowOff>47206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38675" y="6657975"/>
          <a:ext cx="11009525" cy="33523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17</xdr:col>
      <xdr:colOff>570210</xdr:colOff>
      <xdr:row>31</xdr:row>
      <xdr:rowOff>104119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62000"/>
          <a:ext cx="10323810" cy="524761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571500</xdr:colOff>
      <xdr:row>10</xdr:row>
      <xdr:rowOff>56029</xdr:rowOff>
    </xdr:from>
    <xdr:to>
      <xdr:col>22</xdr:col>
      <xdr:colOff>371475</xdr:colOff>
      <xdr:row>11</xdr:row>
      <xdr:rowOff>179854</xdr:rowOff>
    </xdr:to>
    <xdr:sp macro="" textlink="">
      <xdr:nvSpPr>
        <xdr:cNvPr id="6" name="Rounded Rectangular Callout 5"/>
        <xdr:cNvSpPr/>
      </xdr:nvSpPr>
      <xdr:spPr>
        <a:xfrm>
          <a:off x="13984941" y="7317441"/>
          <a:ext cx="1783416" cy="314325"/>
        </a:xfrm>
        <a:prstGeom prst="wedgeRoundRectCallout">
          <a:avLst>
            <a:gd name="adj1" fmla="val -87432"/>
            <a:gd name="adj2" fmla="val 250781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Rounded to 6,200,000</a:t>
          </a:r>
        </a:p>
      </xdr:txBody>
    </xdr:sp>
    <xdr:clientData/>
  </xdr:twoCellAnchor>
  <xdr:twoCellAnchor editAs="oneCell">
    <xdr:from>
      <xdr:col>2</xdr:col>
      <xdr:colOff>515471</xdr:colOff>
      <xdr:row>0</xdr:row>
      <xdr:rowOff>100853</xdr:rowOff>
    </xdr:from>
    <xdr:to>
      <xdr:col>15</xdr:col>
      <xdr:colOff>239417</xdr:colOff>
      <xdr:row>25</xdr:row>
      <xdr:rowOff>185972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25706" y="100853"/>
          <a:ext cx="7590476" cy="484761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17</xdr:col>
      <xdr:colOff>0</xdr:colOff>
      <xdr:row>24</xdr:row>
      <xdr:rowOff>0</xdr:rowOff>
    </xdr:from>
    <xdr:to>
      <xdr:col>35</xdr:col>
      <xdr:colOff>244862</xdr:colOff>
      <xdr:row>26</xdr:row>
      <xdr:rowOff>104714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87000" y="4572000"/>
          <a:ext cx="13333333" cy="48571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12</xdr:col>
      <xdr:colOff>160591</xdr:colOff>
      <xdr:row>68</xdr:row>
      <xdr:rowOff>75215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143500"/>
          <a:ext cx="10676191" cy="78857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26</xdr:col>
      <xdr:colOff>74047</xdr:colOff>
      <xdr:row>24</xdr:row>
      <xdr:rowOff>94952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2286000"/>
          <a:ext cx="17219047" cy="238095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11</xdr:col>
      <xdr:colOff>113448</xdr:colOff>
      <xdr:row>21</xdr:row>
      <xdr:rowOff>123359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0050"/>
          <a:ext cx="6819048" cy="372380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85726</xdr:rowOff>
    </xdr:from>
    <xdr:to>
      <xdr:col>11</xdr:col>
      <xdr:colOff>493059</xdr:colOff>
      <xdr:row>5</xdr:row>
      <xdr:rowOff>0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0" y="733426"/>
          <a:ext cx="10456209" cy="76199"/>
        </a:xfrm>
        <a:prstGeom prst="rect">
          <a:avLst/>
        </a:prstGeom>
        <a:gradFill rotWithShape="0">
          <a:gsLst>
            <a:gs pos="0">
              <a:srgbClr val="A8472C"/>
            </a:gs>
            <a:gs pos="100000">
              <a:srgbClr val="A8472C">
                <a:gamma/>
                <a:shade val="95294"/>
                <a:invGamma/>
              </a:srgbClr>
            </a:gs>
          </a:gsLst>
          <a:lin ang="2700000" scaled="1"/>
        </a:gradFill>
        <a:ln w="12700">
          <a:solidFill>
            <a:srgbClr val="F2F2F2"/>
          </a:solidFill>
          <a:miter lim="800000"/>
          <a:headEnd/>
          <a:tailEnd/>
        </a:ln>
        <a:effectLst>
          <a:outerShdw sy="50000" kx="-2453608" rotWithShape="0">
            <a:srgbClr val="B6DDE8">
              <a:alpha val="50000"/>
            </a:srgbClr>
          </a:outerShdw>
        </a:effec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24</xdr:col>
      <xdr:colOff>591462</xdr:colOff>
      <xdr:row>48</xdr:row>
      <xdr:rowOff>65548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5114286" cy="90190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QSP%20Financials%20-%20November%20draf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SCCincSKR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APAX-Server\PE_Deals\Current_Diverse_Deals\Degussa%20Dental\Model\SPS\Model\Tropolys\versate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leospc\Files\DOCUME~1\kramos\LOCALS~1\Temp\1999-pu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London%20POF/Projects/Polmos/Model/Polmos%20Model%20vFinal%20v12%20-%20Original%20Investment%20Mod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GFI/OCMGFI2-C/MONCLOSE/2011/051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REIT/Dec01/gl660-dec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valle/Local%20Settings/Temporary%20Internet%20Files/OLK2B/PSICH%20AW%20for%202005%20-%20revise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Principal/OCMPRIN4/Book%20Waterfall/POF4%20Book%20Waterfall%20Data%20Request%20-%20October%20201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0%20TAX%20ENTITIES/Public%20Storage,%20Inc/1%20Global%20File/FAS%20109/PSI%20Consolidated%20-%20Cumm%20M1%20adjustment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gereto/Local%20Settings/Temporary%20Internet%20Files/OLK1/Gehag%20Pro-Forma%20TEV%20July%202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DE-12790/LOCALS~1/Temp/C.Documents%20and%20Settings.DE-12790.My%20Documents.Notes/First%20Round%20Bid/Model%20First%20Round%20Bid%20Final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QGoF-NEW\work-files%20bja\0700%20QNT%20Financials%20073100%20AMS-bja%20versio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george017/Documents/Clients/Oaktree/2011/Economics/Oaktree%20Budget%20Analysis%202011%20v10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Schrank/Local%20Settings/Temporary%20Internet%20Files/OLK330/12-30-08%20PWB%20X%20F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.root\oaktreefs\LosAngeles\Shared\AOPPORTN\OCM%20-%20Principal\OCMPRIN3\MONCLOSE\2017\06%20June\MMR%20POF3%2006-30-2017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.root\oaktreefs\LosAngeles\Shared\AOPPORTN\OCM%20-%20Principal\OCMPRIN4\MONCLOSE\2018\01%20Jan\MMR%20POF4%2001-31-2018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SEI/SEI2003/Tax%202003/03%20wtb%20-%20PSI%20Consolida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SEI\Sei1999\Q4%201999\Equity4q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Principal/OCMPRIN6/Month%20Close/2016/01-2016/PF6%2001.31.16%20Close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GFI/OCMGFI2-C/MONCLOSE/2010/101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GFI/OCMGFI2-C/MONCLOSE/2010/0910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GFI/OCMGFI2/MONCLOSE/2011/0511CLOS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LEGAL/2009/Walker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02.%20Quantum%20Industrial%20Holdings\01.%20Monthly%20Reporting\2000\12.%20December\Financials\03.%20Quasar\01.%20Monthly%20Reporting\2000\07.%20July\Financials\NEW-Quasar%20Consol%2000-0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leung/Local%20Settings/Temporary%20Internet%20Files/OLK1F/_DTA%20calculation%20March%2031%202007_conv%20(2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4.%20Capitalization/QASCO/1997/1097%20Capitalization%20Qasco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windows\TEMP\0700%20Financial%20Statements\0700%20QNT%20Financials%20073100%20AM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WFURST~1/LOCALS~1/Temp/notes3C72B0/31647/Budget%20Card%20Template%20-%20Tams%20-%20FY200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0%20TAX%20ENTITIES/Orangeco%20Holdings%20Group/PS%20PUD,%20LP/Global/Fixed%20Assets/PS%20PUD%20LP%20Fixed%20Asset%20Analysis%2012-0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trinter/My%20Documents/PandA/Monthly%20Market%20Comparison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Operations/Data%20Parsing/MCF/0911%20Close%20Files/sample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is\accting\REIT\Mar%2003\jeff%20szorik\Debt%20for%20analyst-mar0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London%20POF/Projects/Metroweb/Models/Oaktree%20Metroweb%20Model%206Mar06%20v1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Strategic%20Credit/TCDRS/Monthly%20Close/Flux%20Analysis/12-2013/2)%20FLUX%20Analysis%2012-31-2013%20TCDR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dep/capt-Captive%20Management/Stor/2000/Fs00/Stor/2000/Resv00/123100LOSSES%23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marh/AppData/Local/Microsoft/Windows/Temporary%20Internet%20Files/Content.Outlook/Q2MFPK56/Management%20Fee%20&amp;%20Offsets/PE-Q32017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marh/AppData/Local/Microsoft/Windows/Temporary%20Internet%20Files/Content.Outlook/Q2MFPK56/POFIV%20CASH%20FLOW%20ESTIMATE%20(APFH%20GP%20TAX%20ADV%20CLAWBACK)%20-%201.18.17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Principal/OCMPRIN4/MONCLOSE/2017/02%20Feb/MMR%20POF4%202-28-2017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marh/AppData/Local/Microsoft/Windows/Temporary%20Internet%20Files/Content.Outlook/744WS0NS/POF4%20Distribution%20Schedule%20-%206.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page"/>
      <sheetName val="Cover page "/>
      <sheetName val="Fincl Stmts"/>
      <sheetName val="Fees (3)"/>
      <sheetName val="Fees (2)"/>
      <sheetName val="Capital"/>
      <sheetName val="Term Sheet"/>
      <sheetName val="Summary"/>
      <sheetName val="Strategics"/>
      <sheetName val="Invmt Fee Cal'n"/>
      <sheetName val="Citco-ASB Rec (2)"/>
      <sheetName val="Citco-ASB Rec"/>
      <sheetName val="Fe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SCCincSKR"/>
      <sheetName val="Annually"/>
      <sheetName val="notice"/>
      <sheetName val="Menu"/>
      <sheetName val="Sensitivities"/>
      <sheetName val="Results Manager"/>
      <sheetName val="General Assumptions"/>
      <sheetName val="Cashflow Sheet"/>
      <sheetName val="DCF Inputs"/>
      <sheetName val="DCF Output"/>
      <sheetName val="Covenant Compliance"/>
      <sheetName val="LVR Analysis"/>
      <sheetName val="Depreciation"/>
      <sheetName val="P&amp;L"/>
      <sheetName val="Balance Sheet"/>
      <sheetName val="Debt Sheet"/>
      <sheetName val="Business Assumptions"/>
      <sheetName val="PayTV EBITDA"/>
      <sheetName val="Pay TV Capex"/>
      <sheetName val="Mobile EBITDA"/>
      <sheetName val="Mobile Capex"/>
      <sheetName val="Affiliate Cash Flows"/>
      <sheetName val="DCFInputs"/>
      <sheetName val="INFLOW"/>
      <sheetName val="SGT New Equipment Sta Al_inputs"/>
      <sheetName val="Madrid"/>
      <sheetName val="#ССЫЛКА"/>
      <sheetName val="KEY"/>
      <sheetName val="Com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Tabelle3"/>
      <sheetName val="Alloc Feeder"/>
      <sheetName val="final1 296"/>
      <sheetName val="final 296"/>
      <sheetName val="fyc3 296"/>
      <sheetName val="codes"/>
      <sheetName val="Allocation Master"/>
      <sheetName val="Sheet1"/>
      <sheetName val="Entity List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"/>
      <sheetName val="Penn-tb"/>
      <sheetName val="TB-Recon"/>
      <sheetName val="LLC-North Hollywood"/>
      <sheetName val="Inc-Recon"/>
      <sheetName val="Cumm-P&amp;L"/>
      <sheetName val="equity"/>
      <sheetName val="CashLead"/>
      <sheetName val="CIP"/>
      <sheetName val="RealEstate"/>
      <sheetName val="FixedAssets"/>
      <sheetName val="OthAssets"/>
      <sheetName val="SecDeps"/>
      <sheetName val="PrepdRents"/>
      <sheetName val="Goodwill"/>
      <sheetName val="Acctspay"/>
      <sheetName val="Rent-Res"/>
      <sheetName val="CIP-Demolition"/>
      <sheetName val="Sale of Assets"/>
      <sheetName val="Writeoffs"/>
      <sheetName val="Audit-Recon"/>
      <sheetName val="Misc.notes"/>
      <sheetName val="G&amp;A"/>
      <sheetName val="Ops-Mktg"/>
      <sheetName val="Rental Inc"/>
      <sheetName val="Rent Exp"/>
    </sheetNames>
    <sheetDataSet>
      <sheetData sheetId="0" refreshError="1">
        <row r="7">
          <cell r="B7" t="str">
            <v>Cash</v>
          </cell>
          <cell r="D7">
            <v>1857662</v>
          </cell>
        </row>
        <row r="8">
          <cell r="B8" t="str">
            <v>Construction in progress</v>
          </cell>
          <cell r="D8">
            <v>62624687</v>
          </cell>
        </row>
        <row r="9">
          <cell r="B9" t="str">
            <v>Land</v>
          </cell>
          <cell r="D9">
            <v>4793525</v>
          </cell>
        </row>
        <row r="10">
          <cell r="B10" t="str">
            <v>Building</v>
          </cell>
          <cell r="D10">
            <v>16907608</v>
          </cell>
        </row>
        <row r="11">
          <cell r="B11" t="str">
            <v>Fixed assets</v>
          </cell>
          <cell r="D11">
            <v>45653997</v>
          </cell>
        </row>
        <row r="12">
          <cell r="B12" t="str">
            <v>Accumulated depreciation</v>
          </cell>
          <cell r="D12">
            <v>-11798214</v>
          </cell>
        </row>
        <row r="13">
          <cell r="A13">
            <v>41083669</v>
          </cell>
          <cell r="B13" t="str">
            <v>Investment in PUD, LP - Equity loss</v>
          </cell>
        </row>
        <row r="14">
          <cell r="B14" t="str">
            <v>Investment in PUD, LP - Capital</v>
          </cell>
        </row>
        <row r="15">
          <cell r="B15" t="str">
            <v>Excess cost of A-1 Storage</v>
          </cell>
          <cell r="D15">
            <v>2970683</v>
          </cell>
        </row>
        <row r="16">
          <cell r="A16">
            <v>-36976365</v>
          </cell>
          <cell r="B16" t="str">
            <v>Acc. amorization of purchase</v>
          </cell>
          <cell r="D16">
            <v>-1014994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ndalone Model"/>
      <sheetName val="Model EUR"/>
      <sheetName val="S&amp;U"/>
      <sheetName val="NBC"/>
      <sheetName val="US Exports"/>
      <sheetName val="Romania P&amp;L"/>
      <sheetName val="Other Assumptions"/>
      <sheetName val="Summary"/>
      <sheetName val="Follow-up"/>
      <sheetName val="ROIC"/>
      <sheetName val="Output"/>
      <sheetName val="Returns"/>
      <sheetName val="Case Rate"/>
      <sheetName val="Capex &amp; Depreciation"/>
      <sheetName val="Comps"/>
      <sheetName val="Org Chart"/>
      <sheetName val="Brands"/>
      <sheetName val="Bridge"/>
      <sheetName val="For Presentation"/>
      <sheetName val="NPD"/>
    </sheetNames>
    <sheetDataSet>
      <sheetData sheetId="0">
        <row r="24">
          <cell r="O24">
            <v>4</v>
          </cell>
        </row>
        <row r="27">
          <cell r="O27" t="b">
            <v>1</v>
          </cell>
        </row>
        <row r="29">
          <cell r="O29">
            <v>261.31590400000005</v>
          </cell>
        </row>
        <row r="30">
          <cell r="O30">
            <v>10.187754541910337</v>
          </cell>
        </row>
        <row r="31">
          <cell r="O31">
            <v>257.31590400000005</v>
          </cell>
        </row>
        <row r="32">
          <cell r="O32">
            <v>4</v>
          </cell>
        </row>
        <row r="35">
          <cell r="O35">
            <v>100</v>
          </cell>
        </row>
        <row r="36">
          <cell r="O36" t="b">
            <v>1</v>
          </cell>
        </row>
        <row r="37">
          <cell r="O37">
            <v>9.4999999999999998E-3</v>
          </cell>
        </row>
        <row r="38">
          <cell r="O38">
            <v>0.04</v>
          </cell>
        </row>
        <row r="40">
          <cell r="O40">
            <v>0.25</v>
          </cell>
        </row>
        <row r="42">
          <cell r="O42">
            <v>2010</v>
          </cell>
        </row>
        <row r="43">
          <cell r="O43">
            <v>13</v>
          </cell>
        </row>
        <row r="49">
          <cell r="O49" t="b">
            <v>0</v>
          </cell>
        </row>
        <row r="61">
          <cell r="O61">
            <v>6.3016935801496654</v>
          </cell>
        </row>
        <row r="62">
          <cell r="O62">
            <v>0.14499999999999999</v>
          </cell>
        </row>
        <row r="68">
          <cell r="O68">
            <v>4.4200000000000003E-2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4">
          <cell r="C4">
            <v>9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able of Contents"/>
      <sheetName val="Operating highlights-NEW"/>
      <sheetName val="Operating highlights-OLD"/>
      <sheetName val="Net assets"/>
      <sheetName val="Net income"/>
      <sheetName val="Cash flow"/>
      <sheetName val="Unfunded commitments"/>
      <sheetName val="Partner commitments"/>
      <sheetName val="Partner commitments (2)"/>
      <sheetName val="Gross IRR "/>
      <sheetName val="Gross IRR (2)"/>
      <sheetName val="Gross IRR (3)"/>
      <sheetName val="Investor IRR"/>
      <sheetName val="LP Pref Summary"/>
      <sheetName val="GP&amp;AP Preferred Return"/>
      <sheetName val="GP &amp; affiliates income"/>
      <sheetName val="Preferred Return "/>
      <sheetName val="INCENT ALLOC CAL"/>
      <sheetName val="Schedule A"/>
      <sheetName val="SCPC MONTHLY"/>
      <sheetName val="Sheet2"/>
      <sheetName val="ac #1300"/>
      <sheetName val="COMPCK"/>
      <sheetName val="ac #1330"/>
      <sheetName val="ac # 2020"/>
      <sheetName val="ac # 2410"/>
      <sheetName val="ac #2100"/>
      <sheetName val="ac #1335"/>
      <sheetName val="INCENT ALLOC"/>
      <sheetName val="IncomeRec"/>
      <sheetName val="Chart1"/>
      <sheetName val="UNIT VALUE"/>
      <sheetName val="PARTNER INCEPT"/>
      <sheetName val="PARTNER YTD "/>
      <sheetName val="PARTNER 12 MOS (1)"/>
      <sheetName val="GP REC"/>
      <sheetName val="clsng ck list"/>
      <sheetName val="SAL"/>
      <sheetName val="SOI"/>
      <sheetName val="SCF"/>
      <sheetName val="SCPC"/>
      <sheetName val="TRdwlds"/>
      <sheetName val="Table"/>
      <sheetName val="Sheet3"/>
      <sheetName val="Sheet4"/>
      <sheetName val="Sheet1"/>
      <sheetName val="05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0">
          <cell r="I20">
            <v>-25178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4">
          <cell r="E74">
            <v>247645</v>
          </cell>
        </row>
      </sheetData>
      <sheetData sheetId="14" refreshError="1"/>
      <sheetData sheetId="15" refreshError="1"/>
      <sheetData sheetId="16" refreshError="1"/>
      <sheetData sheetId="17">
        <row r="15">
          <cell r="N15" t="str">
            <v>Preferred</v>
          </cell>
        </row>
      </sheetData>
      <sheetData sheetId="18" refreshError="1"/>
      <sheetData sheetId="19">
        <row r="71">
          <cell r="I71">
            <v>19417196.66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37">
          <cell r="D37">
            <v>268437.28999999998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660-dec01"/>
    </sheetNames>
    <sheetDataSet>
      <sheetData sheetId="0" refreshError="1">
        <row r="1">
          <cell r="A1" t="str">
            <v>GL660</v>
          </cell>
          <cell r="C1" t="str">
            <v>Page:    1</v>
          </cell>
        </row>
        <row r="2">
          <cell r="A2" t="str">
            <v>Shurgard Storage Centers, Inc</v>
          </cell>
          <cell r="C2" t="str">
            <v>Date: 01/11/02</v>
          </cell>
        </row>
        <row r="3">
          <cell r="A3" t="str">
            <v>Statement of Earnings</v>
          </cell>
          <cell r="C3" t="str">
            <v>Time: 00:21</v>
          </cell>
        </row>
        <row r="4">
          <cell r="A4">
            <v>37256</v>
          </cell>
        </row>
        <row r="7">
          <cell r="B7" t="str">
            <v>Current</v>
          </cell>
          <cell r="C7" t="str">
            <v>Current</v>
          </cell>
        </row>
        <row r="8">
          <cell r="B8" t="str">
            <v>Period</v>
          </cell>
          <cell r="C8" t="str">
            <v>Year to Date</v>
          </cell>
        </row>
        <row r="11">
          <cell r="A11" t="str">
            <v>Rental Income</v>
          </cell>
          <cell r="B11">
            <v>8332957</v>
          </cell>
          <cell r="C11">
            <v>100676916</v>
          </cell>
        </row>
        <row r="12">
          <cell r="A12" t="str">
            <v>Property Management Revenue</v>
          </cell>
          <cell r="B12">
            <v>929675</v>
          </cell>
          <cell r="C12">
            <v>8747796</v>
          </cell>
        </row>
        <row r="13">
          <cell r="A13" t="str">
            <v>Income from other RE Invest</v>
          </cell>
          <cell r="B13">
            <v>203843</v>
          </cell>
          <cell r="C13">
            <v>1499798</v>
          </cell>
        </row>
        <row r="14">
          <cell r="B14" t="str">
            <v>--------------</v>
          </cell>
          <cell r="C14" t="str">
            <v>--------------</v>
          </cell>
        </row>
        <row r="15">
          <cell r="A15" t="str">
            <v>Total Revenue</v>
          </cell>
          <cell r="B15">
            <v>9466475</v>
          </cell>
          <cell r="C15">
            <v>110924510</v>
          </cell>
        </row>
        <row r="16">
          <cell r="B16" t="str">
            <v>==============</v>
          </cell>
          <cell r="C16" t="str">
            <v>==============</v>
          </cell>
        </row>
        <row r="18">
          <cell r="A18" t="str">
            <v>Operating Expenses - NOI</v>
          </cell>
          <cell r="B18">
            <v>-1736420</v>
          </cell>
          <cell r="C18">
            <v>-20341377</v>
          </cell>
        </row>
        <row r="19">
          <cell r="A19" t="str">
            <v>Operating Expenses - Non NOI</v>
          </cell>
          <cell r="B19">
            <v>-288641</v>
          </cell>
          <cell r="C19">
            <v>-2373387</v>
          </cell>
        </row>
        <row r="20">
          <cell r="A20" t="str">
            <v>Operating Exp - Dead Deals</v>
          </cell>
          <cell r="B20">
            <v>-191568</v>
          </cell>
          <cell r="C20">
            <v>-699854</v>
          </cell>
        </row>
        <row r="21">
          <cell r="A21" t="str">
            <v>Operating Expense Accruals</v>
          </cell>
          <cell r="B21">
            <v>110694</v>
          </cell>
          <cell r="C21">
            <v>189973</v>
          </cell>
        </row>
        <row r="22">
          <cell r="A22" t="str">
            <v>Operations Management Expenses</v>
          </cell>
          <cell r="B22">
            <v>-1537741</v>
          </cell>
          <cell r="C22">
            <v>-13474718</v>
          </cell>
        </row>
        <row r="23">
          <cell r="B23" t="str">
            <v>--------------</v>
          </cell>
          <cell r="C23" t="str">
            <v>--------------</v>
          </cell>
        </row>
        <row r="24">
          <cell r="A24" t="str">
            <v>Total Operating Expenses</v>
          </cell>
          <cell r="B24">
            <v>-3643676</v>
          </cell>
          <cell r="C24">
            <v>-36699363</v>
          </cell>
        </row>
        <row r="26">
          <cell r="A26" t="str">
            <v>Real Estate Taxes</v>
          </cell>
          <cell r="B26">
            <v>-502843</v>
          </cell>
          <cell r="C26">
            <v>-7348829</v>
          </cell>
        </row>
        <row r="28">
          <cell r="A28" t="str">
            <v>Property Management Fees</v>
          </cell>
          <cell r="B28">
            <v>-5528</v>
          </cell>
          <cell r="C28">
            <v>-71156</v>
          </cell>
        </row>
        <row r="29">
          <cell r="A29" t="str">
            <v>Asset Management Fees</v>
          </cell>
          <cell r="B29">
            <v>0</v>
          </cell>
          <cell r="C29">
            <v>0</v>
          </cell>
        </row>
        <row r="30">
          <cell r="B30" t="str">
            <v>--------------</v>
          </cell>
          <cell r="C30" t="str">
            <v>--------------</v>
          </cell>
        </row>
        <row r="31">
          <cell r="A31" t="str">
            <v>Total Management Fees</v>
          </cell>
          <cell r="B31">
            <v>-5528</v>
          </cell>
          <cell r="C31">
            <v>-71156</v>
          </cell>
        </row>
        <row r="33">
          <cell r="A33" t="str">
            <v>General &amp; Administrative</v>
          </cell>
          <cell r="B33">
            <v>-1068829</v>
          </cell>
          <cell r="C33">
            <v>-8089802</v>
          </cell>
        </row>
        <row r="35">
          <cell r="A35" t="str">
            <v>Depreciation</v>
          </cell>
          <cell r="B35">
            <v>-1568005</v>
          </cell>
          <cell r="C35">
            <v>-19765211</v>
          </cell>
        </row>
        <row r="36">
          <cell r="A36" t="str">
            <v>Amortization - Real Estate</v>
          </cell>
          <cell r="B36">
            <v>-118063</v>
          </cell>
          <cell r="C36">
            <v>-1370624</v>
          </cell>
        </row>
        <row r="37">
          <cell r="A37" t="str">
            <v>Amortization - Financing</v>
          </cell>
          <cell r="B37">
            <v>-73708</v>
          </cell>
          <cell r="C37">
            <v>-675526</v>
          </cell>
        </row>
        <row r="38">
          <cell r="B38" t="str">
            <v>--------------</v>
          </cell>
          <cell r="C38" t="str">
            <v>--------------</v>
          </cell>
        </row>
        <row r="39">
          <cell r="A39" t="str">
            <v>Total Depr &amp; Amort</v>
          </cell>
          <cell r="B39">
            <v>-1759776</v>
          </cell>
          <cell r="C39">
            <v>-21811361</v>
          </cell>
        </row>
        <row r="41">
          <cell r="A41" t="str">
            <v>Total Expenses</v>
          </cell>
          <cell r="B41">
            <v>-6980652</v>
          </cell>
          <cell r="C41">
            <v>-74020511</v>
          </cell>
        </row>
        <row r="42">
          <cell r="B42" t="str">
            <v>--------------</v>
          </cell>
          <cell r="C42" t="str">
            <v>--------------</v>
          </cell>
        </row>
        <row r="43">
          <cell r="A43" t="str">
            <v>Income from Operations</v>
          </cell>
          <cell r="B43">
            <v>2485823</v>
          </cell>
          <cell r="C43">
            <v>36903999</v>
          </cell>
        </row>
        <row r="45">
          <cell r="A45" t="str">
            <v>Interest Income &amp; Other</v>
          </cell>
          <cell r="B45">
            <v>119163</v>
          </cell>
          <cell r="C45">
            <v>3316398</v>
          </cell>
        </row>
        <row r="46">
          <cell r="A46" t="str">
            <v>Interest Expense</v>
          </cell>
          <cell r="B46">
            <v>-2079389</v>
          </cell>
          <cell r="C46">
            <v>-23268594</v>
          </cell>
        </row>
        <row r="47">
          <cell r="A47" t="str">
            <v>Participation Rights Amortiztn</v>
          </cell>
          <cell r="B47">
            <v>-753207</v>
          </cell>
          <cell r="C47">
            <v>-1679344</v>
          </cell>
        </row>
        <row r="48">
          <cell r="A48" t="str">
            <v>Capitalized interest</v>
          </cell>
          <cell r="B48">
            <v>1702</v>
          </cell>
          <cell r="C48">
            <v>1058606</v>
          </cell>
        </row>
        <row r="49">
          <cell r="A49" t="str">
            <v>Gain on sales of real estate</v>
          </cell>
          <cell r="B49">
            <v>0</v>
          </cell>
          <cell r="C49">
            <v>2001046</v>
          </cell>
        </row>
        <row r="50">
          <cell r="B50" t="str">
            <v>--------------</v>
          </cell>
          <cell r="C50" t="str">
            <v>--------------</v>
          </cell>
        </row>
        <row r="51">
          <cell r="A51" t="str">
            <v>Other Income &amp; Expense</v>
          </cell>
          <cell r="B51">
            <v>-2711731</v>
          </cell>
          <cell r="C51">
            <v>-18571888</v>
          </cell>
        </row>
        <row r="52">
          <cell r="B52" t="str">
            <v>--------------</v>
          </cell>
          <cell r="C52" t="str">
            <v>--------------</v>
          </cell>
        </row>
        <row r="53">
          <cell r="A53" t="str">
            <v>Net Income before real est</v>
          </cell>
          <cell r="B53">
            <v>-225908</v>
          </cell>
          <cell r="C53">
            <v>18332111</v>
          </cell>
        </row>
        <row r="55">
          <cell r="A55" t="str">
            <v>Real Estate Services - net</v>
          </cell>
          <cell r="B55">
            <v>334234</v>
          </cell>
          <cell r="C55">
            <v>105</v>
          </cell>
        </row>
        <row r="56">
          <cell r="B56" t="str">
            <v>--------------</v>
          </cell>
          <cell r="C56" t="str">
            <v>--------------</v>
          </cell>
        </row>
        <row r="57">
          <cell r="A57" t="str">
            <v>Net Income</v>
          </cell>
          <cell r="B57">
            <v>108326</v>
          </cell>
          <cell r="C57">
            <v>18332216</v>
          </cell>
        </row>
        <row r="58">
          <cell r="B58" t="str">
            <v>==============</v>
          </cell>
          <cell r="C58" t="str">
            <v>==============</v>
          </cell>
        </row>
        <row r="60">
          <cell r="A60" t="str">
            <v>_x000C_GL660</v>
          </cell>
          <cell r="C60" t="str">
            <v>Page:    2</v>
          </cell>
        </row>
        <row r="61">
          <cell r="A61" t="str">
            <v>Shurgard of Daly City</v>
          </cell>
          <cell r="C61" t="str">
            <v>Date: 01/11/02</v>
          </cell>
        </row>
        <row r="62">
          <cell r="A62" t="str">
            <v>Statement of Earnings</v>
          </cell>
          <cell r="C62" t="str">
            <v>Time: 00:21</v>
          </cell>
        </row>
        <row r="63">
          <cell r="A63">
            <v>37256</v>
          </cell>
        </row>
        <row r="66">
          <cell r="B66" t="str">
            <v>Current</v>
          </cell>
          <cell r="C66" t="str">
            <v>Current</v>
          </cell>
        </row>
        <row r="67">
          <cell r="B67" t="str">
            <v>Period</v>
          </cell>
          <cell r="C67" t="str">
            <v>Year to Date</v>
          </cell>
        </row>
        <row r="70">
          <cell r="A70" t="str">
            <v>Rental Income</v>
          </cell>
          <cell r="B70">
            <v>144894</v>
          </cell>
          <cell r="C70">
            <v>1781552</v>
          </cell>
        </row>
        <row r="71">
          <cell r="A71" t="str">
            <v>Property Management Revenue</v>
          </cell>
          <cell r="B71">
            <v>0</v>
          </cell>
          <cell r="C71">
            <v>0</v>
          </cell>
        </row>
        <row r="72">
          <cell r="A72" t="str">
            <v>Income from other RE Invest</v>
          </cell>
          <cell r="B72">
            <v>0</v>
          </cell>
          <cell r="C72">
            <v>0</v>
          </cell>
        </row>
        <row r="73">
          <cell r="B73" t="str">
            <v>--------------</v>
          </cell>
          <cell r="C73" t="str">
            <v>--------------</v>
          </cell>
        </row>
        <row r="74">
          <cell r="A74" t="str">
            <v>Total Revenue</v>
          </cell>
          <cell r="B74">
            <v>144894</v>
          </cell>
          <cell r="C74">
            <v>1781552</v>
          </cell>
        </row>
        <row r="75">
          <cell r="B75" t="str">
            <v>==============</v>
          </cell>
          <cell r="C75" t="str">
            <v>==============</v>
          </cell>
        </row>
        <row r="77">
          <cell r="A77" t="str">
            <v>Operating Expenses - NOI</v>
          </cell>
          <cell r="B77">
            <v>-18749</v>
          </cell>
          <cell r="C77">
            <v>-227513</v>
          </cell>
        </row>
        <row r="78">
          <cell r="A78" t="str">
            <v>Operating Expenses - Non NOI</v>
          </cell>
          <cell r="B78">
            <v>-1176</v>
          </cell>
          <cell r="C78">
            <v>-15825</v>
          </cell>
        </row>
        <row r="79">
          <cell r="A79" t="str">
            <v>Operating Exp - Dead Deals</v>
          </cell>
          <cell r="B79">
            <v>0</v>
          </cell>
          <cell r="C79">
            <v>0</v>
          </cell>
        </row>
        <row r="80">
          <cell r="A80" t="str">
            <v>Operating Expense Accruals</v>
          </cell>
          <cell r="B80">
            <v>2008</v>
          </cell>
          <cell r="C80">
            <v>-2543</v>
          </cell>
        </row>
        <row r="81">
          <cell r="A81" t="str">
            <v>Operations Management Expenses</v>
          </cell>
          <cell r="B81">
            <v>0</v>
          </cell>
          <cell r="C81">
            <v>0</v>
          </cell>
        </row>
        <row r="82">
          <cell r="B82" t="str">
            <v>--------------</v>
          </cell>
          <cell r="C82" t="str">
            <v>--------------</v>
          </cell>
        </row>
        <row r="83">
          <cell r="A83" t="str">
            <v>Total Operating Expenses</v>
          </cell>
          <cell r="B83">
            <v>-17917</v>
          </cell>
          <cell r="C83">
            <v>-245881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-010 Index and Information"/>
      <sheetName val="00-020 General"/>
      <sheetName val="00-025 Notes"/>
      <sheetName val="00-030 Summary Sheet"/>
      <sheetName val="00-031 Gain from Operations"/>
      <sheetName val="00-040 Book-to-Tax Rec"/>
      <sheetName val="00-045 Input Sheet"/>
      <sheetName val="01-010 Trial Balance"/>
      <sheetName val="01-020 Journal Entries"/>
      <sheetName val="03-010 Prepaid Expenses"/>
      <sheetName val="03-020 Pass-through Entities"/>
      <sheetName val="03-030 Fixed Assets"/>
      <sheetName val="03-040 Leases"/>
      <sheetName val="03-050 Sale Business Property"/>
      <sheetName val="03-051 Gains and Losses Detail"/>
      <sheetName val="03-060 Leased Property Inclusio"/>
      <sheetName val="03-070 Like-kind Exchange"/>
      <sheetName val="03-080 Intangibles-Summary"/>
      <sheetName val="03-090 Intangibles-Detail"/>
      <sheetName val="04-010 Other Accruals"/>
      <sheetName val="04-020 Compensation Adjustments"/>
      <sheetName val="04-030 Reserves-Asset Adjustmnt"/>
      <sheetName val="04-050 Deferred Revenue"/>
      <sheetName val="06-010 Installment Sale"/>
      <sheetName val="06-020 Accounting Method Change"/>
      <sheetName val="07-020 Meals and Entertainment"/>
      <sheetName val="07-030 Officers' Life"/>
      <sheetName val="07-040 Club Dues"/>
      <sheetName val="07-050 Penalties"/>
      <sheetName val="07-060 Political and Lobbying"/>
      <sheetName val="07-070 Stock Options Deductions"/>
      <sheetName val="07-090 Nondeductible Travel"/>
      <sheetName val="13-010 Earned Premiums"/>
      <sheetName val="13-015 Interest Income Summary"/>
      <sheetName val="13-020 Interest Income Rec"/>
      <sheetName val="13-030 Market Discount Deferral"/>
      <sheetName val="13-040 Taxable Market Discount"/>
      <sheetName val="13-050 Proration"/>
      <sheetName val="13-060 Tax-exempt Interest"/>
      <sheetName val="13-065 Non-admitted Interest"/>
      <sheetName val="13-066 Unearned Interest Income"/>
      <sheetName val="13-070 Dividends"/>
      <sheetName val="13-080 Non-DRD Dividends"/>
      <sheetName val="13-090 Capital Gains"/>
      <sheetName val="13-100 Investment Writedowns"/>
      <sheetName val="13-100 PBC_Bonds Sold"/>
      <sheetName val="13-110 Losses Incurred"/>
      <sheetName val="13-120 LRD Detail"/>
      <sheetName val="13-130 Salvage Detail"/>
      <sheetName val="Config"/>
    </sheetNames>
    <sheetDataSet>
      <sheetData sheetId="0" refreshError="1"/>
      <sheetData sheetId="1" refreshError="1">
        <row r="5">
          <cell r="C5" t="str">
            <v>PS INSURANCE COMPANY - HAWAII</v>
          </cell>
        </row>
        <row r="15">
          <cell r="C15" t="str">
            <v>12/31/05</v>
          </cell>
        </row>
      </sheetData>
      <sheetData sheetId="2" refreshError="1"/>
      <sheetData sheetId="3" refreshError="1"/>
      <sheetData sheetId="4" refreshError="1"/>
      <sheetData sheetId="5" refreshError="1">
        <row r="22">
          <cell r="F22">
            <v>4321580</v>
          </cell>
        </row>
      </sheetData>
      <sheetData sheetId="6" refreshError="1">
        <row r="17">
          <cell r="F17">
            <v>21969213</v>
          </cell>
        </row>
        <row r="23">
          <cell r="F23">
            <v>34824330</v>
          </cell>
        </row>
        <row r="24">
          <cell r="F24">
            <v>10155162</v>
          </cell>
        </row>
        <row r="26">
          <cell r="F26">
            <v>1786480</v>
          </cell>
        </row>
        <row r="27">
          <cell r="F27">
            <v>11789377</v>
          </cell>
        </row>
        <row r="28">
          <cell r="F28">
            <v>1250268</v>
          </cell>
        </row>
        <row r="29">
          <cell r="F29">
            <v>-3023</v>
          </cell>
        </row>
        <row r="30">
          <cell r="F30">
            <v>0</v>
          </cell>
        </row>
        <row r="35">
          <cell r="F35">
            <v>4321580</v>
          </cell>
        </row>
        <row r="38">
          <cell r="F38">
            <v>33717855</v>
          </cell>
        </row>
        <row r="41">
          <cell r="F41">
            <v>7629244</v>
          </cell>
        </row>
        <row r="51">
          <cell r="F51">
            <v>682074</v>
          </cell>
        </row>
        <row r="56">
          <cell r="F56">
            <v>595929</v>
          </cell>
        </row>
        <row r="58">
          <cell r="F58">
            <v>78939</v>
          </cell>
        </row>
        <row r="59">
          <cell r="F59">
            <v>-69878</v>
          </cell>
        </row>
      </sheetData>
      <sheetData sheetId="7" refreshError="1">
        <row r="1">
          <cell r="A1" t="str">
            <v>ACCT_NUM</v>
          </cell>
          <cell r="B1" t="str">
            <v>ACCT_DESC</v>
          </cell>
          <cell r="C1" t="str">
            <v>PY_BAL</v>
          </cell>
          <cell r="D1" t="str">
            <v>CY_BAL</v>
          </cell>
          <cell r="E1" t="str">
            <v>TRC</v>
          </cell>
          <cell r="F1" t="str">
            <v>TCC</v>
          </cell>
          <cell r="G1" t="str">
            <v>PC</v>
          </cell>
          <cell r="H1" t="str">
            <v>Book Adj.</v>
          </cell>
          <cell r="I1" t="str">
            <v>Adj Book Bal</v>
          </cell>
          <cell r="J1" t="str">
            <v>Comments</v>
          </cell>
        </row>
        <row r="2">
          <cell r="A2" t="str">
            <v/>
          </cell>
          <cell r="H2">
            <v>0</v>
          </cell>
          <cell r="I2">
            <v>0</v>
          </cell>
        </row>
      </sheetData>
      <sheetData sheetId="8" refreshError="1"/>
      <sheetData sheetId="9" refreshError="1"/>
      <sheetData sheetId="10" refreshError="1">
        <row r="34">
          <cell r="D34">
            <v>0</v>
          </cell>
        </row>
        <row r="35">
          <cell r="D35">
            <v>0</v>
          </cell>
        </row>
        <row r="162">
          <cell r="D162">
            <v>0</v>
          </cell>
        </row>
      </sheetData>
      <sheetData sheetId="11" refreshError="1">
        <row r="18">
          <cell r="J18">
            <v>0</v>
          </cell>
        </row>
        <row r="21">
          <cell r="J21">
            <v>0</v>
          </cell>
        </row>
        <row r="23">
          <cell r="J23">
            <v>0</v>
          </cell>
        </row>
      </sheetData>
      <sheetData sheetId="12" refreshError="1"/>
      <sheetData sheetId="13" refreshError="1">
        <row r="24">
          <cell r="O24">
            <v>0</v>
          </cell>
          <cell r="P24">
            <v>0</v>
          </cell>
          <cell r="Q24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5">
          <cell r="M15">
            <v>0</v>
          </cell>
        </row>
        <row r="16">
          <cell r="M16">
            <v>0</v>
          </cell>
        </row>
        <row r="17">
          <cell r="M17">
            <v>0</v>
          </cell>
        </row>
      </sheetData>
      <sheetData sheetId="21" refreshError="1">
        <row r="27">
          <cell r="G27">
            <v>0</v>
          </cell>
        </row>
      </sheetData>
      <sheetData sheetId="22" refreshError="1"/>
      <sheetData sheetId="23" refreshError="1"/>
      <sheetData sheetId="24" refreshError="1"/>
      <sheetData sheetId="25" refreshError="1">
        <row r="25">
          <cell r="F25">
            <v>402</v>
          </cell>
        </row>
      </sheetData>
      <sheetData sheetId="26" refreshError="1"/>
      <sheetData sheetId="27" refreshError="1">
        <row r="23">
          <cell r="F23">
            <v>0</v>
          </cell>
        </row>
      </sheetData>
      <sheetData sheetId="28" refreshError="1">
        <row r="23">
          <cell r="F23">
            <v>0</v>
          </cell>
        </row>
      </sheetData>
      <sheetData sheetId="29" refreshError="1">
        <row r="24">
          <cell r="F24">
            <v>0</v>
          </cell>
        </row>
        <row r="39">
          <cell r="F39">
            <v>0</v>
          </cell>
        </row>
      </sheetData>
      <sheetData sheetId="30" refreshError="1"/>
      <sheetData sheetId="31" refreshError="1"/>
      <sheetData sheetId="32" refreshError="1">
        <row r="41">
          <cell r="D41">
            <v>0</v>
          </cell>
        </row>
        <row r="42">
          <cell r="D42">
            <v>-221295</v>
          </cell>
        </row>
      </sheetData>
      <sheetData sheetId="33" refreshError="1"/>
      <sheetData sheetId="34"/>
      <sheetData sheetId="35" refreshError="1">
        <row r="17">
          <cell r="D17">
            <v>31576</v>
          </cell>
        </row>
      </sheetData>
      <sheetData sheetId="36" refreshError="1">
        <row r="36">
          <cell r="L36">
            <v>352</v>
          </cell>
          <cell r="M36">
            <v>0</v>
          </cell>
        </row>
      </sheetData>
      <sheetData sheetId="37" refreshError="1">
        <row r="22">
          <cell r="D22">
            <v>0</v>
          </cell>
        </row>
      </sheetData>
      <sheetData sheetId="38" refreshError="1">
        <row r="18">
          <cell r="D18">
            <v>0</v>
          </cell>
        </row>
      </sheetData>
      <sheetData sheetId="39" refreshError="1">
        <row r="29">
          <cell r="D29">
            <v>0</v>
          </cell>
        </row>
      </sheetData>
      <sheetData sheetId="40" refreshError="1">
        <row r="29">
          <cell r="D29">
            <v>0</v>
          </cell>
        </row>
      </sheetData>
      <sheetData sheetId="41" refreshError="1">
        <row r="30">
          <cell r="E30">
            <v>0</v>
          </cell>
        </row>
        <row r="43">
          <cell r="E43">
            <v>0</v>
          </cell>
        </row>
        <row r="44">
          <cell r="E44">
            <v>0</v>
          </cell>
        </row>
        <row r="51">
          <cell r="E51">
            <v>0</v>
          </cell>
        </row>
      </sheetData>
      <sheetData sheetId="42" refreshError="1">
        <row r="26">
          <cell r="E26">
            <v>0</v>
          </cell>
        </row>
        <row r="28">
          <cell r="G28">
            <v>0</v>
          </cell>
        </row>
        <row r="38">
          <cell r="D38">
            <v>0</v>
          </cell>
        </row>
        <row r="48">
          <cell r="D48">
            <v>0</v>
          </cell>
        </row>
        <row r="58">
          <cell r="D58">
            <v>595929</v>
          </cell>
        </row>
      </sheetData>
      <sheetData sheetId="43" refreshError="1">
        <row r="16">
          <cell r="D16">
            <v>0</v>
          </cell>
        </row>
        <row r="17">
          <cell r="D17">
            <v>0</v>
          </cell>
        </row>
        <row r="21">
          <cell r="D21">
            <v>0</v>
          </cell>
        </row>
        <row r="22">
          <cell r="D22">
            <v>3022.7600000002421</v>
          </cell>
        </row>
      </sheetData>
      <sheetData sheetId="44" refreshError="1">
        <row r="27">
          <cell r="H27">
            <v>0</v>
          </cell>
          <cell r="J27">
            <v>0</v>
          </cell>
          <cell r="K27">
            <v>0</v>
          </cell>
        </row>
      </sheetData>
      <sheetData sheetId="45"/>
      <sheetData sheetId="46" refreshError="1">
        <row r="48">
          <cell r="D48">
            <v>-303706</v>
          </cell>
        </row>
        <row r="50">
          <cell r="D50">
            <v>0</v>
          </cell>
        </row>
      </sheetData>
      <sheetData sheetId="47" refreshError="1">
        <row r="251">
          <cell r="D251">
            <v>1863543</v>
          </cell>
        </row>
        <row r="254">
          <cell r="D254">
            <v>1559837</v>
          </cell>
        </row>
        <row r="258">
          <cell r="D258">
            <v>303706</v>
          </cell>
        </row>
      </sheetData>
      <sheetData sheetId="48" refreshError="1">
        <row r="250">
          <cell r="C250">
            <v>0</v>
          </cell>
          <cell r="E250">
            <v>0</v>
          </cell>
        </row>
        <row r="257">
          <cell r="D257">
            <v>0</v>
          </cell>
        </row>
      </sheetData>
      <sheetData sheetId="49" refreshError="1">
        <row r="2">
          <cell r="B2" t="str">
            <v>5.2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terfall"/>
      <sheetName val="Preferred Return"/>
    </sheetNames>
    <definedNames>
      <definedName name="Back_To_Printing" refersTo="#REF!" sheetId="1"/>
      <definedName name="Back_To_Printing_Menu" refersTo="#REF!" sheetId="1"/>
      <definedName name="Deselect_Menu_Screen" refersTo="#REF!" sheetId="1"/>
      <definedName name="Fill_Input_Sheet" refersTo="#REF!" sheetId="1"/>
      <definedName name="Main_menu" refersTo="#REF!" sheetId="1"/>
      <definedName name="Managers_Var" refersTo="#REF!" sheetId="1"/>
      <definedName name="Module1.To_main_menu" refersTo="#REF!" sheetId="1"/>
      <definedName name="Module1.To_printing_menu" refersTo="#REF!" sheetId="1"/>
      <definedName name="Print_All" refersTo="#REF!" sheetId="1"/>
      <definedName name="Print_All_Sheets" refersTo="#REF!" sheetId="1"/>
      <definedName name="Print_Selected_Sheets" refersTo="#REF!" sheetId="1"/>
      <definedName name="Print_Selection" refersTo="#REF!" sheetId="1"/>
      <definedName name="Printing_menu" refersTo="#REF!" sheetId="1"/>
      <definedName name="Printing_Selection" refersTo="#REF!" sheetId="1"/>
      <definedName name="To_main_menu" refersTo="#REF!" sheetId="1"/>
      <definedName name="To_printing_menu" refersTo="#REF!" sheetId="1"/>
      <definedName name="Uit" refersTo="='Preferred Return'!UIT$1:USP1048576" sheetId="1"/>
      <definedName name="wrn.Fee._.Schedule." refersTo="#REF!" sheetId="1"/>
    </definedNames>
    <sheetDataSet>
      <sheetData sheetId="0"/>
      <sheetData sheetId="1">
        <row r="75">
          <cell r="M75">
            <v>1333640379.0718567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ed"/>
      <sheetName val="PSI"/>
      <sheetName val="SEI N Bergen"/>
      <sheetName val="SEI Arlington"/>
      <sheetName val="1998 M-1SUMMARY"/>
      <sheetName val="1999 M-1SUMMARY"/>
      <sheetName val="2000 Summary M-1"/>
      <sheetName val="2001 Summary M-1"/>
      <sheetName val="2002 Summary M-1"/>
      <sheetName val="2003 Summary M-1"/>
      <sheetName val="2004 Summary M-1"/>
      <sheetName val="2005 Summary M-1"/>
    </sheetNames>
    <sheetDataSet>
      <sheetData sheetId="0"/>
      <sheetData sheetId="1"/>
      <sheetData sheetId="2"/>
      <sheetData sheetId="3"/>
      <sheetData sheetId="4" refreshError="1">
        <row r="10">
          <cell r="AB10">
            <v>227020199.22</v>
          </cell>
        </row>
      </sheetData>
      <sheetData sheetId="5" refreshError="1">
        <row r="10">
          <cell r="AQ10">
            <v>287885941.63999999</v>
          </cell>
        </row>
      </sheetData>
      <sheetData sheetId="6" refreshError="1">
        <row r="10">
          <cell r="AE10">
            <v>297086569.53000003</v>
          </cell>
        </row>
      </sheetData>
      <sheetData sheetId="7" refreshError="1">
        <row r="11">
          <cell r="AP11">
            <v>324212164</v>
          </cell>
        </row>
      </sheetData>
      <sheetData sheetId="8" refreshError="1">
        <row r="11">
          <cell r="AS11">
            <v>318723053</v>
          </cell>
        </row>
      </sheetData>
      <sheetData sheetId="9" refreshError="1">
        <row r="11">
          <cell r="AC11">
            <v>260929780.68000031</v>
          </cell>
        </row>
      </sheetData>
      <sheetData sheetId="10" refreshError="1">
        <row r="11">
          <cell r="AS11">
            <v>366212023.2299999</v>
          </cell>
        </row>
      </sheetData>
      <sheetData sheetId="11" refreshError="1">
        <row r="11">
          <cell r="BZ11">
            <v>456394192.10999995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"/>
      <sheetName val="Valuation (2)"/>
      <sheetName val="CompanyValues"/>
      <sheetName val="Cover"/>
      <sheetName val="InputDownload"/>
      <sheetName val="1998 M-1SUMMARY"/>
      <sheetName val="1999 M-1SUMMARY"/>
      <sheetName val="2000 Summary M-1"/>
      <sheetName val="2001 Summary M-1"/>
      <sheetName val="2002 Summary M-1"/>
      <sheetName val="2003 Summary M-1"/>
      <sheetName val="2004 Summary M-1"/>
      <sheetName val="2005 Summary M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Cases"/>
      <sheetName val="Financials"/>
      <sheetName val="Benchmarks"/>
      <sheetName val="Clusters"/>
      <sheetName val="DCF Valuation"/>
      <sheetName val="Break-up Value"/>
      <sheetName val="Model First Round Bid Final"/>
      <sheetName val="Detailed"/>
      <sheetName val="Macros"/>
      <sheetName val="Valuation (2)"/>
    </sheetNames>
    <sheetDataSet>
      <sheetData sheetId="0">
        <row r="8">
          <cell r="F8" t="str">
            <v>Project Golden Eye</v>
          </cell>
        </row>
        <row r="12">
          <cell r="I12" t="str">
            <v>Management Case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 Data re Formula B"/>
      <sheetName val="C. Fof Schedule"/>
      <sheetName val="Menu"/>
      <sheetName val="Instructions"/>
      <sheetName val="Data Input Year"/>
      <sheetName val="Data Manual Input"/>
      <sheetName val="Data Input Month"/>
      <sheetName val="1. Capital Stock Fund"/>
      <sheetName val="2. LDC Units &amp; Value"/>
      <sheetName val="A. Premium Allocation"/>
      <sheetName val="B. KLAPRSI"/>
      <sheetName val="4. Feecalculation"/>
      <sheetName val="5. CheckNAV"/>
      <sheetName val="6. NQH Fees"/>
      <sheetName val="7. FEEOUTMAN"/>
      <sheetName val="Checks"/>
      <sheetName val="NAV Sheet Partners"/>
      <sheetName val="Partners Ephesus-Tax"/>
      <sheetName val="Partners Financials"/>
      <sheetName val="NAV Sheet Fund"/>
      <sheetName val="Fund"/>
      <sheetName val="QPA NAV Sheet Fund"/>
      <sheetName val="QPA Fund"/>
      <sheetName val="QPA NAV Sheet Partners"/>
      <sheetName val="QPA Partners"/>
      <sheetName val="Fees"/>
      <sheetName val="QF Balance"/>
      <sheetName val="QF P_L &amp; Changes"/>
      <sheetName val="QF Changes"/>
      <sheetName val="QP Balance"/>
      <sheetName val="QP P_L"/>
      <sheetName val="QP Changes"/>
      <sheetName val="QP Cash Flow"/>
      <sheetName val="F"/>
      <sheetName val="G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G4">
            <v>37189.919999999998</v>
          </cell>
        </row>
        <row r="5">
          <cell r="G5">
            <v>10108846770</v>
          </cell>
        </row>
        <row r="9">
          <cell r="G9">
            <v>20610.599999999999</v>
          </cell>
        </row>
        <row r="10">
          <cell r="G10">
            <v>27782.51</v>
          </cell>
        </row>
        <row r="13">
          <cell r="G13">
            <v>5830983088</v>
          </cell>
        </row>
        <row r="16">
          <cell r="G16">
            <v>9835828</v>
          </cell>
        </row>
        <row r="18">
          <cell r="G18">
            <v>10000</v>
          </cell>
        </row>
        <row r="30">
          <cell r="G30">
            <v>258442.924</v>
          </cell>
        </row>
        <row r="32">
          <cell r="G32">
            <v>13373.898999999999</v>
          </cell>
        </row>
        <row r="38">
          <cell r="G38">
            <v>8175370</v>
          </cell>
        </row>
        <row r="39">
          <cell r="G39">
            <v>542111089</v>
          </cell>
        </row>
        <row r="44">
          <cell r="E44">
            <v>727841</v>
          </cell>
        </row>
        <row r="45">
          <cell r="E45">
            <v>2748000</v>
          </cell>
        </row>
        <row r="46">
          <cell r="E46">
            <v>153746</v>
          </cell>
        </row>
        <row r="47">
          <cell r="E47">
            <v>92759</v>
          </cell>
        </row>
        <row r="48">
          <cell r="E48">
            <v>0</v>
          </cell>
        </row>
        <row r="49">
          <cell r="E49">
            <v>59548</v>
          </cell>
        </row>
        <row r="50">
          <cell r="E50">
            <v>25002</v>
          </cell>
        </row>
        <row r="51">
          <cell r="E51">
            <v>49597</v>
          </cell>
        </row>
        <row r="52">
          <cell r="E52">
            <v>17305</v>
          </cell>
        </row>
        <row r="53">
          <cell r="E53">
            <v>406248</v>
          </cell>
        </row>
        <row r="54">
          <cell r="E54">
            <v>142839</v>
          </cell>
        </row>
        <row r="55">
          <cell r="E55">
            <v>0</v>
          </cell>
        </row>
        <row r="56">
          <cell r="E56">
            <v>0</v>
          </cell>
        </row>
        <row r="60">
          <cell r="E60">
            <v>28500000</v>
          </cell>
        </row>
        <row r="61">
          <cell r="E61">
            <v>4000000</v>
          </cell>
        </row>
        <row r="64">
          <cell r="E64">
            <v>2094139</v>
          </cell>
        </row>
        <row r="65">
          <cell r="E65">
            <v>177945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299532</v>
          </cell>
        </row>
        <row r="69">
          <cell r="E69">
            <v>619093</v>
          </cell>
        </row>
        <row r="70">
          <cell r="E70">
            <v>1624653</v>
          </cell>
        </row>
        <row r="71">
          <cell r="E71">
            <v>1020230</v>
          </cell>
        </row>
        <row r="72">
          <cell r="E72">
            <v>791321</v>
          </cell>
        </row>
        <row r="73">
          <cell r="E73">
            <v>737918</v>
          </cell>
        </row>
        <row r="74">
          <cell r="E74">
            <v>7795673</v>
          </cell>
        </row>
        <row r="75">
          <cell r="E75">
            <v>0</v>
          </cell>
        </row>
        <row r="76">
          <cell r="E76">
            <v>0</v>
          </cell>
        </row>
        <row r="77">
          <cell r="E77">
            <v>169967</v>
          </cell>
        </row>
        <row r="78">
          <cell r="E78">
            <v>0</v>
          </cell>
        </row>
        <row r="83">
          <cell r="G83">
            <v>0</v>
          </cell>
        </row>
      </sheetData>
      <sheetData sheetId="5" refreshError="1">
        <row r="67">
          <cell r="F67">
            <v>2053761376</v>
          </cell>
        </row>
        <row r="68">
          <cell r="F68">
            <v>0</v>
          </cell>
        </row>
      </sheetData>
      <sheetData sheetId="6" refreshError="1">
        <row r="4">
          <cell r="F4">
            <v>36738</v>
          </cell>
        </row>
        <row r="5">
          <cell r="F5">
            <v>36707</v>
          </cell>
        </row>
        <row r="16">
          <cell r="F16">
            <v>84164.041999999972</v>
          </cell>
        </row>
        <row r="17">
          <cell r="F17">
            <v>231.08299999999988</v>
          </cell>
        </row>
        <row r="18">
          <cell r="F18">
            <v>0</v>
          </cell>
        </row>
        <row r="19">
          <cell r="F19">
            <v>106171.86999999998</v>
          </cell>
        </row>
        <row r="20">
          <cell r="F20">
            <v>1203.0930000000035</v>
          </cell>
        </row>
        <row r="21">
          <cell r="F21">
            <v>3469.7910000000002</v>
          </cell>
        </row>
        <row r="23">
          <cell r="F23">
            <v>30579.51</v>
          </cell>
        </row>
        <row r="24">
          <cell r="F24">
            <v>30647.832729044039</v>
          </cell>
        </row>
        <row r="29">
          <cell r="F29">
            <v>187553.76299999998</v>
          </cell>
        </row>
        <row r="33">
          <cell r="F33">
            <v>5735301929</v>
          </cell>
        </row>
        <row r="35">
          <cell r="F35">
            <v>493846909</v>
          </cell>
        </row>
        <row r="36">
          <cell r="F36">
            <v>-720853540.16999996</v>
          </cell>
        </row>
        <row r="39">
          <cell r="F39">
            <v>125000000</v>
          </cell>
        </row>
        <row r="40">
          <cell r="F40">
            <v>126676710</v>
          </cell>
        </row>
        <row r="42">
          <cell r="F42">
            <v>53490000</v>
          </cell>
        </row>
        <row r="43">
          <cell r="F43">
            <v>62775500</v>
          </cell>
        </row>
        <row r="44">
          <cell r="F44">
            <v>0</v>
          </cell>
        </row>
        <row r="45">
          <cell r="F45">
            <v>0</v>
          </cell>
        </row>
        <row r="58">
          <cell r="F58">
            <v>446608</v>
          </cell>
        </row>
        <row r="63">
          <cell r="F63">
            <v>0</v>
          </cell>
        </row>
        <row r="64">
          <cell r="F64">
            <v>0</v>
          </cell>
        </row>
        <row r="68">
          <cell r="F68">
            <v>0</v>
          </cell>
        </row>
        <row r="69">
          <cell r="F69">
            <v>0</v>
          </cell>
        </row>
        <row r="72">
          <cell r="F72">
            <v>0</v>
          </cell>
        </row>
        <row r="93">
          <cell r="F93">
            <v>0</v>
          </cell>
        </row>
        <row r="95">
          <cell r="F95">
            <v>173780254</v>
          </cell>
        </row>
        <row r="100">
          <cell r="F100">
            <v>-1844642569</v>
          </cell>
        </row>
        <row r="101">
          <cell r="F101">
            <v>-58945528</v>
          </cell>
        </row>
        <row r="102">
          <cell r="F102">
            <v>-5000</v>
          </cell>
        </row>
        <row r="103">
          <cell r="F103">
            <v>35685099</v>
          </cell>
        </row>
        <row r="112">
          <cell r="F112">
            <v>-835</v>
          </cell>
        </row>
        <row r="116">
          <cell r="F116" t="e">
            <v>#N/A</v>
          </cell>
        </row>
        <row r="117">
          <cell r="F117" t="e">
            <v>#N/A</v>
          </cell>
        </row>
        <row r="120">
          <cell r="F120">
            <v>2780665458</v>
          </cell>
        </row>
        <row r="121">
          <cell r="F121">
            <v>11640364</v>
          </cell>
        </row>
        <row r="122">
          <cell r="F122">
            <v>-688089135</v>
          </cell>
        </row>
        <row r="123">
          <cell r="F123">
            <v>-1871241</v>
          </cell>
        </row>
        <row r="124">
          <cell r="F124">
            <v>-27078759</v>
          </cell>
        </row>
        <row r="125">
          <cell r="F125">
            <v>-2223570929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EA"/>
      <sheetName val="FundDetail_EPOF2"/>
      <sheetName val="FundDetail_OCM7B"/>
      <sheetName val="FeesByFund2011NEW"/>
      <sheetName val="PERIOD"/>
      <sheetName val="FeesByFund2011"/>
      <sheetName val="PERIOD (old)"/>
      <sheetName val="FeesByArea"/>
      <sheetName val="FeesByPerson"/>
      <sheetName val="Fees By Partner"/>
      <sheetName val="Expenses"/>
      <sheetName val="Lookup"/>
      <sheetName val="Deta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A3" t="str">
            <v>Sub-Category</v>
          </cell>
          <cell r="B3" t="str">
            <v>Category</v>
          </cell>
          <cell r="C3" t="str">
            <v>Method</v>
          </cell>
          <cell r="F3" t="str">
            <v>Fund Code</v>
          </cell>
          <cell r="G3" t="str">
            <v>Fund Group</v>
          </cell>
          <cell r="H3" t="str">
            <v>Fund Name</v>
          </cell>
          <cell r="I3" t="str">
            <v>US Feeder</v>
          </cell>
          <cell r="J3" t="str">
            <v>C Feeder</v>
          </cell>
          <cell r="K3" t="str">
            <v>PY Fee</v>
          </cell>
          <cell r="L3" t="str">
            <v>Partner</v>
          </cell>
          <cell r="M3" t="str">
            <v>Manager</v>
          </cell>
          <cell r="N3" t="str">
            <v>Deadline</v>
          </cell>
          <cell r="O3" t="str">
            <v>Comment</v>
          </cell>
          <cell r="Q3" t="str">
            <v>Role</v>
          </cell>
          <cell r="R3" t="str">
            <v>Name</v>
          </cell>
          <cell r="S3" t="str">
            <v>Class</v>
          </cell>
          <cell r="T3" t="str">
            <v>Summ_Class</v>
          </cell>
          <cell r="U3" t="str">
            <v>LOS</v>
          </cell>
          <cell r="V3" t="str">
            <v>Rate</v>
          </cell>
          <cell r="W3" t="str">
            <v>EPT Name</v>
          </cell>
        </row>
        <row r="4">
          <cell r="A4" t="str">
            <v>Independence (CES)</v>
          </cell>
          <cell r="B4" t="str">
            <v>CES</v>
          </cell>
          <cell r="C4" t="str">
            <v>Allocate - All Funds</v>
          </cell>
          <cell r="F4" t="str">
            <v>OCM1</v>
          </cell>
          <cell r="G4" t="str">
            <v>Distressed</v>
          </cell>
          <cell r="H4" t="str">
            <v>OCM Opportunities Fund, L.P.</v>
          </cell>
          <cell r="I4" t="str">
            <v>No</v>
          </cell>
          <cell r="J4" t="str">
            <v>No</v>
          </cell>
          <cell r="K4">
            <v>7400</v>
          </cell>
          <cell r="L4" t="str">
            <v>Tomoko</v>
          </cell>
          <cell r="M4" t="str">
            <v>Jeremy</v>
          </cell>
          <cell r="N4">
            <v>40268</v>
          </cell>
          <cell r="O4" t="str">
            <v>Liquidating</v>
          </cell>
          <cell r="Q4" t="str">
            <v>EL - SAS70 &amp; Non SAS70</v>
          </cell>
          <cell r="R4" t="str">
            <v>Hugh Armstrong</v>
          </cell>
          <cell r="S4" t="str">
            <v>Partner</v>
          </cell>
          <cell r="T4" t="str">
            <v>Partner</v>
          </cell>
          <cell r="U4" t="str">
            <v>Audit</v>
          </cell>
          <cell r="V4">
            <v>584</v>
          </cell>
          <cell r="W4" t="str">
            <v>Rockies Attest</v>
          </cell>
        </row>
        <row r="5">
          <cell r="A5" t="str">
            <v>Investor Request (IRL)</v>
          </cell>
          <cell r="B5" t="str">
            <v>IRL</v>
          </cell>
          <cell r="C5" t="str">
            <v>Allocate - All Funds</v>
          </cell>
          <cell r="F5" t="str">
            <v>OCM2</v>
          </cell>
          <cell r="G5" t="str">
            <v>Distressed</v>
          </cell>
          <cell r="H5" t="str">
            <v>OCM Opportunities Fund II, L.P.</v>
          </cell>
          <cell r="I5" t="str">
            <v>No</v>
          </cell>
          <cell r="J5" t="str">
            <v>No</v>
          </cell>
          <cell r="K5">
            <v>20850</v>
          </cell>
          <cell r="L5" t="str">
            <v>Tomoko</v>
          </cell>
          <cell r="M5" t="str">
            <v>Jeremy</v>
          </cell>
          <cell r="N5">
            <v>40268</v>
          </cell>
          <cell r="Q5" t="str">
            <v>EL - Private Partnerships</v>
          </cell>
          <cell r="R5" t="str">
            <v>Tomoko Nagashima</v>
          </cell>
          <cell r="S5" t="str">
            <v>Partner</v>
          </cell>
          <cell r="T5" t="str">
            <v>Partner</v>
          </cell>
          <cell r="U5" t="str">
            <v>Audit</v>
          </cell>
          <cell r="V5">
            <v>607</v>
          </cell>
          <cell r="W5" t="str">
            <v>South Califor Attest</v>
          </cell>
        </row>
        <row r="6">
          <cell r="A6" t="str">
            <v>Special projects (SP)</v>
          </cell>
          <cell r="B6" t="str">
            <v>SP</v>
          </cell>
          <cell r="C6" t="str">
            <v>Fund</v>
          </cell>
          <cell r="F6" t="str">
            <v>OCM3</v>
          </cell>
          <cell r="G6" t="str">
            <v>Distressed</v>
          </cell>
          <cell r="H6" t="str">
            <v>OCM Opportunities Fund III, L.P.</v>
          </cell>
          <cell r="I6" t="str">
            <v>No</v>
          </cell>
          <cell r="J6" t="str">
            <v>No</v>
          </cell>
          <cell r="K6">
            <v>31850</v>
          </cell>
          <cell r="L6" t="str">
            <v>Tomoko</v>
          </cell>
          <cell r="M6" t="str">
            <v>Jeremy</v>
          </cell>
          <cell r="N6">
            <v>40268</v>
          </cell>
          <cell r="Q6" t="str">
            <v>EL - Real Estate</v>
          </cell>
          <cell r="R6" t="str">
            <v>Scott Tornberg</v>
          </cell>
          <cell r="S6" t="str">
            <v>Partner</v>
          </cell>
          <cell r="T6" t="str">
            <v>Partner</v>
          </cell>
          <cell r="U6" t="str">
            <v>Audit</v>
          </cell>
          <cell r="V6">
            <v>607</v>
          </cell>
          <cell r="W6" t="str">
            <v>South Califor Attest</v>
          </cell>
        </row>
        <row r="7">
          <cell r="A7" t="str">
            <v>General Admin (ADM)</v>
          </cell>
          <cell r="B7" t="str">
            <v>General ADM</v>
          </cell>
          <cell r="C7" t="str">
            <v>Allocate - All Funds</v>
          </cell>
          <cell r="F7" t="str">
            <v>OCM4</v>
          </cell>
          <cell r="G7" t="str">
            <v>Distressed</v>
          </cell>
          <cell r="H7" t="str">
            <v>OCM Opportunities Fund IV, L.P.</v>
          </cell>
          <cell r="I7" t="str">
            <v>No</v>
          </cell>
          <cell r="J7" t="str">
            <v>No</v>
          </cell>
          <cell r="K7">
            <v>27600</v>
          </cell>
          <cell r="L7" t="str">
            <v>Tomoko</v>
          </cell>
          <cell r="M7" t="str">
            <v>Jeremy</v>
          </cell>
          <cell r="N7">
            <v>40268</v>
          </cell>
          <cell r="Q7" t="str">
            <v>QRP - Non Real Estate</v>
          </cell>
          <cell r="R7" t="str">
            <v>Gregory Eckert</v>
          </cell>
          <cell r="S7" t="str">
            <v>Partner</v>
          </cell>
          <cell r="T7" t="str">
            <v>Partner</v>
          </cell>
          <cell r="U7" t="str">
            <v>Audit</v>
          </cell>
          <cell r="V7">
            <v>672</v>
          </cell>
          <cell r="W7" t="str">
            <v>South Califor Attest</v>
          </cell>
        </row>
        <row r="8">
          <cell r="A8" t="str">
            <v>Cross Funds Plan (PLAN)</v>
          </cell>
          <cell r="B8" t="str">
            <v>XFund PLAN</v>
          </cell>
          <cell r="C8" t="str">
            <v>Allocate - All Funds</v>
          </cell>
          <cell r="F8" t="str">
            <v>OCM4b</v>
          </cell>
          <cell r="G8" t="str">
            <v>Distressed</v>
          </cell>
          <cell r="H8" t="str">
            <v>OCM Opportunities Fund IVb, L.P.</v>
          </cell>
          <cell r="I8" t="str">
            <v>No</v>
          </cell>
          <cell r="J8" t="str">
            <v>Yes</v>
          </cell>
          <cell r="K8">
            <v>32500</v>
          </cell>
          <cell r="L8" t="str">
            <v>Tomoko</v>
          </cell>
          <cell r="M8" t="str">
            <v>Jeremy</v>
          </cell>
          <cell r="N8">
            <v>40268</v>
          </cell>
          <cell r="Q8" t="str">
            <v>QRP - Real Estate</v>
          </cell>
          <cell r="R8" t="str">
            <v>Daniel Ryan</v>
          </cell>
          <cell r="S8" t="str">
            <v>Partner</v>
          </cell>
          <cell r="T8" t="str">
            <v>Partner</v>
          </cell>
          <cell r="U8" t="str">
            <v>Audit</v>
          </cell>
          <cell r="V8">
            <v>562</v>
          </cell>
          <cell r="W8" t="str">
            <v>South Califor Attest</v>
          </cell>
        </row>
        <row r="9">
          <cell r="A9" t="str">
            <v>Aura Implement (AURA)</v>
          </cell>
          <cell r="B9" t="str">
            <v>AURA</v>
          </cell>
          <cell r="C9" t="str">
            <v>Allocate - All Funds</v>
          </cell>
          <cell r="F9" t="str">
            <v>OCM5</v>
          </cell>
          <cell r="G9" t="str">
            <v>Distressed</v>
          </cell>
          <cell r="H9" t="str">
            <v>OCM Opportunities Fund V, L.P.</v>
          </cell>
          <cell r="I9" t="str">
            <v>Yes</v>
          </cell>
          <cell r="J9" t="str">
            <v>Yes</v>
          </cell>
          <cell r="K9">
            <v>62200</v>
          </cell>
          <cell r="L9" t="str">
            <v>Tomoko</v>
          </cell>
          <cell r="M9" t="str">
            <v>Jeremy</v>
          </cell>
          <cell r="N9">
            <v>40268</v>
          </cell>
          <cell r="Q9" t="str">
            <v>GRP</v>
          </cell>
          <cell r="R9" t="str">
            <v>Mark Casella</v>
          </cell>
          <cell r="S9" t="str">
            <v>Partner</v>
          </cell>
          <cell r="T9" t="str">
            <v>Partner</v>
          </cell>
          <cell r="U9" t="str">
            <v>Audit</v>
          </cell>
          <cell r="V9">
            <v>694</v>
          </cell>
          <cell r="W9" t="str">
            <v>Alt Invest Funds/RE</v>
          </cell>
        </row>
        <row r="10">
          <cell r="A10" t="str">
            <v>GADM Coordinate (GADM)</v>
          </cell>
          <cell r="B10" t="str">
            <v>GADM</v>
          </cell>
          <cell r="C10" t="str">
            <v>Allocate - All Funds</v>
          </cell>
          <cell r="F10" t="str">
            <v>OCM6</v>
          </cell>
          <cell r="G10" t="str">
            <v>Distressed</v>
          </cell>
          <cell r="H10" t="str">
            <v>OCM Opportunities Fund VI, L.P.</v>
          </cell>
          <cell r="I10" t="str">
            <v>No</v>
          </cell>
          <cell r="J10" t="str">
            <v>Yes</v>
          </cell>
          <cell r="K10">
            <v>78600</v>
          </cell>
          <cell r="L10" t="str">
            <v>Tomoko</v>
          </cell>
          <cell r="M10" t="str">
            <v>Jeremy</v>
          </cell>
          <cell r="N10">
            <v>40268</v>
          </cell>
          <cell r="Q10" t="str">
            <v>Senior Manager</v>
          </cell>
          <cell r="R10" t="str">
            <v>Richard Chang</v>
          </cell>
          <cell r="S10" t="str">
            <v>Senior Manager</v>
          </cell>
          <cell r="T10" t="str">
            <v>Manager</v>
          </cell>
          <cell r="U10" t="str">
            <v>Audit</v>
          </cell>
          <cell r="V10">
            <v>392</v>
          </cell>
          <cell r="W10" t="str">
            <v>Attest Los Angeles Sr Mgr</v>
          </cell>
        </row>
        <row r="11">
          <cell r="A11" t="str">
            <v>Fund Specific Plan. (PLAN)</v>
          </cell>
          <cell r="B11" t="str">
            <v>Fund PLAN</v>
          </cell>
          <cell r="C11" t="str">
            <v>Allocate - All Funds</v>
          </cell>
          <cell r="F11" t="str">
            <v>OCM7</v>
          </cell>
          <cell r="G11" t="str">
            <v>Distressed</v>
          </cell>
          <cell r="H11" t="str">
            <v>OCM Opportunities Fund VII, L.P. and related Alternative Investment Vehicles</v>
          </cell>
          <cell r="I11" t="str">
            <v>No</v>
          </cell>
          <cell r="J11" t="str">
            <v>Yes</v>
          </cell>
          <cell r="K11">
            <v>76300</v>
          </cell>
          <cell r="L11" t="str">
            <v>Hugh</v>
          </cell>
          <cell r="M11" t="str">
            <v>Jeremy</v>
          </cell>
          <cell r="N11">
            <v>40268</v>
          </cell>
          <cell r="Q11" t="str">
            <v>Manager</v>
          </cell>
          <cell r="R11" t="str">
            <v>Jeremy George</v>
          </cell>
          <cell r="S11" t="str">
            <v>Manager</v>
          </cell>
          <cell r="T11" t="str">
            <v>Manager</v>
          </cell>
          <cell r="U11" t="str">
            <v>Audit</v>
          </cell>
          <cell r="V11">
            <v>302</v>
          </cell>
          <cell r="W11" t="str">
            <v>Attest Los Angeles Mgr &gt; 1 year in role</v>
          </cell>
        </row>
        <row r="12">
          <cell r="A12" t="str">
            <v>SAS70 Mapping (SAS70)</v>
          </cell>
          <cell r="B12" t="str">
            <v>SAS70</v>
          </cell>
          <cell r="C12" t="str">
            <v>Fund</v>
          </cell>
          <cell r="F12" t="str">
            <v>OCM7b</v>
          </cell>
          <cell r="G12" t="str">
            <v>Distressed</v>
          </cell>
          <cell r="H12" t="str">
            <v>OCM Opportunities Fund VIIb, L.P. and OCM Opportunities Fund VIIb (Parallel), L.P.</v>
          </cell>
          <cell r="I12" t="str">
            <v>No</v>
          </cell>
          <cell r="J12" t="str">
            <v>Yes</v>
          </cell>
          <cell r="K12">
            <v>138500</v>
          </cell>
          <cell r="L12" t="str">
            <v>Hugh</v>
          </cell>
          <cell r="M12" t="str">
            <v>Jeremy</v>
          </cell>
          <cell r="N12">
            <v>40268</v>
          </cell>
          <cell r="Q12" t="str">
            <v>Lead Senior</v>
          </cell>
          <cell r="R12" t="str">
            <v>Jennifer Huynh</v>
          </cell>
          <cell r="S12" t="str">
            <v>Senior Associate</v>
          </cell>
          <cell r="T12" t="str">
            <v>Senior</v>
          </cell>
          <cell r="U12" t="str">
            <v>Audit</v>
          </cell>
          <cell r="V12">
            <v>211</v>
          </cell>
          <cell r="W12" t="str">
            <v>Attest Los Angeles Sr &gt; 1 year in role</v>
          </cell>
        </row>
        <row r="13">
          <cell r="A13" t="str">
            <v>Confirmations (CONFIRM)</v>
          </cell>
          <cell r="B13" t="str">
            <v>CONFIRM</v>
          </cell>
          <cell r="C13" t="str">
            <v>Allocate - All Funds</v>
          </cell>
          <cell r="F13" t="str">
            <v>OCM8</v>
          </cell>
          <cell r="G13" t="str">
            <v>Distressed</v>
          </cell>
          <cell r="H13" t="str">
            <v>Oaktree Opportunities Fund VIII, L.P. and Oaktree Opportunities Fund VIII (Parallel), L.P.</v>
          </cell>
          <cell r="I13" t="str">
            <v>No</v>
          </cell>
          <cell r="J13" t="str">
            <v>Yes</v>
          </cell>
          <cell r="K13">
            <v>55100</v>
          </cell>
          <cell r="L13" t="str">
            <v>Tomoko</v>
          </cell>
          <cell r="M13" t="str">
            <v>Jeremy</v>
          </cell>
          <cell r="N13">
            <v>40268</v>
          </cell>
          <cell r="Q13" t="str">
            <v>Sr1 - Non SAS 70 &amp; SAS 70</v>
          </cell>
          <cell r="R13" t="str">
            <v>Nooshin Golshan</v>
          </cell>
          <cell r="S13" t="str">
            <v>Senior Associate</v>
          </cell>
          <cell r="T13" t="str">
            <v>Senior</v>
          </cell>
          <cell r="U13" t="str">
            <v>Audit</v>
          </cell>
          <cell r="V13">
            <v>211</v>
          </cell>
          <cell r="W13" t="str">
            <v>Attest Los Angeles Sr &gt; 1 year in role</v>
          </cell>
        </row>
        <row r="14">
          <cell r="A14" t="str">
            <v>Cash (CASH)</v>
          </cell>
          <cell r="B14" t="str">
            <v>CASH</v>
          </cell>
          <cell r="C14" t="str">
            <v>Fund</v>
          </cell>
          <cell r="F14" t="str">
            <v>OCM8P2</v>
          </cell>
          <cell r="G14" t="str">
            <v>Distressed</v>
          </cell>
          <cell r="H14" t="str">
            <v>Oaktree Opportunities Fund VIII (Parallel) II, L.P.</v>
          </cell>
          <cell r="I14" t="str">
            <v>No</v>
          </cell>
          <cell r="J14" t="str">
            <v>No</v>
          </cell>
          <cell r="K14">
            <v>0</v>
          </cell>
          <cell r="L14" t="str">
            <v>Tomoko</v>
          </cell>
          <cell r="M14" t="str">
            <v>Jeremy</v>
          </cell>
          <cell r="N14">
            <v>40268</v>
          </cell>
          <cell r="O14" t="str">
            <v>New</v>
          </cell>
          <cell r="Q14" t="str">
            <v>Sr1 - Private Partnerships</v>
          </cell>
          <cell r="R14" t="str">
            <v>Amin Edalat</v>
          </cell>
          <cell r="S14" t="str">
            <v>Senior Associate</v>
          </cell>
          <cell r="T14" t="str">
            <v>Senior</v>
          </cell>
          <cell r="U14" t="str">
            <v>Audit</v>
          </cell>
          <cell r="V14">
            <v>211</v>
          </cell>
          <cell r="W14" t="str">
            <v>Attest Los Angeles Sr &gt; 1 year in role</v>
          </cell>
        </row>
        <row r="15">
          <cell r="A15" t="str">
            <v>Valuation (VAL)</v>
          </cell>
          <cell r="B15" t="str">
            <v>VAL</v>
          </cell>
          <cell r="C15" t="str">
            <v>Allocate - All Funds</v>
          </cell>
          <cell r="F15" t="str">
            <v>OCM8H</v>
          </cell>
          <cell r="G15" t="str">
            <v>Distressed</v>
          </cell>
          <cell r="H15" t="str">
            <v>Oaktree Huntington Investment Fund, L.P.</v>
          </cell>
          <cell r="I15" t="str">
            <v>No</v>
          </cell>
          <cell r="J15" t="str">
            <v>No</v>
          </cell>
          <cell r="K15">
            <v>20000</v>
          </cell>
          <cell r="L15" t="str">
            <v>Tomoko</v>
          </cell>
          <cell r="M15" t="str">
            <v>Jeremy</v>
          </cell>
          <cell r="N15">
            <v>40268</v>
          </cell>
          <cell r="Q15" t="str">
            <v>Sr2 - Private Partnerships</v>
          </cell>
          <cell r="R15" t="str">
            <v>David Polan</v>
          </cell>
          <cell r="S15" t="str">
            <v>Senior Associate</v>
          </cell>
          <cell r="T15" t="str">
            <v>Senior</v>
          </cell>
          <cell r="U15" t="str">
            <v>Audit</v>
          </cell>
          <cell r="V15">
            <v>148</v>
          </cell>
          <cell r="W15" t="str">
            <v>Attest Los Angeles Exp'd Staff</v>
          </cell>
        </row>
        <row r="16">
          <cell r="A16" t="str">
            <v>157 / 161 Disclosure (DIS)</v>
          </cell>
          <cell r="B16" t="str">
            <v>DIS</v>
          </cell>
          <cell r="C16" t="str">
            <v>Allocate - All Funds</v>
          </cell>
          <cell r="F16" t="str">
            <v>HCA1</v>
          </cell>
          <cell r="G16" t="str">
            <v>Distressed</v>
          </cell>
          <cell r="H16" t="str">
            <v>Columbia/HCA Master Retirement Trust (An OCM Opportunities Fund, L.P. Separate Account)</v>
          </cell>
          <cell r="I16" t="str">
            <v>No</v>
          </cell>
          <cell r="J16" t="str">
            <v>No</v>
          </cell>
          <cell r="K16">
            <v>6000</v>
          </cell>
          <cell r="L16" t="str">
            <v>Tomoko</v>
          </cell>
          <cell r="M16" t="str">
            <v>Jeremy</v>
          </cell>
          <cell r="N16">
            <v>40268</v>
          </cell>
          <cell r="O16" t="str">
            <v>Liquidating</v>
          </cell>
          <cell r="Q16" t="str">
            <v>Sr1 - Val &amp; Exist</v>
          </cell>
          <cell r="R16" t="str">
            <v>Christina Rey</v>
          </cell>
          <cell r="S16" t="str">
            <v>Senior Associate</v>
          </cell>
          <cell r="T16" t="str">
            <v>Senior</v>
          </cell>
          <cell r="U16" t="str">
            <v>Audit</v>
          </cell>
          <cell r="V16">
            <v>194</v>
          </cell>
          <cell r="W16" t="str">
            <v>Attest Los Angeles Sr &lt; 1 year in role</v>
          </cell>
        </row>
        <row r="17">
          <cell r="A17" t="str">
            <v>Existence (EXIST)</v>
          </cell>
          <cell r="B17" t="str">
            <v>EXIST</v>
          </cell>
          <cell r="C17" t="str">
            <v>Allocate - All Funds</v>
          </cell>
          <cell r="F17" t="str">
            <v>HCA2</v>
          </cell>
          <cell r="G17" t="str">
            <v>Distressed</v>
          </cell>
          <cell r="H17" t="str">
            <v>Columbia/HCA Master Retirement Trust (An OCM Opportunities Fund II, L.P. Separate Account)</v>
          </cell>
          <cell r="I17" t="str">
            <v>No</v>
          </cell>
          <cell r="J17" t="str">
            <v>No</v>
          </cell>
          <cell r="K17">
            <v>9500</v>
          </cell>
          <cell r="L17" t="str">
            <v>Tomoko</v>
          </cell>
          <cell r="M17" t="str">
            <v>Jeremy</v>
          </cell>
          <cell r="N17">
            <v>40268</v>
          </cell>
          <cell r="Q17" t="str">
            <v>Sr1 - Financial Statements</v>
          </cell>
          <cell r="R17" t="str">
            <v>Jessica Ney</v>
          </cell>
          <cell r="S17" t="str">
            <v>Senior Associate</v>
          </cell>
          <cell r="T17" t="str">
            <v>Senior</v>
          </cell>
          <cell r="U17" t="str">
            <v>Audit</v>
          </cell>
          <cell r="V17">
            <v>194</v>
          </cell>
          <cell r="W17" t="str">
            <v>Attest Los Angeles Sr &lt; 1 year in role</v>
          </cell>
        </row>
        <row r="18">
          <cell r="A18" t="str">
            <v>Derivatives / CVA (DERV)</v>
          </cell>
          <cell r="B18" t="str">
            <v>DERV</v>
          </cell>
          <cell r="C18" t="str">
            <v>Allocate - All Funds</v>
          </cell>
          <cell r="F18" t="str">
            <v>WEYER</v>
          </cell>
          <cell r="G18" t="str">
            <v>Distressed</v>
          </cell>
          <cell r="H18" t="str">
            <v>Gryphon Domestic VI, L.L.C. (An Oaktree Capital Management, L.P. Special Opportunities Separate Account)</v>
          </cell>
          <cell r="I18" t="str">
            <v>No</v>
          </cell>
          <cell r="J18" t="str">
            <v>No</v>
          </cell>
          <cell r="K18">
            <v>8500</v>
          </cell>
          <cell r="L18" t="str">
            <v>Tomoko</v>
          </cell>
          <cell r="M18" t="str">
            <v>Jeremy</v>
          </cell>
          <cell r="N18">
            <v>40268</v>
          </cell>
          <cell r="Q18" t="str">
            <v>Exp1 - Val &amp; Exist</v>
          </cell>
          <cell r="R18" t="str">
            <v>Adriana Villa</v>
          </cell>
          <cell r="S18" t="str">
            <v>Exp Associate</v>
          </cell>
          <cell r="T18" t="str">
            <v>Staff</v>
          </cell>
          <cell r="U18" t="str">
            <v>Audit</v>
          </cell>
          <cell r="V18">
            <v>162</v>
          </cell>
          <cell r="W18" t="str">
            <v>SPA SoCal Exp'd Staff</v>
          </cell>
        </row>
        <row r="19">
          <cell r="A19" t="str">
            <v>Purchase/sales (PS)</v>
          </cell>
          <cell r="B19" t="str">
            <v>PS</v>
          </cell>
          <cell r="C19" t="str">
            <v>Allocate - All Funds</v>
          </cell>
          <cell r="F19" t="str">
            <v>ROFA</v>
          </cell>
          <cell r="G19" t="str">
            <v>Real Estate</v>
          </cell>
          <cell r="H19" t="str">
            <v>OCM Real Estate Opportunities Fund A, L.P.</v>
          </cell>
          <cell r="I19" t="str">
            <v>No</v>
          </cell>
          <cell r="J19" t="str">
            <v>No</v>
          </cell>
          <cell r="K19">
            <v>40100</v>
          </cell>
          <cell r="L19" t="str">
            <v>Scott</v>
          </cell>
          <cell r="M19" t="str">
            <v>Richard</v>
          </cell>
          <cell r="N19">
            <v>40268</v>
          </cell>
          <cell r="Q19" t="str">
            <v>Exp1 - Private Partnerships</v>
          </cell>
          <cell r="R19" t="str">
            <v>James Mellstrom</v>
          </cell>
          <cell r="S19" t="str">
            <v>Exp Associate</v>
          </cell>
          <cell r="T19" t="str">
            <v>Staff</v>
          </cell>
          <cell r="U19" t="str">
            <v>Audit</v>
          </cell>
          <cell r="V19">
            <v>148</v>
          </cell>
          <cell r="W19" t="str">
            <v>Attest Los Angeles Exp'd Staff</v>
          </cell>
        </row>
        <row r="20">
          <cell r="A20" t="str">
            <v>Capital testing (CAP)</v>
          </cell>
          <cell r="B20" t="str">
            <v>CAP</v>
          </cell>
          <cell r="C20" t="str">
            <v>Fund</v>
          </cell>
          <cell r="F20" t="str">
            <v>ROFB</v>
          </cell>
          <cell r="G20" t="str">
            <v>Real Estate</v>
          </cell>
          <cell r="H20" t="str">
            <v>OCM Real Estate Opprtunities Fund B, L.P.</v>
          </cell>
          <cell r="I20" t="str">
            <v>No</v>
          </cell>
          <cell r="J20" t="str">
            <v>No</v>
          </cell>
          <cell r="K20">
            <v>39200</v>
          </cell>
          <cell r="L20" t="str">
            <v>Scott</v>
          </cell>
          <cell r="M20" t="str">
            <v>Richard</v>
          </cell>
          <cell r="N20">
            <v>40268</v>
          </cell>
          <cell r="Q20" t="str">
            <v>Exp2 - Private Partnerships</v>
          </cell>
          <cell r="R20" t="str">
            <v>Tracy Fu</v>
          </cell>
          <cell r="S20" t="str">
            <v>Exp Associate</v>
          </cell>
          <cell r="T20" t="str">
            <v>Staff</v>
          </cell>
          <cell r="U20" t="str">
            <v>Audit</v>
          </cell>
          <cell r="V20">
            <v>148</v>
          </cell>
          <cell r="W20" t="str">
            <v>Attest Los Angeles Exp'd Staff</v>
          </cell>
        </row>
        <row r="21">
          <cell r="A21" t="str">
            <v>Mgmt fees/incentive (FEE)</v>
          </cell>
          <cell r="B21" t="str">
            <v>FEE</v>
          </cell>
          <cell r="C21" t="str">
            <v>Fund</v>
          </cell>
          <cell r="F21" t="str">
            <v>ROF2</v>
          </cell>
          <cell r="G21" t="str">
            <v>Real Estate</v>
          </cell>
          <cell r="H21" t="str">
            <v>OCM Real Estate Opportunities Fund II, L.P.</v>
          </cell>
          <cell r="I21" t="str">
            <v>No</v>
          </cell>
          <cell r="J21" t="str">
            <v>No</v>
          </cell>
          <cell r="K21">
            <v>34900</v>
          </cell>
          <cell r="L21" t="str">
            <v>Scott</v>
          </cell>
          <cell r="M21" t="str">
            <v>Richard</v>
          </cell>
          <cell r="N21">
            <v>40268</v>
          </cell>
          <cell r="Q21" t="str">
            <v>Exp1 - Planning/Completion</v>
          </cell>
          <cell r="R21" t="str">
            <v>Katherine Jeung</v>
          </cell>
          <cell r="S21" t="str">
            <v>Exp Associate</v>
          </cell>
          <cell r="T21" t="str">
            <v>Staff</v>
          </cell>
          <cell r="U21" t="str">
            <v>Audit</v>
          </cell>
          <cell r="V21">
            <v>148</v>
          </cell>
          <cell r="W21" t="str">
            <v>Attest Los Angeles Exp'd Staff</v>
          </cell>
        </row>
        <row r="22">
          <cell r="A22" t="str">
            <v>Real Estate NOI (RE)</v>
          </cell>
          <cell r="B22" t="str">
            <v>RE</v>
          </cell>
          <cell r="C22" t="str">
            <v>Fund</v>
          </cell>
          <cell r="F22" t="str">
            <v>ROF3</v>
          </cell>
          <cell r="G22" t="str">
            <v>Real Estate</v>
          </cell>
          <cell r="H22" t="str">
            <v>OCM Real Estate Opportunities Fund III, L.P.</v>
          </cell>
          <cell r="I22" t="str">
            <v>No</v>
          </cell>
          <cell r="J22" t="str">
            <v>No</v>
          </cell>
          <cell r="K22">
            <v>52900</v>
          </cell>
          <cell r="L22" t="str">
            <v>Scott</v>
          </cell>
          <cell r="M22" t="str">
            <v>Richard</v>
          </cell>
          <cell r="N22">
            <v>40268</v>
          </cell>
          <cell r="Q22" t="str">
            <v>New1 - Private Partnerships</v>
          </cell>
          <cell r="R22" t="str">
            <v>Danny Chammas</v>
          </cell>
          <cell r="S22" t="str">
            <v>New Associate</v>
          </cell>
          <cell r="T22" t="str">
            <v>Staff</v>
          </cell>
          <cell r="U22" t="str">
            <v>Audit</v>
          </cell>
          <cell r="V22">
            <v>105</v>
          </cell>
          <cell r="W22" t="str">
            <v>Attest Los Angeles Staff</v>
          </cell>
        </row>
        <row r="23">
          <cell r="A23" t="str">
            <v>Income testing (INC)</v>
          </cell>
          <cell r="B23" t="str">
            <v>INC</v>
          </cell>
          <cell r="C23" t="str">
            <v>Fund</v>
          </cell>
          <cell r="F23" t="str">
            <v>ROF3A</v>
          </cell>
          <cell r="G23" t="str">
            <v>Real Estate</v>
          </cell>
          <cell r="H23" t="str">
            <v>OCM Real Estate Opportunities Fund IIIA, L.P.</v>
          </cell>
          <cell r="I23" t="str">
            <v>No</v>
          </cell>
          <cell r="J23" t="str">
            <v>No</v>
          </cell>
          <cell r="K23">
            <v>21700</v>
          </cell>
          <cell r="L23" t="str">
            <v>Scott</v>
          </cell>
          <cell r="M23" t="str">
            <v>Richard</v>
          </cell>
          <cell r="N23">
            <v>40268</v>
          </cell>
          <cell r="Q23" t="str">
            <v>New1 - Val &amp; Exist</v>
          </cell>
          <cell r="R23" t="str">
            <v>Christopher Teaney</v>
          </cell>
          <cell r="S23" t="str">
            <v>New Associate</v>
          </cell>
          <cell r="T23" t="str">
            <v>Staff</v>
          </cell>
          <cell r="U23" t="str">
            <v>Audit</v>
          </cell>
          <cell r="V23">
            <v>105</v>
          </cell>
          <cell r="W23" t="str">
            <v>Attest Los Angeles Staff</v>
          </cell>
        </row>
        <row r="24">
          <cell r="A24" t="str">
            <v>Expense testing (EXP)</v>
          </cell>
          <cell r="B24" t="str">
            <v>EXP</v>
          </cell>
          <cell r="C24" t="str">
            <v>Fund</v>
          </cell>
          <cell r="F24" t="str">
            <v>ROF4</v>
          </cell>
          <cell r="G24" t="str">
            <v>Real Estate</v>
          </cell>
          <cell r="H24" t="str">
            <v>Oaktree Real Estate Opportunities Fund IV, L.P.</v>
          </cell>
          <cell r="I24" t="str">
            <v>No</v>
          </cell>
          <cell r="J24" t="str">
            <v>No</v>
          </cell>
          <cell r="K24">
            <v>28700</v>
          </cell>
          <cell r="L24" t="str">
            <v>Scott</v>
          </cell>
          <cell r="M24" t="str">
            <v>Richard</v>
          </cell>
          <cell r="N24">
            <v>40268</v>
          </cell>
          <cell r="Q24" t="str">
            <v>New1 - Non SAS 70 &amp; SAS 70</v>
          </cell>
          <cell r="R24" t="str">
            <v>Hannah Cheung / Matthew Weber</v>
          </cell>
          <cell r="S24" t="str">
            <v>New Associate</v>
          </cell>
          <cell r="T24" t="str">
            <v>Staff</v>
          </cell>
          <cell r="U24" t="str">
            <v>Audit</v>
          </cell>
          <cell r="V24">
            <v>105</v>
          </cell>
          <cell r="W24" t="str">
            <v>Attest Los Angeles Staff</v>
          </cell>
        </row>
        <row r="25">
          <cell r="A25" t="str">
            <v>Tax procedures (TAX)</v>
          </cell>
          <cell r="B25" t="str">
            <v>TAX</v>
          </cell>
          <cell r="C25" t="str">
            <v>Allocate - All Funds</v>
          </cell>
          <cell r="F25" t="str">
            <v>ROF5</v>
          </cell>
          <cell r="G25" t="str">
            <v>Real Estate</v>
          </cell>
          <cell r="H25" t="str">
            <v>Oaktree Real Estate Opportunities Fund V, L.P.</v>
          </cell>
          <cell r="I25" t="str">
            <v>No</v>
          </cell>
          <cell r="J25" t="str">
            <v>No</v>
          </cell>
          <cell r="K25">
            <v>0</v>
          </cell>
          <cell r="L25" t="str">
            <v>Scott</v>
          </cell>
          <cell r="M25" t="str">
            <v>Richard</v>
          </cell>
          <cell r="N25">
            <v>40268</v>
          </cell>
          <cell r="O25" t="str">
            <v>New</v>
          </cell>
          <cell r="Q25" t="str">
            <v>New1 - Planning/Completion</v>
          </cell>
          <cell r="R25" t="str">
            <v>TBD New#4</v>
          </cell>
          <cell r="S25" t="str">
            <v>New Associate</v>
          </cell>
          <cell r="T25" t="str">
            <v>Staff</v>
          </cell>
          <cell r="U25" t="str">
            <v>Audit</v>
          </cell>
          <cell r="V25">
            <v>105</v>
          </cell>
          <cell r="W25" t="str">
            <v>Attest Los Angeles Staff</v>
          </cell>
        </row>
        <row r="26">
          <cell r="A26" t="str">
            <v>Financial Highlights (FiHi)</v>
          </cell>
          <cell r="B26" t="str">
            <v>FiHi</v>
          </cell>
          <cell r="C26" t="str">
            <v>Fund</v>
          </cell>
          <cell r="F26" t="str">
            <v>ASIT</v>
          </cell>
          <cell r="G26" t="str">
            <v>Real Estate</v>
          </cell>
          <cell r="H26" t="str">
            <v>Oaktree Asia Special Situations Fund, L.P.</v>
          </cell>
          <cell r="I26" t="str">
            <v>No</v>
          </cell>
          <cell r="J26" t="str">
            <v>No</v>
          </cell>
          <cell r="K26">
            <v>28700</v>
          </cell>
          <cell r="L26" t="str">
            <v>Scott</v>
          </cell>
          <cell r="M26" t="str">
            <v>Richard</v>
          </cell>
          <cell r="N26">
            <v>40268</v>
          </cell>
          <cell r="Q26" t="str">
            <v>Int1 - Private Partnerships</v>
          </cell>
          <cell r="R26" t="str">
            <v>TBD Intern #1</v>
          </cell>
          <cell r="S26" t="str">
            <v>Intern</v>
          </cell>
          <cell r="T26" t="str">
            <v>Staff</v>
          </cell>
          <cell r="U26" t="str">
            <v>Audit</v>
          </cell>
          <cell r="V26">
            <v>54</v>
          </cell>
          <cell r="W26" t="str">
            <v>Attest Los Angeles Intern</v>
          </cell>
        </row>
        <row r="27">
          <cell r="A27" t="str">
            <v>Financial statements (FS)</v>
          </cell>
          <cell r="B27" t="str">
            <v>FS</v>
          </cell>
          <cell r="C27" t="str">
            <v>Allocate - All Funds</v>
          </cell>
          <cell r="F27" t="str">
            <v>REM</v>
          </cell>
          <cell r="G27" t="str">
            <v>Real Estate</v>
          </cell>
          <cell r="H27" t="str">
            <v>Oaktree Remington Investment Fund, L.P.</v>
          </cell>
          <cell r="I27" t="str">
            <v>No</v>
          </cell>
          <cell r="J27" t="str">
            <v>No</v>
          </cell>
          <cell r="K27">
            <v>0</v>
          </cell>
          <cell r="L27" t="str">
            <v>Scott</v>
          </cell>
          <cell r="M27" t="str">
            <v>Richard</v>
          </cell>
          <cell r="N27">
            <v>40268</v>
          </cell>
          <cell r="O27" t="str">
            <v>New</v>
          </cell>
          <cell r="Q27" t="str">
            <v>Int1 - Val &amp; Exist</v>
          </cell>
          <cell r="R27" t="str">
            <v>TBD Intern #2</v>
          </cell>
          <cell r="S27" t="str">
            <v>Intern</v>
          </cell>
          <cell r="T27" t="str">
            <v>Staff</v>
          </cell>
          <cell r="U27" t="str">
            <v>Audit</v>
          </cell>
          <cell r="V27">
            <v>54</v>
          </cell>
          <cell r="W27" t="str">
            <v>Attest Los Angeles Intern</v>
          </cell>
        </row>
        <row r="28">
          <cell r="A28" t="str">
            <v>Financial comments (FSC)</v>
          </cell>
          <cell r="B28" t="str">
            <v>FSC</v>
          </cell>
          <cell r="C28" t="str">
            <v>Allocate - All Funds</v>
          </cell>
          <cell r="F28" t="str">
            <v>WEY</v>
          </cell>
          <cell r="G28" t="str">
            <v>Real Estate</v>
          </cell>
          <cell r="H28" t="str">
            <v>Gryphon Domestic VII, L.L.C. (an Oaktree distressed real estate separate account)</v>
          </cell>
          <cell r="I28" t="str">
            <v>No</v>
          </cell>
          <cell r="J28" t="str">
            <v>No</v>
          </cell>
          <cell r="K28">
            <v>19600</v>
          </cell>
          <cell r="L28" t="str">
            <v>Scott</v>
          </cell>
          <cell r="M28" t="str">
            <v>Richard</v>
          </cell>
          <cell r="N28">
            <v>40268</v>
          </cell>
          <cell r="Q28" t="str">
            <v>Int1 - Planning/Completion</v>
          </cell>
          <cell r="R28" t="str">
            <v>Kristine Brandlin</v>
          </cell>
          <cell r="S28" t="str">
            <v>Intern</v>
          </cell>
          <cell r="T28" t="str">
            <v>Staff</v>
          </cell>
          <cell r="U28" t="str">
            <v>Audit</v>
          </cell>
          <cell r="V28">
            <v>54</v>
          </cell>
          <cell r="W28" t="str">
            <v>Attest Los Angeles Intern</v>
          </cell>
        </row>
        <row r="29">
          <cell r="A29" t="str">
            <v>Adjustments / CM (ADJ)</v>
          </cell>
          <cell r="B29" t="str">
            <v>ADJ</v>
          </cell>
          <cell r="C29" t="str">
            <v>Allocate - All Funds</v>
          </cell>
          <cell r="F29" t="str">
            <v>PPIP</v>
          </cell>
          <cell r="G29" t="str">
            <v>Real Estate</v>
          </cell>
          <cell r="H29" t="str">
            <v>Oaktree PPIP Fund, L.P.</v>
          </cell>
          <cell r="I29" t="str">
            <v>Yes</v>
          </cell>
          <cell r="J29" t="str">
            <v>Yes</v>
          </cell>
          <cell r="K29">
            <v>0</v>
          </cell>
          <cell r="L29" t="str">
            <v>Tomoko</v>
          </cell>
          <cell r="M29" t="str">
            <v>Richard</v>
          </cell>
          <cell r="N29">
            <v>40268</v>
          </cell>
          <cell r="O29" t="str">
            <v>New</v>
          </cell>
          <cell r="Q29" t="str">
            <v>GADM - Cross Funds</v>
          </cell>
          <cell r="R29" t="str">
            <v>TBD GADM</v>
          </cell>
          <cell r="S29" t="str">
            <v>Delivery Center</v>
          </cell>
          <cell r="T29" t="str">
            <v>Staff</v>
          </cell>
          <cell r="U29" t="str">
            <v>Audit</v>
          </cell>
          <cell r="V29">
            <v>105</v>
          </cell>
          <cell r="W29" t="str">
            <v>Attest Los Angeles Staff</v>
          </cell>
        </row>
        <row r="30">
          <cell r="A30" t="str">
            <v>Open items/issues (OPEN)</v>
          </cell>
          <cell r="B30" t="str">
            <v>OPEN</v>
          </cell>
          <cell r="C30" t="str">
            <v>Allocate - All Funds</v>
          </cell>
          <cell r="F30" t="str">
            <v>GFI1</v>
          </cell>
          <cell r="G30" t="str">
            <v>Principal/Control</v>
          </cell>
          <cell r="H30" t="str">
            <v>OCM/GFI Power Opportunities Fund, L.P.</v>
          </cell>
          <cell r="I30" t="str">
            <v>No</v>
          </cell>
          <cell r="J30" t="str">
            <v>No</v>
          </cell>
          <cell r="K30">
            <v>16500</v>
          </cell>
          <cell r="L30" t="str">
            <v>Tomoko</v>
          </cell>
          <cell r="M30" t="str">
            <v>Jeremy</v>
          </cell>
          <cell r="N30">
            <v>40268</v>
          </cell>
          <cell r="Q30" t="str">
            <v>Ptr - Federal Tax</v>
          </cell>
          <cell r="R30" t="str">
            <v>Brian Flaherty</v>
          </cell>
          <cell r="S30" t="str">
            <v>Partner</v>
          </cell>
          <cell r="T30" t="str">
            <v>Partner</v>
          </cell>
          <cell r="U30" t="str">
            <v>Tax</v>
          </cell>
          <cell r="V30">
            <v>583</v>
          </cell>
          <cell r="W30" t="str">
            <v>Los Angeles Tax</v>
          </cell>
        </row>
        <row r="31">
          <cell r="A31" t="str">
            <v>Completion (COM)</v>
          </cell>
          <cell r="B31" t="str">
            <v>COM</v>
          </cell>
          <cell r="C31" t="str">
            <v>Allocate - All Funds</v>
          </cell>
          <cell r="F31" t="str">
            <v>GFI2</v>
          </cell>
          <cell r="G31" t="str">
            <v>Principal/Control</v>
          </cell>
          <cell r="H31" t="str">
            <v>OCM/GFI Power Opportunities Fund II, L.P.</v>
          </cell>
          <cell r="I31" t="str">
            <v>Yes</v>
          </cell>
          <cell r="J31" t="str">
            <v>No</v>
          </cell>
          <cell r="K31">
            <v>34400</v>
          </cell>
          <cell r="L31" t="str">
            <v>Tomoko</v>
          </cell>
          <cell r="M31" t="str">
            <v>Jeremy</v>
          </cell>
          <cell r="N31">
            <v>40268</v>
          </cell>
          <cell r="Q31" t="str">
            <v>Ptr - International Tax</v>
          </cell>
          <cell r="R31" t="str">
            <v>Oscar Teunissen</v>
          </cell>
          <cell r="S31" t="str">
            <v>Principal</v>
          </cell>
          <cell r="T31" t="str">
            <v>Partner</v>
          </cell>
          <cell r="U31" t="str">
            <v>Tax</v>
          </cell>
          <cell r="V31">
            <v>813</v>
          </cell>
          <cell r="W31" t="str">
            <v>NYM ITS</v>
          </cell>
        </row>
        <row r="32">
          <cell r="A32" t="str">
            <v>Meetings (MTG)</v>
          </cell>
          <cell r="B32" t="str">
            <v>MTG</v>
          </cell>
          <cell r="C32" t="str">
            <v>Allocate - All Funds</v>
          </cell>
          <cell r="F32" t="str">
            <v>GFI2C</v>
          </cell>
          <cell r="G32" t="str">
            <v>Principal/Control</v>
          </cell>
          <cell r="H32" t="str">
            <v>OCM/GFI Power Opportunities Fund II (Cayman), L.P.</v>
          </cell>
          <cell r="I32" t="str">
            <v>No</v>
          </cell>
          <cell r="J32" t="str">
            <v>No</v>
          </cell>
          <cell r="K32">
            <v>22000</v>
          </cell>
          <cell r="L32" t="str">
            <v>Tomoko</v>
          </cell>
          <cell r="M32" t="str">
            <v>Jeremy</v>
          </cell>
          <cell r="N32">
            <v>40268</v>
          </cell>
          <cell r="Q32" t="str">
            <v>Ptr - State &amp; Local Tax</v>
          </cell>
          <cell r="R32" t="str">
            <v>Sameer Melehani</v>
          </cell>
          <cell r="S32" t="str">
            <v>Partner</v>
          </cell>
          <cell r="T32" t="str">
            <v>Partner</v>
          </cell>
          <cell r="U32" t="str">
            <v>Tax</v>
          </cell>
          <cell r="V32">
            <v>583</v>
          </cell>
          <cell r="W32" t="str">
            <v xml:space="preserve">Los Angeles Tax </v>
          </cell>
        </row>
        <row r="33">
          <cell r="A33" t="str">
            <v>Budget tracking (BGT)</v>
          </cell>
          <cell r="B33" t="str">
            <v>BGT</v>
          </cell>
          <cell r="C33" t="str">
            <v>Allocate - All Funds</v>
          </cell>
          <cell r="F33" t="str">
            <v>POF1</v>
          </cell>
          <cell r="G33" t="str">
            <v>Principal/Control</v>
          </cell>
          <cell r="H33" t="str">
            <v>OCM Principal Opportunities Fund, L.P.</v>
          </cell>
          <cell r="I33" t="str">
            <v>No</v>
          </cell>
          <cell r="J33" t="str">
            <v>No</v>
          </cell>
          <cell r="K33">
            <v>16700</v>
          </cell>
          <cell r="L33" t="str">
            <v>Tomoko</v>
          </cell>
          <cell r="M33" t="str">
            <v>Jeremy</v>
          </cell>
          <cell r="N33">
            <v>40268</v>
          </cell>
          <cell r="O33" t="str">
            <v>Liquidating</v>
          </cell>
          <cell r="Q33" t="str">
            <v>Mgr1 - State &amp; Local Tax</v>
          </cell>
          <cell r="R33" t="str">
            <v>Minlei Xu</v>
          </cell>
          <cell r="S33" t="str">
            <v>Director</v>
          </cell>
          <cell r="T33" t="str">
            <v>Manager</v>
          </cell>
          <cell r="U33" t="str">
            <v>Tax</v>
          </cell>
          <cell r="V33">
            <v>407</v>
          </cell>
          <cell r="W33" t="str">
            <v>Tax Los Angeles Dir</v>
          </cell>
        </row>
        <row r="34">
          <cell r="A34" t="str">
            <v>PFF and Admin (ADM)</v>
          </cell>
          <cell r="B34" t="str">
            <v>PFF ADM</v>
          </cell>
          <cell r="C34" t="str">
            <v>Allocate - All Funds</v>
          </cell>
          <cell r="F34" t="str">
            <v>POF2</v>
          </cell>
          <cell r="G34" t="str">
            <v>Principal/Control</v>
          </cell>
          <cell r="H34" t="str">
            <v xml:space="preserve">OCM Principal Opportunities Fund II, L.P. </v>
          </cell>
          <cell r="I34" t="str">
            <v>No</v>
          </cell>
          <cell r="J34" t="str">
            <v>No</v>
          </cell>
          <cell r="K34">
            <v>32200</v>
          </cell>
          <cell r="L34" t="str">
            <v>Tomoko</v>
          </cell>
          <cell r="M34" t="str">
            <v>Jeremy</v>
          </cell>
          <cell r="N34">
            <v>40268</v>
          </cell>
          <cell r="Q34" t="str">
            <v>Mgr1 - Federal Tax</v>
          </cell>
          <cell r="R34" t="str">
            <v>Jason Krein</v>
          </cell>
          <cell r="S34" t="str">
            <v>Director</v>
          </cell>
          <cell r="T34" t="str">
            <v>Manager</v>
          </cell>
          <cell r="U34" t="str">
            <v>Tax</v>
          </cell>
          <cell r="V34">
            <v>407</v>
          </cell>
          <cell r="W34" t="str">
            <v>Tax Los Angeles Dir</v>
          </cell>
        </row>
        <row r="35">
          <cell r="A35" t="str">
            <v>Feeder testing (FEED)</v>
          </cell>
          <cell r="B35" t="str">
            <v>FEED</v>
          </cell>
          <cell r="C35" t="str">
            <v>Fund</v>
          </cell>
          <cell r="F35" t="str">
            <v>POF3</v>
          </cell>
          <cell r="G35" t="str">
            <v>Principal/Control</v>
          </cell>
          <cell r="H35" t="str">
            <v>OCM Principal Opportunities Fund III, L.P.</v>
          </cell>
          <cell r="I35" t="str">
            <v>Yes</v>
          </cell>
          <cell r="J35" t="str">
            <v>Yes</v>
          </cell>
          <cell r="K35">
            <v>67200</v>
          </cell>
          <cell r="L35" t="str">
            <v>Tomoko</v>
          </cell>
          <cell r="M35" t="str">
            <v>Jeremy</v>
          </cell>
          <cell r="N35">
            <v>40268</v>
          </cell>
          <cell r="Q35" t="str">
            <v>Mgr2 - Federal Tax</v>
          </cell>
          <cell r="R35" t="str">
            <v>Stephen Snow</v>
          </cell>
          <cell r="S35" t="str">
            <v>Director</v>
          </cell>
          <cell r="T35" t="str">
            <v>Manager</v>
          </cell>
          <cell r="U35" t="str">
            <v>Tax</v>
          </cell>
          <cell r="V35">
            <v>407</v>
          </cell>
          <cell r="W35" t="str">
            <v>Tax Los Angeles Dir</v>
          </cell>
        </row>
        <row r="36">
          <cell r="F36" t="str">
            <v>POF3A</v>
          </cell>
          <cell r="G36" t="str">
            <v>Principal/Control</v>
          </cell>
          <cell r="H36" t="str">
            <v>OCM Principal Opportunities Fund IIIA, L.P.</v>
          </cell>
          <cell r="I36" t="str">
            <v>No</v>
          </cell>
          <cell r="J36" t="str">
            <v>No</v>
          </cell>
          <cell r="K36">
            <v>35200</v>
          </cell>
          <cell r="L36" t="str">
            <v>Tomoko</v>
          </cell>
          <cell r="M36" t="str">
            <v>Jeremy</v>
          </cell>
          <cell r="N36">
            <v>40268</v>
          </cell>
          <cell r="Q36" t="str">
            <v>Mgr3 - Federal Tax</v>
          </cell>
          <cell r="R36" t="str">
            <v>Yael Suneson</v>
          </cell>
          <cell r="S36" t="str">
            <v>Manager</v>
          </cell>
          <cell r="T36" t="str">
            <v>Manager</v>
          </cell>
          <cell r="U36" t="str">
            <v>Tax</v>
          </cell>
          <cell r="V36">
            <v>310</v>
          </cell>
          <cell r="W36" t="str">
            <v>Tax Los Angeles Mgr</v>
          </cell>
        </row>
        <row r="37">
          <cell r="A37" t="str">
            <v>New Proposed Categories:</v>
          </cell>
          <cell r="F37" t="str">
            <v>POF4</v>
          </cell>
          <cell r="G37" t="str">
            <v>Principal/Control</v>
          </cell>
          <cell r="H37" t="str">
            <v>OCM Principal Opportunities Fund IV, L.P. and related Alternative Investment Vehicles</v>
          </cell>
          <cell r="I37" t="str">
            <v>No</v>
          </cell>
          <cell r="J37" t="str">
            <v>Yes</v>
          </cell>
          <cell r="K37">
            <v>67000</v>
          </cell>
          <cell r="L37" t="str">
            <v>Hugh</v>
          </cell>
          <cell r="M37" t="str">
            <v>Jeremy</v>
          </cell>
          <cell r="N37">
            <v>40268</v>
          </cell>
          <cell r="Q37" t="str">
            <v>Mgr4 - Federal Tax</v>
          </cell>
          <cell r="R37" t="str">
            <v>Peter Rodwick</v>
          </cell>
          <cell r="S37" t="str">
            <v>Manager</v>
          </cell>
          <cell r="T37" t="str">
            <v>Manager</v>
          </cell>
          <cell r="U37" t="str">
            <v>Tax</v>
          </cell>
          <cell r="V37">
            <v>310</v>
          </cell>
          <cell r="W37" t="str">
            <v>Tax Los Angeles Mgr</v>
          </cell>
        </row>
        <row r="38">
          <cell r="A38" t="str">
            <v>General Admin (ADM)</v>
          </cell>
          <cell r="F38" t="str">
            <v>PF5</v>
          </cell>
          <cell r="G38" t="str">
            <v>Principal/Control</v>
          </cell>
          <cell r="H38" t="str">
            <v>Oaktree Principal Fund V, L.P. and Oaktree Principal Fund V (Parallel), L.P.</v>
          </cell>
          <cell r="I38" t="str">
            <v>No</v>
          </cell>
          <cell r="J38" t="str">
            <v>Yes</v>
          </cell>
          <cell r="K38">
            <v>45100</v>
          </cell>
          <cell r="L38" t="str">
            <v>Hugh</v>
          </cell>
          <cell r="M38" t="str">
            <v>Jeremy</v>
          </cell>
          <cell r="N38">
            <v>40268</v>
          </cell>
          <cell r="Q38" t="str">
            <v>Sr1 - Federal &amp; State Tax</v>
          </cell>
          <cell r="R38" t="str">
            <v>TBD Senior</v>
          </cell>
          <cell r="S38" t="str">
            <v>Senior Associate</v>
          </cell>
          <cell r="T38" t="str">
            <v>Senior</v>
          </cell>
          <cell r="U38" t="str">
            <v>Tax</v>
          </cell>
          <cell r="V38">
            <v>230</v>
          </cell>
          <cell r="W38" t="str">
            <v>Tax Los Angeles Senior</v>
          </cell>
        </row>
        <row r="39">
          <cell r="A39" t="str">
            <v>Planning (PLAN)</v>
          </cell>
          <cell r="F39" t="str">
            <v>APOF</v>
          </cell>
          <cell r="G39" t="str">
            <v>Principal/Control</v>
          </cell>
          <cell r="H39" t="str">
            <v>OCM Asia Principal Opportunities Fund, L.P.</v>
          </cell>
          <cell r="I39" t="str">
            <v>No</v>
          </cell>
          <cell r="J39" t="str">
            <v>No</v>
          </cell>
          <cell r="K39">
            <v>29300</v>
          </cell>
          <cell r="L39" t="str">
            <v>Tomoko</v>
          </cell>
          <cell r="M39" t="str">
            <v>Jeremy</v>
          </cell>
          <cell r="N39">
            <v>40268</v>
          </cell>
          <cell r="Q39" t="str">
            <v>Exp1 - Federal &amp; State Tax</v>
          </cell>
          <cell r="R39" t="str">
            <v>TBD Exp Assoc</v>
          </cell>
          <cell r="S39" t="str">
            <v>Exp Associate</v>
          </cell>
          <cell r="T39" t="str">
            <v>Staff</v>
          </cell>
          <cell r="U39" t="str">
            <v>Tax</v>
          </cell>
          <cell r="V39">
            <v>161</v>
          </cell>
          <cell r="W39" t="str">
            <v>Tax Los Angeles Exp'd Staff</v>
          </cell>
        </row>
        <row r="40">
          <cell r="A40" t="str">
            <v>GADM Coordinate (GADM)</v>
          </cell>
          <cell r="F40" t="str">
            <v>EPOF</v>
          </cell>
          <cell r="G40" t="str">
            <v>Principal/Control</v>
          </cell>
          <cell r="H40" t="str">
            <v>OCM European Principal Opportunities Fund, L.P.</v>
          </cell>
          <cell r="I40" t="str">
            <v>No</v>
          </cell>
          <cell r="J40" t="str">
            <v>No</v>
          </cell>
          <cell r="K40">
            <v>43700</v>
          </cell>
          <cell r="L40" t="str">
            <v>Tomoko</v>
          </cell>
          <cell r="M40" t="str">
            <v>Jeremy</v>
          </cell>
          <cell r="N40">
            <v>40268</v>
          </cell>
          <cell r="Q40" t="str">
            <v>Mgr1 - Transaction Services</v>
          </cell>
          <cell r="R40" t="str">
            <v>Renton Squires</v>
          </cell>
          <cell r="S40" t="str">
            <v>Director</v>
          </cell>
          <cell r="T40" t="str">
            <v>Manager</v>
          </cell>
          <cell r="U40" t="str">
            <v>TS</v>
          </cell>
          <cell r="V40">
            <v>600</v>
          </cell>
          <cell r="W40" t="str">
            <v>Advisory - TS All Other Region Sr Mng Dir</v>
          </cell>
        </row>
        <row r="41">
          <cell r="A41" t="str">
            <v>SAS70 Mapping (SAS70)</v>
          </cell>
          <cell r="F41" t="str">
            <v>EPOF2</v>
          </cell>
          <cell r="G41" t="str">
            <v>Principal/Control</v>
          </cell>
          <cell r="H41" t="str">
            <v>OCM European Principal Opportunities Fund II, L.P.</v>
          </cell>
          <cell r="I41" t="str">
            <v>Yes</v>
          </cell>
          <cell r="J41" t="str">
            <v>Yes</v>
          </cell>
          <cell r="K41">
            <v>84900</v>
          </cell>
          <cell r="L41" t="str">
            <v>Hugh</v>
          </cell>
          <cell r="M41" t="str">
            <v>Jeremy</v>
          </cell>
          <cell r="N41">
            <v>40268</v>
          </cell>
          <cell r="Q41" t="str">
            <v>Mgr2 - Transaction Services</v>
          </cell>
          <cell r="R41" t="str">
            <v>Adam Smith</v>
          </cell>
          <cell r="S41" t="str">
            <v>Director</v>
          </cell>
          <cell r="T41" t="str">
            <v>Manager</v>
          </cell>
          <cell r="U41" t="str">
            <v>TS</v>
          </cell>
          <cell r="V41">
            <v>600</v>
          </cell>
          <cell r="W41" t="str">
            <v>Advisory - TS All Other Region Sr Mng Dir</v>
          </cell>
        </row>
        <row r="42">
          <cell r="A42" t="str">
            <v>Existence (EXIST)</v>
          </cell>
          <cell r="F42" t="str">
            <v>FF</v>
          </cell>
          <cell r="G42" t="str">
            <v>Other</v>
          </cell>
          <cell r="H42" t="str">
            <v>Oaktree FF Investment Fund, L.P.</v>
          </cell>
          <cell r="I42" t="str">
            <v>No</v>
          </cell>
          <cell r="J42" t="str">
            <v>No</v>
          </cell>
          <cell r="K42">
            <v>50100</v>
          </cell>
          <cell r="L42" t="str">
            <v>Tomoko</v>
          </cell>
          <cell r="M42" t="str">
            <v>Jeremy</v>
          </cell>
          <cell r="N42">
            <v>40359</v>
          </cell>
          <cell r="Q42" t="str">
            <v>Sr1 - Transaction Services</v>
          </cell>
          <cell r="R42" t="str">
            <v>Brian Babcock</v>
          </cell>
          <cell r="S42" t="str">
            <v>Senior Associate</v>
          </cell>
          <cell r="T42" t="str">
            <v>Senior</v>
          </cell>
          <cell r="U42" t="str">
            <v>TS</v>
          </cell>
          <cell r="V42">
            <v>348</v>
          </cell>
          <cell r="W42" t="str">
            <v>Advisory - TS All Other Region Senior</v>
          </cell>
        </row>
        <row r="43">
          <cell r="A43" t="str">
            <v>Cash (CASH)</v>
          </cell>
          <cell r="F43" t="str">
            <v>PIF09</v>
          </cell>
          <cell r="G43" t="str">
            <v>Other</v>
          </cell>
          <cell r="H43" t="str">
            <v>Oaktree Private Investment Fund 2009, L.P.</v>
          </cell>
          <cell r="I43" t="str">
            <v>No</v>
          </cell>
          <cell r="J43" t="str">
            <v>No</v>
          </cell>
          <cell r="K43">
            <v>15000</v>
          </cell>
          <cell r="L43" t="str">
            <v>Tomoko</v>
          </cell>
          <cell r="M43" t="str">
            <v>Jeremy</v>
          </cell>
          <cell r="N43">
            <v>40268</v>
          </cell>
          <cell r="Q43" t="str">
            <v>Mgr1 - Real Estate Services</v>
          </cell>
          <cell r="R43" t="str">
            <v>Ryan Pierce</v>
          </cell>
          <cell r="S43" t="str">
            <v>Manager</v>
          </cell>
          <cell r="T43" t="str">
            <v>Manager</v>
          </cell>
          <cell r="U43" t="str">
            <v>REBAS</v>
          </cell>
          <cell r="V43">
            <v>333</v>
          </cell>
          <cell r="W43" t="str">
            <v>Attest FS BAS RE Mgr &gt; 1 year in role</v>
          </cell>
        </row>
        <row r="44">
          <cell r="A44" t="str">
            <v>Valuation (VAL)</v>
          </cell>
          <cell r="F44" t="str">
            <v>PIF10</v>
          </cell>
          <cell r="G44" t="str">
            <v>Other</v>
          </cell>
          <cell r="H44" t="str">
            <v>Oaktree Private Investment Fund 2010, L.P.</v>
          </cell>
          <cell r="I44" t="str">
            <v>No</v>
          </cell>
          <cell r="J44" t="str">
            <v>No</v>
          </cell>
          <cell r="K44">
            <v>0</v>
          </cell>
          <cell r="L44" t="str">
            <v>Tomoko</v>
          </cell>
          <cell r="M44" t="str">
            <v>Jeremy</v>
          </cell>
          <cell r="N44">
            <v>40268</v>
          </cell>
          <cell r="O44" t="str">
            <v>New</v>
          </cell>
          <cell r="Q44" t="str">
            <v>Mgr1 - Analytics &amp; Valuation</v>
          </cell>
          <cell r="R44" t="str">
            <v>Jesse Tracey</v>
          </cell>
          <cell r="S44" t="str">
            <v>Director</v>
          </cell>
          <cell r="T44" t="str">
            <v>Manager</v>
          </cell>
          <cell r="U44" t="str">
            <v>FA&amp;V</v>
          </cell>
          <cell r="V44">
            <v>722</v>
          </cell>
          <cell r="W44" t="str">
            <v>Advisory - Financial Services NY Metro Region Sr Mng Dir</v>
          </cell>
        </row>
        <row r="45">
          <cell r="A45" t="str">
            <v>Derivatives / CVA (DERV)</v>
          </cell>
          <cell r="F45" t="str">
            <v>EIF</v>
          </cell>
          <cell r="G45" t="str">
            <v>Other</v>
          </cell>
          <cell r="H45" t="str">
            <v>OCM Employee Investment Fund, LLC</v>
          </cell>
          <cell r="I45" t="str">
            <v>No</v>
          </cell>
          <cell r="J45" t="str">
            <v>Yes</v>
          </cell>
          <cell r="K45">
            <v>0</v>
          </cell>
          <cell r="L45" t="str">
            <v>Tomoko</v>
          </cell>
          <cell r="M45" t="str">
            <v>Richard</v>
          </cell>
          <cell r="N45">
            <v>40298</v>
          </cell>
          <cell r="O45" t="str">
            <v>New</v>
          </cell>
          <cell r="Q45" t="str">
            <v>Mgr2 - Analytics &amp; Valuation</v>
          </cell>
          <cell r="R45" t="str">
            <v>Olga Lakhina</v>
          </cell>
          <cell r="S45" t="str">
            <v>Manager</v>
          </cell>
          <cell r="T45" t="str">
            <v>Manager</v>
          </cell>
          <cell r="U45" t="str">
            <v>FA&amp;V</v>
          </cell>
          <cell r="V45">
            <v>433</v>
          </cell>
          <cell r="W45" t="str">
            <v xml:space="preserve"> Advisory - Financial Services NY Metro Region Mgr</v>
          </cell>
        </row>
        <row r="46">
          <cell r="A46" t="str">
            <v>Purchase/sales (PS)</v>
          </cell>
          <cell r="F46" t="str">
            <v>HYT</v>
          </cell>
          <cell r="G46" t="str">
            <v>Mktbl Sec</v>
          </cell>
          <cell r="H46" t="str">
            <v>OCM High Yield Trust</v>
          </cell>
          <cell r="I46" t="str">
            <v>No</v>
          </cell>
          <cell r="J46" t="str">
            <v>No</v>
          </cell>
          <cell r="K46">
            <v>25100</v>
          </cell>
          <cell r="L46" t="str">
            <v>Hugh</v>
          </cell>
          <cell r="M46" t="str">
            <v>Jeremy</v>
          </cell>
          <cell r="N46">
            <v>40268</v>
          </cell>
          <cell r="Q46" t="str">
            <v>Admin1 - Team Specialist</v>
          </cell>
          <cell r="R46" t="str">
            <v>Henrik Vartanian</v>
          </cell>
          <cell r="S46" t="str">
            <v>PTS_PA</v>
          </cell>
          <cell r="T46" t="str">
            <v>Staff</v>
          </cell>
          <cell r="U46" t="str">
            <v>PTS</v>
          </cell>
          <cell r="V46">
            <v>108</v>
          </cell>
          <cell r="W46" t="str">
            <v>Attest Los Angeles PTS and PA</v>
          </cell>
        </row>
        <row r="47">
          <cell r="A47" t="str">
            <v>Capital testing (CAP)</v>
          </cell>
          <cell r="F47" t="str">
            <v>HY</v>
          </cell>
          <cell r="G47" t="str">
            <v>Mktbl Sec</v>
          </cell>
          <cell r="H47" t="str">
            <v>OCM High Yield, L.P.</v>
          </cell>
          <cell r="I47" t="str">
            <v>No</v>
          </cell>
          <cell r="J47" t="str">
            <v>No</v>
          </cell>
          <cell r="K47">
            <v>17500</v>
          </cell>
          <cell r="L47" t="str">
            <v>Hugh</v>
          </cell>
          <cell r="M47" t="str">
            <v>Jeremy</v>
          </cell>
          <cell r="N47">
            <v>40268</v>
          </cell>
          <cell r="Q47" t="str">
            <v>Admin1 - Executive Assistant</v>
          </cell>
          <cell r="R47" t="str">
            <v>TBD Office Staff</v>
          </cell>
          <cell r="S47" t="str">
            <v>Office Staff</v>
          </cell>
          <cell r="T47" t="str">
            <v>Staff</v>
          </cell>
          <cell r="U47" t="str">
            <v>EA</v>
          </cell>
          <cell r="V47">
            <v>100</v>
          </cell>
          <cell r="W47" t="str">
            <v>Attest Los Angeles Office Staff</v>
          </cell>
        </row>
        <row r="48">
          <cell r="A48" t="str">
            <v>Mgmt fees/incentive (FEE)</v>
          </cell>
          <cell r="F48" t="str">
            <v>CT</v>
          </cell>
          <cell r="G48" t="str">
            <v>Mktbl Sec</v>
          </cell>
          <cell r="H48" t="str">
            <v>OCM Convertible Trust</v>
          </cell>
          <cell r="I48" t="str">
            <v>No</v>
          </cell>
          <cell r="J48" t="str">
            <v>No</v>
          </cell>
          <cell r="K48">
            <v>25700</v>
          </cell>
          <cell r="L48" t="str">
            <v>Hugh</v>
          </cell>
          <cell r="M48" t="str">
            <v>Jeremy</v>
          </cell>
          <cell r="N48">
            <v>40268</v>
          </cell>
          <cell r="Q48" t="str">
            <v>None - Should be Zero</v>
          </cell>
          <cell r="R48" t="str">
            <v>None - Zero Value</v>
          </cell>
          <cell r="S48" t="str">
            <v>None</v>
          </cell>
          <cell r="T48" t="str">
            <v>None</v>
          </cell>
          <cell r="U48" t="str">
            <v>None</v>
          </cell>
          <cell r="V48">
            <v>0</v>
          </cell>
          <cell r="W48" t="str">
            <v>None Default Team Member</v>
          </cell>
        </row>
        <row r="49">
          <cell r="A49" t="str">
            <v>Real Estate NOI (RE)</v>
          </cell>
          <cell r="F49" t="str">
            <v>ICT</v>
          </cell>
          <cell r="G49" t="str">
            <v>Mktbl Sec</v>
          </cell>
          <cell r="H49" t="str">
            <v>OCM International Convertible Trust</v>
          </cell>
          <cell r="I49" t="str">
            <v>No</v>
          </cell>
          <cell r="J49" t="str">
            <v>No</v>
          </cell>
          <cell r="K49">
            <v>23000</v>
          </cell>
          <cell r="L49" t="str">
            <v>Hugh</v>
          </cell>
          <cell r="M49" t="str">
            <v>Jeremy</v>
          </cell>
          <cell r="N49">
            <v>40268</v>
          </cell>
        </row>
        <row r="50">
          <cell r="A50" t="str">
            <v>Income testing (INC)</v>
          </cell>
          <cell r="F50" t="str">
            <v>IC</v>
          </cell>
          <cell r="G50" t="str">
            <v>Mktbl Sec</v>
          </cell>
          <cell r="H50" t="str">
            <v>OCM International Convertible, L.P.</v>
          </cell>
          <cell r="I50" t="str">
            <v>No</v>
          </cell>
          <cell r="J50" t="str">
            <v>No</v>
          </cell>
          <cell r="K50">
            <v>23000</v>
          </cell>
          <cell r="L50" t="str">
            <v>Hugh</v>
          </cell>
          <cell r="M50" t="str">
            <v>Jeremy</v>
          </cell>
          <cell r="N50">
            <v>40268</v>
          </cell>
        </row>
        <row r="51">
          <cell r="A51" t="str">
            <v>Expense testing (EXP)</v>
          </cell>
          <cell r="F51" t="str">
            <v>ExHY</v>
          </cell>
          <cell r="G51" t="str">
            <v>Mktbl Sec</v>
          </cell>
          <cell r="H51" t="str">
            <v>OCM Expanded High Yield Fund, L.P.</v>
          </cell>
          <cell r="I51" t="str">
            <v>No</v>
          </cell>
          <cell r="J51" t="str">
            <v>No</v>
          </cell>
          <cell r="K51">
            <v>10500</v>
          </cell>
          <cell r="L51" t="str">
            <v>Hugh</v>
          </cell>
          <cell r="M51" t="str">
            <v>Jeremy</v>
          </cell>
          <cell r="N51">
            <v>40268</v>
          </cell>
        </row>
        <row r="52">
          <cell r="A52" t="str">
            <v>Tax procedures (TAX)</v>
          </cell>
          <cell r="F52" t="str">
            <v>EuHY</v>
          </cell>
          <cell r="G52" t="str">
            <v>Mktbl Sec</v>
          </cell>
          <cell r="H52" t="str">
            <v>OCM European High Yield Fund, L.P.</v>
          </cell>
          <cell r="I52" t="str">
            <v>No</v>
          </cell>
          <cell r="J52" t="str">
            <v>No</v>
          </cell>
          <cell r="K52">
            <v>19200</v>
          </cell>
          <cell r="L52" t="str">
            <v>Hugh</v>
          </cell>
          <cell r="M52" t="str">
            <v>Jeremy</v>
          </cell>
          <cell r="N52">
            <v>40268</v>
          </cell>
        </row>
        <row r="53">
          <cell r="A53" t="str">
            <v>Financial statements (FS)</v>
          </cell>
          <cell r="F53" t="str">
            <v>HY2</v>
          </cell>
          <cell r="G53" t="str">
            <v>Mktbl Sec</v>
          </cell>
          <cell r="H53" t="str">
            <v>OCM High Yield Fund II, L.P.</v>
          </cell>
          <cell r="I53" t="str">
            <v>No</v>
          </cell>
          <cell r="J53" t="str">
            <v>No</v>
          </cell>
          <cell r="K53">
            <v>43300</v>
          </cell>
          <cell r="L53" t="str">
            <v>Hugh</v>
          </cell>
          <cell r="M53" t="str">
            <v>Jeremy</v>
          </cell>
          <cell r="N53">
            <v>40268</v>
          </cell>
        </row>
        <row r="54">
          <cell r="A54" t="str">
            <v>Financial comments (FSC)</v>
          </cell>
          <cell r="F54" t="str">
            <v>HIC</v>
          </cell>
          <cell r="G54" t="str">
            <v>Mktbl Sec</v>
          </cell>
          <cell r="H54" t="str">
            <v>OCM High Income Convertible, L.P.</v>
          </cell>
          <cell r="I54" t="str">
            <v>No</v>
          </cell>
          <cell r="J54" t="str">
            <v>No</v>
          </cell>
          <cell r="K54">
            <v>20200</v>
          </cell>
          <cell r="L54" t="str">
            <v>Hugh</v>
          </cell>
          <cell r="M54" t="str">
            <v>Jeremy</v>
          </cell>
          <cell r="N54">
            <v>40268</v>
          </cell>
        </row>
        <row r="55">
          <cell r="A55" t="str">
            <v>Open items/issues (OPEN)</v>
          </cell>
          <cell r="F55" t="str">
            <v>HIC2</v>
          </cell>
          <cell r="G55" t="str">
            <v>Mktbl Sec</v>
          </cell>
          <cell r="H55" t="str">
            <v>OCM High Income Convertible Fund II, L.P.</v>
          </cell>
          <cell r="I55" t="str">
            <v>No</v>
          </cell>
          <cell r="J55" t="str">
            <v>No</v>
          </cell>
          <cell r="K55">
            <v>20200</v>
          </cell>
          <cell r="L55" t="str">
            <v>Hugh</v>
          </cell>
          <cell r="M55" t="str">
            <v>Jeremy</v>
          </cell>
          <cell r="N55">
            <v>40268</v>
          </cell>
        </row>
        <row r="56">
          <cell r="A56" t="str">
            <v>Completion (COM)</v>
          </cell>
          <cell r="F56" t="str">
            <v>LF</v>
          </cell>
          <cell r="G56" t="str">
            <v>Loan</v>
          </cell>
          <cell r="H56" t="str">
            <v>Oaktree Loan Fund, L.P.</v>
          </cell>
          <cell r="I56" t="str">
            <v>No</v>
          </cell>
          <cell r="J56" t="str">
            <v>Yes</v>
          </cell>
          <cell r="K56">
            <v>27100</v>
          </cell>
          <cell r="L56" t="str">
            <v>Hugh</v>
          </cell>
          <cell r="M56" t="str">
            <v>Richard</v>
          </cell>
          <cell r="N56">
            <v>40268</v>
          </cell>
        </row>
        <row r="57">
          <cell r="A57" t="str">
            <v>Meetings (MTG)</v>
          </cell>
          <cell r="F57" t="str">
            <v>LFL</v>
          </cell>
          <cell r="G57" t="str">
            <v>Loan</v>
          </cell>
          <cell r="H57" t="str">
            <v>Oaktree Loan Fund Liquidating, L.P.</v>
          </cell>
          <cell r="I57" t="str">
            <v>No</v>
          </cell>
          <cell r="J57" t="str">
            <v>No</v>
          </cell>
          <cell r="K57">
            <v>0</v>
          </cell>
          <cell r="L57" t="str">
            <v>Hugh</v>
          </cell>
          <cell r="M57" t="str">
            <v>Richard</v>
          </cell>
          <cell r="N57">
            <v>40268</v>
          </cell>
          <cell r="O57" t="str">
            <v>New</v>
          </cell>
        </row>
        <row r="58">
          <cell r="A58" t="str">
            <v>Budget tracking (BGT)</v>
          </cell>
          <cell r="F58" t="str">
            <v>LF2X</v>
          </cell>
          <cell r="G58" t="str">
            <v>Loan</v>
          </cell>
          <cell r="H58" t="str">
            <v>Oaktree Loan Fund 2x, L.P.</v>
          </cell>
          <cell r="I58" t="str">
            <v>No</v>
          </cell>
          <cell r="J58" t="str">
            <v>Yes</v>
          </cell>
          <cell r="K58">
            <v>27100</v>
          </cell>
          <cell r="L58" t="str">
            <v>Hugh</v>
          </cell>
          <cell r="M58" t="str">
            <v>Richard</v>
          </cell>
          <cell r="N58">
            <v>40268</v>
          </cell>
        </row>
        <row r="59">
          <cell r="A59" t="str">
            <v>PFF and Coaching (PFF)</v>
          </cell>
          <cell r="F59" t="str">
            <v>LF2XL</v>
          </cell>
          <cell r="G59" t="str">
            <v>Loan</v>
          </cell>
          <cell r="H59" t="str">
            <v>Oaktree Loan Fund 2x Liquidating, L.P.</v>
          </cell>
          <cell r="I59" t="str">
            <v>No</v>
          </cell>
          <cell r="J59" t="str">
            <v>No</v>
          </cell>
          <cell r="K59">
            <v>0</v>
          </cell>
          <cell r="L59" t="str">
            <v>Hugh</v>
          </cell>
          <cell r="M59" t="str">
            <v>Richard</v>
          </cell>
          <cell r="N59">
            <v>40268</v>
          </cell>
          <cell r="O59" t="str">
            <v>New</v>
          </cell>
        </row>
        <row r="60">
          <cell r="F60" t="str">
            <v>SLF</v>
          </cell>
          <cell r="G60" t="str">
            <v>Loan</v>
          </cell>
          <cell r="H60" t="str">
            <v>Oaktree Senior Loan Fund, L.P.</v>
          </cell>
          <cell r="I60" t="str">
            <v>No</v>
          </cell>
          <cell r="J60" t="str">
            <v>Yes</v>
          </cell>
          <cell r="K60">
            <v>40500</v>
          </cell>
          <cell r="L60" t="str">
            <v>Hugh</v>
          </cell>
          <cell r="M60" t="str">
            <v>Richard</v>
          </cell>
          <cell r="N60">
            <v>40268</v>
          </cell>
        </row>
        <row r="61">
          <cell r="A61" t="str">
            <v>ADM</v>
          </cell>
          <cell r="F61" t="str">
            <v>EMF</v>
          </cell>
          <cell r="G61" t="str">
            <v>Listed Equity</v>
          </cell>
          <cell r="H61" t="str">
            <v>Oaktree Emerging Markets Absolute Return Fund, L.P.</v>
          </cell>
          <cell r="I61" t="str">
            <v>Yes</v>
          </cell>
          <cell r="J61" t="str">
            <v>Yes</v>
          </cell>
          <cell r="K61">
            <v>70170</v>
          </cell>
          <cell r="L61" t="str">
            <v>Hugh</v>
          </cell>
          <cell r="M61" t="str">
            <v>Jeremy</v>
          </cell>
          <cell r="N61">
            <v>40268</v>
          </cell>
        </row>
        <row r="62">
          <cell r="A62" t="str">
            <v>PLAN</v>
          </cell>
          <cell r="F62" t="str">
            <v>EMFM</v>
          </cell>
          <cell r="G62" t="str">
            <v>Listed Equity</v>
          </cell>
          <cell r="H62" t="str">
            <v>Oaktree Emerging Markets Absolute Return Mauritius Holdings</v>
          </cell>
          <cell r="I62" t="str">
            <v>No</v>
          </cell>
          <cell r="J62" t="str">
            <v>No</v>
          </cell>
          <cell r="K62">
            <v>10210</v>
          </cell>
          <cell r="L62" t="str">
            <v>Hugh</v>
          </cell>
          <cell r="M62" t="str">
            <v>Jeremy</v>
          </cell>
          <cell r="N62">
            <v>40268</v>
          </cell>
        </row>
        <row r="63">
          <cell r="A63" t="str">
            <v>BGT</v>
          </cell>
          <cell r="F63" t="str">
            <v>ECO</v>
          </cell>
          <cell r="G63" t="str">
            <v>Other</v>
          </cell>
          <cell r="H63" t="str">
            <v>Oaktree European Credit Opportunities Fund, L.P.</v>
          </cell>
          <cell r="I63" t="str">
            <v>Yes</v>
          </cell>
          <cell r="J63" t="str">
            <v>Yes</v>
          </cell>
          <cell r="K63">
            <v>45800</v>
          </cell>
          <cell r="L63" t="str">
            <v>Hugh</v>
          </cell>
          <cell r="M63" t="str">
            <v>Richard</v>
          </cell>
          <cell r="N63">
            <v>40268</v>
          </cell>
        </row>
        <row r="64">
          <cell r="A64" t="str">
            <v>GADM</v>
          </cell>
          <cell r="F64" t="str">
            <v>TT</v>
          </cell>
          <cell r="G64" t="str">
            <v>Other</v>
          </cell>
          <cell r="H64" t="str">
            <v>Oaktree TT Multi-Strategy Fund, L.P.</v>
          </cell>
          <cell r="I64" t="str">
            <v>No</v>
          </cell>
          <cell r="J64" t="str">
            <v>No</v>
          </cell>
          <cell r="K64">
            <v>25000</v>
          </cell>
          <cell r="L64" t="str">
            <v>Hugh</v>
          </cell>
          <cell r="M64" t="str">
            <v>Jeremy</v>
          </cell>
          <cell r="N64">
            <v>40268</v>
          </cell>
        </row>
        <row r="65">
          <cell r="A65" t="str">
            <v>VAL</v>
          </cell>
          <cell r="F65" t="str">
            <v>All</v>
          </cell>
          <cell r="G65" t="str">
            <v>All</v>
          </cell>
          <cell r="H65" t="str">
            <v>Allocate - All Funds</v>
          </cell>
          <cell r="I65" t="str">
            <v>n/a</v>
          </cell>
          <cell r="J65" t="str">
            <v>n/a</v>
          </cell>
          <cell r="K65">
            <v>0</v>
          </cell>
          <cell r="L65" t="str">
            <v>All</v>
          </cell>
          <cell r="M65" t="str">
            <v>All</v>
          </cell>
          <cell r="N65" t="str">
            <v>n/a</v>
          </cell>
        </row>
        <row r="66">
          <cell r="A66" t="str">
            <v>CASH</v>
          </cell>
        </row>
      </sheetData>
      <sheetData sheetId="12">
        <row r="3">
          <cell r="AG3">
            <v>0.85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ar End Changes"/>
      <sheetName val="GL Links"/>
      <sheetName val="GL Dollars"/>
      <sheetName val="GL Download"/>
      <sheetName val="Capital"/>
      <sheetName val="Fixed Data"/>
      <sheetName val="Financial"/>
      <sheetName val="CurrMonthAlloc"/>
      <sheetName val="InvestmentDetailsperClass"/>
      <sheetName val="PNL Breakdown"/>
      <sheetName val="SummaryPerfReturnsB4Distn"/>
      <sheetName val="Control Financial"/>
      <sheetName val="Control Download"/>
      <sheetName val="Checklist"/>
      <sheetName val="MsAuto"/>
      <sheetName val="Kolom"/>
      <sheetName val="Rij"/>
      <sheetName val="msRecalc"/>
    </sheetNames>
    <sheetDataSet>
      <sheetData sheetId="0"/>
      <sheetData sheetId="1">
        <row r="34">
          <cell r="A34" t="str">
            <v>&lt;&lt; NEW ASSETS &gt;&gt;</v>
          </cell>
          <cell r="Y34">
            <v>0</v>
          </cell>
          <cell r="AA34">
            <v>0</v>
          </cell>
        </row>
        <row r="73">
          <cell r="A73" t="str">
            <v>&lt;&lt; NEW LIABILITIES &gt;&gt;</v>
          </cell>
          <cell r="Y73">
            <v>0</v>
          </cell>
          <cell r="AA73">
            <v>0</v>
          </cell>
        </row>
        <row r="82">
          <cell r="A82" t="str">
            <v>&lt;&lt; NEW INCOME &gt;&gt;</v>
          </cell>
          <cell r="Y82">
            <v>0</v>
          </cell>
          <cell r="AA82">
            <v>0</v>
          </cell>
        </row>
        <row r="101">
          <cell r="A101" t="str">
            <v>&lt;&lt; NEW EXPENSES &gt;&gt;</v>
          </cell>
          <cell r="Y101">
            <v>0</v>
          </cell>
          <cell r="AA101">
            <v>0</v>
          </cell>
        </row>
        <row r="121">
          <cell r="A121" t="str">
            <v>&lt;&lt; NEW Realized/ Unrealized &gt;&gt;</v>
          </cell>
          <cell r="Y121">
            <v>0</v>
          </cell>
          <cell r="AA12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5">
          <cell r="B5" t="str">
            <v xml:space="preserve">PWB VALUE PARTNERS X, L.P. </v>
          </cell>
        </row>
        <row r="7">
          <cell r="B7">
            <v>39812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MR"/>
      <sheetName val="VariableList"/>
      <sheetName val="OPHI"/>
      <sheetName val="A&amp;L"/>
      <sheetName val="OPS"/>
      <sheetName val="SCPC"/>
      <sheetName val="PE Stmt of Capital"/>
      <sheetName val="Partner commitments"/>
      <sheetName val="Distributions"/>
      <sheetName val="GP&amp;AP Preferred Return"/>
      <sheetName val="Preferred Return"/>
      <sheetName val="Gross IRR"/>
      <sheetName val="Investor IRR"/>
      <sheetName val="Fund Returns"/>
      <sheetName val="Director fees"/>
      <sheetName val="Book Waterfall"/>
      <sheetName val="GP Recon"/>
      <sheetName val="Other Receivables"/>
      <sheetName val="Other Payables"/>
      <sheetName val="GS POF3"/>
      <sheetName val="HSBC POF3"/>
      <sheetName val="DB POF3 MONTHLY"/>
      <sheetName val="PRIV.PUB Inv"/>
      <sheetName val="Income Check"/>
      <sheetName val="Unit Check"/>
      <sheetName val="Management Summary"/>
      <sheetName val="TR Incentive Alloc"/>
      <sheetName val="GWI Entries"/>
      <sheetName val="Geneva TB Mapping"/>
      <sheetName val="GWI Mapping"/>
      <sheetName val="Pre CIO"/>
      <sheetName val="Incentive Fees allocation"/>
      <sheetName val="Incentive fee Allocation"/>
      <sheetName val="PE Management Summary Pre CIO"/>
      <sheetName val="PE Management Summary Post CIO"/>
      <sheetName val="Sheet1"/>
    </sheetNames>
    <sheetDataSet>
      <sheetData sheetId="0" refreshError="1"/>
      <sheetData sheetId="1" refreshError="1"/>
      <sheetData sheetId="2">
        <row r="8">
          <cell r="X8">
            <v>42916</v>
          </cell>
        </row>
        <row r="13">
          <cell r="H13">
            <v>2.4838800000000001E-2</v>
          </cell>
          <cell r="J13">
            <v>-7.6886399999999994E-2</v>
          </cell>
          <cell r="L13">
            <v>-0.24385299999999999</v>
          </cell>
        </row>
        <row r="16">
          <cell r="H16">
            <v>2.4068599999999999E-2</v>
          </cell>
          <cell r="J16">
            <v>-8.2866999999999996E-2</v>
          </cell>
          <cell r="L16">
            <v>-0.25050099999999997</v>
          </cell>
        </row>
        <row r="19">
          <cell r="H19">
            <v>2.3931600000000001E-2</v>
          </cell>
          <cell r="J19">
            <v>-8.2444400000000001E-2</v>
          </cell>
          <cell r="L19">
            <v>-0.249334</v>
          </cell>
        </row>
        <row r="25">
          <cell r="R25">
            <v>17026347.09</v>
          </cell>
        </row>
        <row r="26">
          <cell r="R26">
            <v>13414774</v>
          </cell>
        </row>
        <row r="30">
          <cell r="R30">
            <v>400168.62</v>
          </cell>
        </row>
        <row r="31">
          <cell r="R31">
            <v>-1538406.02</v>
          </cell>
        </row>
        <row r="32">
          <cell r="R32">
            <v>-6726583.7599999998</v>
          </cell>
        </row>
        <row r="33">
          <cell r="R33">
            <v>867681179.63</v>
          </cell>
        </row>
        <row r="37">
          <cell r="R37">
            <v>1379500000</v>
          </cell>
        </row>
        <row r="42">
          <cell r="R42">
            <v>2062702657.49</v>
          </cell>
        </row>
        <row r="43">
          <cell r="R43">
            <v>2235047</v>
          </cell>
        </row>
        <row r="44">
          <cell r="R44">
            <v>165217131.72</v>
          </cell>
        </row>
        <row r="54">
          <cell r="R54">
            <v>42229444</v>
          </cell>
        </row>
        <row r="55">
          <cell r="R55">
            <v>124493235</v>
          </cell>
        </row>
        <row r="63">
          <cell r="R63">
            <v>1.4968699999999999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List"/>
      <sheetName val="MMR"/>
      <sheetName val="OPHI"/>
      <sheetName val="PE SOC"/>
      <sheetName val="SCPC "/>
      <sheetName val="Partner commitments"/>
      <sheetName val="Unfunded commitments"/>
      <sheetName val="Partner commitments (2)"/>
      <sheetName val="GP&amp;AP Preferred Return"/>
      <sheetName val="Preferred Return"/>
      <sheetName val="Waterfall"/>
      <sheetName val="Gross IRR"/>
      <sheetName val="Investor IRR"/>
      <sheetName val="Other Rec"/>
      <sheetName val="Other Payables "/>
      <sheetName val="Prepaid Expenses"/>
      <sheetName val="Tax WH Rec or Pay - Partners "/>
      <sheetName val="Old Unit Check"/>
      <sheetName val="GP Recon"/>
      <sheetName val="Waterfall Override"/>
      <sheetName val="Fund Rtns"/>
      <sheetName val="LP Returns"/>
      <sheetName val="PE Management Summary (GWI) QTD"/>
      <sheetName val="Capital Bal. (GWI Unit Chk)"/>
      <sheetName val="Oaktree PE Stmt. of Cap. (G "/>
      <sheetName val="PE Carried Interest Sum (GWI)"/>
      <sheetName val="Allocation Detail (GWI)"/>
      <sheetName val="Transaction Summary (GWI)"/>
      <sheetName val="Monthly JE"/>
      <sheetName val="TB Mapping"/>
      <sheetName val="Trial Balance-Main"/>
      <sheetName val="Trial Balance-AIF"/>
      <sheetName val="GS-ISDA"/>
      <sheetName val="Priv v. Pub"/>
      <sheetName val=" Accruals"/>
      <sheetName val="1.31.16 Custody Fees Paid"/>
      <sheetName val="8.31.16 Tax Prep Fees Paid"/>
      <sheetName val="POF4 Ptnr. Trxn Hist. 2017"/>
      <sheetName val="Director fees"/>
      <sheetName val="Management Fee "/>
      <sheetName val="2016 Audit Fee Payments"/>
      <sheetName val="EY TY2015 Fees"/>
    </sheetNames>
    <sheetDataSet>
      <sheetData sheetId="0" refreshError="1"/>
      <sheetData sheetId="1" refreshError="1"/>
      <sheetData sheetId="2" refreshError="1">
        <row r="14">
          <cell r="H14">
            <v>2.6021927340208012E-4</v>
          </cell>
          <cell r="J14">
            <v>2.6021927340208012E-4</v>
          </cell>
          <cell r="L14">
            <v>2.6021927340208012E-4</v>
          </cell>
          <cell r="R14">
            <v>0.12559005260467532</v>
          </cell>
        </row>
        <row r="17">
          <cell r="H17">
            <v>1.4428357506111254E-4</v>
          </cell>
          <cell r="J17">
            <v>1.4428357506111254E-4</v>
          </cell>
          <cell r="L17">
            <v>1.4428357506111254E-4</v>
          </cell>
        </row>
        <row r="20">
          <cell r="H20">
            <v>1.6447702907990979E-4</v>
          </cell>
          <cell r="J20">
            <v>1.6447702907990979E-4</v>
          </cell>
          <cell r="L20">
            <v>1.6447702907990979E-4</v>
          </cell>
          <cell r="R20">
            <v>9.1431050300598143E-2</v>
          </cell>
        </row>
        <row r="24">
          <cell r="R24">
            <v>508682905</v>
          </cell>
        </row>
        <row r="25">
          <cell r="R25">
            <v>349126738.60000002</v>
          </cell>
        </row>
        <row r="29">
          <cell r="R29">
            <v>73384</v>
          </cell>
        </row>
        <row r="30">
          <cell r="R30">
            <v>73384</v>
          </cell>
        </row>
        <row r="32">
          <cell r="R32">
            <v>3068075020</v>
          </cell>
        </row>
        <row r="36">
          <cell r="R36">
            <v>3328418000</v>
          </cell>
        </row>
        <row r="41">
          <cell r="R41">
            <v>5433649645</v>
          </cell>
        </row>
        <row r="42">
          <cell r="R42">
            <v>7598998</v>
          </cell>
        </row>
        <row r="44">
          <cell r="R44">
            <v>0</v>
          </cell>
        </row>
        <row r="48">
          <cell r="R48">
            <v>0</v>
          </cell>
        </row>
        <row r="49">
          <cell r="R49">
            <v>148426365.47999996</v>
          </cell>
        </row>
        <row r="53">
          <cell r="R53">
            <v>99700397</v>
          </cell>
        </row>
        <row r="54">
          <cell r="R54">
            <v>372312756</v>
          </cell>
        </row>
        <row r="58">
          <cell r="R58">
            <v>2.0635948294354858</v>
          </cell>
        </row>
        <row r="59">
          <cell r="R59">
            <v>1.9217817659921319</v>
          </cell>
        </row>
        <row r="60">
          <cell r="R60">
            <v>1.7407387487148551</v>
          </cell>
        </row>
        <row r="62">
          <cell r="R62">
            <v>1.6325021812164218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59">
          <cell r="J159">
            <v>2993063022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TB"/>
      <sheetName val="Summary M-1"/>
      <sheetName val="QRS equity roll"/>
      <sheetName val="Other Assets"/>
      <sheetName val="Accrued &amp; Other Liab"/>
      <sheetName val="Other Asset_Combined"/>
      <sheetName val="Other Liability_Combined"/>
      <sheetName val="adj entries (tax)"/>
      <sheetName val="interco"/>
      <sheetName val="consol-eliminate"/>
      <sheetName val="adj &amp; rcls"/>
      <sheetName val="X - dwnld"/>
      <sheetName val="X - lookup"/>
    </sheetNames>
    <sheetDataSet>
      <sheetData sheetId="0" refreshError="1"/>
      <sheetData sheetId="1" refreshError="1">
        <row r="13">
          <cell r="A13" t="str">
            <v>Investments in Unconsl. entities</v>
          </cell>
          <cell r="B13">
            <v>102</v>
          </cell>
          <cell r="F13">
            <v>0</v>
          </cell>
          <cell r="J13">
            <v>0</v>
          </cell>
          <cell r="N13">
            <v>0</v>
          </cell>
          <cell r="R13">
            <v>0</v>
          </cell>
          <cell r="V13">
            <v>0</v>
          </cell>
          <cell r="Z13">
            <v>0</v>
          </cell>
          <cell r="AD13">
            <v>0</v>
          </cell>
          <cell r="AH13">
            <v>0</v>
          </cell>
          <cell r="AL13">
            <v>0</v>
          </cell>
          <cell r="AP13">
            <v>0</v>
          </cell>
          <cell r="AT13">
            <v>0</v>
          </cell>
          <cell r="AX13">
            <v>0</v>
          </cell>
          <cell r="BB13">
            <v>0</v>
          </cell>
          <cell r="BF13">
            <v>0</v>
          </cell>
          <cell r="BJ13">
            <v>0</v>
          </cell>
          <cell r="BM13">
            <v>0</v>
          </cell>
          <cell r="BP13">
            <v>0</v>
          </cell>
          <cell r="BQ13">
            <v>0</v>
          </cell>
          <cell r="BU13">
            <v>0</v>
          </cell>
          <cell r="BY13">
            <v>0</v>
          </cell>
          <cell r="CC13">
            <v>0</v>
          </cell>
          <cell r="CF13">
            <v>0</v>
          </cell>
          <cell r="CG13">
            <v>0</v>
          </cell>
          <cell r="CI13">
            <v>0</v>
          </cell>
          <cell r="CK13">
            <v>0</v>
          </cell>
          <cell r="CM13">
            <v>0</v>
          </cell>
          <cell r="CO13">
            <v>0</v>
          </cell>
          <cell r="CQ13">
            <v>0</v>
          </cell>
          <cell r="CS13">
            <v>0</v>
          </cell>
          <cell r="CU13">
            <v>0</v>
          </cell>
          <cell r="CW13">
            <v>0</v>
          </cell>
          <cell r="CY13">
            <v>0</v>
          </cell>
          <cell r="DA13">
            <v>0</v>
          </cell>
          <cell r="DK13">
            <v>0</v>
          </cell>
          <cell r="DR13">
            <v>0</v>
          </cell>
        </row>
        <row r="14">
          <cell r="A14" t="str">
            <v>Land</v>
          </cell>
          <cell r="B14">
            <v>103</v>
          </cell>
          <cell r="F14">
            <v>0</v>
          </cell>
          <cell r="J14">
            <v>0</v>
          </cell>
          <cell r="N14">
            <v>0</v>
          </cell>
          <cell r="R14">
            <v>0</v>
          </cell>
          <cell r="V14">
            <v>0</v>
          </cell>
          <cell r="Z14">
            <v>0</v>
          </cell>
          <cell r="AD14">
            <v>0</v>
          </cell>
          <cell r="AH14">
            <v>0</v>
          </cell>
          <cell r="AL14">
            <v>0</v>
          </cell>
          <cell r="AP14">
            <v>0</v>
          </cell>
          <cell r="AT14">
            <v>0</v>
          </cell>
          <cell r="AX14">
            <v>0</v>
          </cell>
          <cell r="BB14">
            <v>0</v>
          </cell>
          <cell r="BF14">
            <v>0</v>
          </cell>
          <cell r="BJ14">
            <v>0</v>
          </cell>
          <cell r="BM14">
            <v>0</v>
          </cell>
          <cell r="BP14">
            <v>0</v>
          </cell>
          <cell r="BQ14">
            <v>0</v>
          </cell>
          <cell r="BU14">
            <v>0</v>
          </cell>
          <cell r="BY14">
            <v>0</v>
          </cell>
          <cell r="CC14">
            <v>0</v>
          </cell>
          <cell r="CF14">
            <v>0</v>
          </cell>
          <cell r="CG14">
            <v>0</v>
          </cell>
          <cell r="CI14">
            <v>0</v>
          </cell>
          <cell r="CK14">
            <v>0</v>
          </cell>
          <cell r="CM14">
            <v>0</v>
          </cell>
          <cell r="CO14">
            <v>0</v>
          </cell>
          <cell r="CQ14">
            <v>0</v>
          </cell>
          <cell r="CS14">
            <v>0</v>
          </cell>
          <cell r="CU14">
            <v>0</v>
          </cell>
          <cell r="CW14">
            <v>0</v>
          </cell>
          <cell r="CY14">
            <v>0</v>
          </cell>
          <cell r="DA14">
            <v>0</v>
          </cell>
          <cell r="DK14">
            <v>0</v>
          </cell>
          <cell r="DR14">
            <v>0</v>
          </cell>
        </row>
        <row r="15">
          <cell r="A15" t="str">
            <v>Buildings</v>
          </cell>
          <cell r="B15">
            <v>104</v>
          </cell>
          <cell r="F15">
            <v>0</v>
          </cell>
          <cell r="J15">
            <v>0</v>
          </cell>
          <cell r="N15">
            <v>0</v>
          </cell>
          <cell r="R15">
            <v>0</v>
          </cell>
          <cell r="V15">
            <v>0</v>
          </cell>
          <cell r="Z15">
            <v>0</v>
          </cell>
          <cell r="AD15">
            <v>0</v>
          </cell>
          <cell r="AH15">
            <v>0</v>
          </cell>
          <cell r="AL15">
            <v>0</v>
          </cell>
          <cell r="AP15">
            <v>0</v>
          </cell>
          <cell r="AT15">
            <v>0</v>
          </cell>
          <cell r="AX15">
            <v>0</v>
          </cell>
          <cell r="BB15">
            <v>0</v>
          </cell>
          <cell r="BF15">
            <v>0</v>
          </cell>
          <cell r="BJ15">
            <v>0</v>
          </cell>
          <cell r="BM15">
            <v>0</v>
          </cell>
          <cell r="BP15">
            <v>0</v>
          </cell>
          <cell r="BQ15">
            <v>0</v>
          </cell>
          <cell r="BU15">
            <v>0</v>
          </cell>
          <cell r="BY15">
            <v>0</v>
          </cell>
          <cell r="CC15">
            <v>0</v>
          </cell>
          <cell r="CF15">
            <v>0</v>
          </cell>
          <cell r="CG15">
            <v>0</v>
          </cell>
          <cell r="CI15">
            <v>0</v>
          </cell>
          <cell r="CK15">
            <v>0</v>
          </cell>
          <cell r="CM15">
            <v>0</v>
          </cell>
          <cell r="CO15">
            <v>0</v>
          </cell>
          <cell r="CQ15">
            <v>0</v>
          </cell>
          <cell r="CS15">
            <v>0</v>
          </cell>
          <cell r="CU15">
            <v>0</v>
          </cell>
          <cell r="CW15">
            <v>0</v>
          </cell>
          <cell r="CY15">
            <v>0</v>
          </cell>
          <cell r="DA15">
            <v>0</v>
          </cell>
          <cell r="DK15">
            <v>0</v>
          </cell>
          <cell r="DR15">
            <v>0</v>
          </cell>
        </row>
        <row r="16">
          <cell r="A16" t="str">
            <v>Capital Improvements</v>
          </cell>
          <cell r="B16">
            <v>225</v>
          </cell>
          <cell r="F16">
            <v>0</v>
          </cell>
          <cell r="J16">
            <v>0</v>
          </cell>
          <cell r="N16">
            <v>0</v>
          </cell>
          <cell r="R16">
            <v>0</v>
          </cell>
          <cell r="V16">
            <v>0</v>
          </cell>
          <cell r="Z16">
            <v>0</v>
          </cell>
          <cell r="AD16">
            <v>0</v>
          </cell>
          <cell r="AH16">
            <v>0</v>
          </cell>
          <cell r="AL16">
            <v>0</v>
          </cell>
          <cell r="AP16">
            <v>0</v>
          </cell>
          <cell r="AT16">
            <v>0</v>
          </cell>
          <cell r="AX16">
            <v>0</v>
          </cell>
          <cell r="BB16">
            <v>0</v>
          </cell>
          <cell r="BF16">
            <v>0</v>
          </cell>
          <cell r="BJ16">
            <v>0</v>
          </cell>
          <cell r="BM16">
            <v>0</v>
          </cell>
          <cell r="BP16">
            <v>0</v>
          </cell>
          <cell r="BQ16">
            <v>0</v>
          </cell>
          <cell r="BU16">
            <v>0</v>
          </cell>
          <cell r="BY16">
            <v>0</v>
          </cell>
          <cell r="CC16">
            <v>0</v>
          </cell>
          <cell r="CF16">
            <v>0</v>
          </cell>
          <cell r="CG16">
            <v>0</v>
          </cell>
          <cell r="CI16">
            <v>0</v>
          </cell>
          <cell r="CK16">
            <v>0</v>
          </cell>
          <cell r="CM16">
            <v>0</v>
          </cell>
          <cell r="CO16">
            <v>0</v>
          </cell>
          <cell r="CQ16">
            <v>0</v>
          </cell>
          <cell r="CS16">
            <v>0</v>
          </cell>
          <cell r="CU16">
            <v>0</v>
          </cell>
          <cell r="CW16">
            <v>0</v>
          </cell>
          <cell r="CY16">
            <v>0</v>
          </cell>
          <cell r="DA16">
            <v>0</v>
          </cell>
          <cell r="DK16">
            <v>0</v>
          </cell>
          <cell r="DR16">
            <v>0</v>
          </cell>
        </row>
        <row r="17">
          <cell r="A17" t="str">
            <v>Construction in Progress</v>
          </cell>
          <cell r="B17">
            <v>105</v>
          </cell>
          <cell r="F17">
            <v>0</v>
          </cell>
          <cell r="J17">
            <v>0</v>
          </cell>
          <cell r="N17">
            <v>0</v>
          </cell>
          <cell r="R17">
            <v>0</v>
          </cell>
          <cell r="V17">
            <v>0</v>
          </cell>
          <cell r="Z17">
            <v>0</v>
          </cell>
          <cell r="AD17">
            <v>0</v>
          </cell>
          <cell r="AH17">
            <v>0</v>
          </cell>
          <cell r="AL17">
            <v>0</v>
          </cell>
          <cell r="AP17">
            <v>0</v>
          </cell>
          <cell r="AT17">
            <v>0</v>
          </cell>
          <cell r="AX17">
            <v>0</v>
          </cell>
          <cell r="BB17">
            <v>0</v>
          </cell>
          <cell r="BF17">
            <v>0</v>
          </cell>
          <cell r="BJ17">
            <v>0</v>
          </cell>
          <cell r="BM17">
            <v>0</v>
          </cell>
          <cell r="BP17">
            <v>0</v>
          </cell>
          <cell r="BQ17">
            <v>0</v>
          </cell>
          <cell r="BU17">
            <v>0</v>
          </cell>
          <cell r="BY17">
            <v>0</v>
          </cell>
          <cell r="CC17">
            <v>0</v>
          </cell>
          <cell r="CF17">
            <v>0</v>
          </cell>
          <cell r="CG17">
            <v>0</v>
          </cell>
          <cell r="CI17">
            <v>0</v>
          </cell>
          <cell r="CK17">
            <v>0</v>
          </cell>
          <cell r="CM17">
            <v>0</v>
          </cell>
          <cell r="CO17">
            <v>0</v>
          </cell>
          <cell r="CQ17">
            <v>0</v>
          </cell>
          <cell r="CS17">
            <v>0</v>
          </cell>
          <cell r="CU17">
            <v>0</v>
          </cell>
          <cell r="CW17">
            <v>0</v>
          </cell>
          <cell r="CY17">
            <v>0</v>
          </cell>
          <cell r="DA17">
            <v>0</v>
          </cell>
          <cell r="DK17">
            <v>0</v>
          </cell>
          <cell r="DR17">
            <v>0</v>
          </cell>
        </row>
        <row r="18">
          <cell r="A18" t="str">
            <v xml:space="preserve"> Accum. Deprec.</v>
          </cell>
          <cell r="B18">
            <v>106</v>
          </cell>
          <cell r="F18">
            <v>0</v>
          </cell>
          <cell r="J18">
            <v>0</v>
          </cell>
          <cell r="N18">
            <v>0</v>
          </cell>
          <cell r="R18">
            <v>0</v>
          </cell>
          <cell r="V18">
            <v>0</v>
          </cell>
          <cell r="Z18">
            <v>0</v>
          </cell>
          <cell r="AD18">
            <v>0</v>
          </cell>
          <cell r="AH18">
            <v>0</v>
          </cell>
          <cell r="AL18">
            <v>0</v>
          </cell>
          <cell r="AP18">
            <v>0</v>
          </cell>
          <cell r="AT18">
            <v>0</v>
          </cell>
          <cell r="AX18">
            <v>0</v>
          </cell>
          <cell r="BB18">
            <v>0</v>
          </cell>
          <cell r="BF18">
            <v>0</v>
          </cell>
          <cell r="BJ18">
            <v>0</v>
          </cell>
          <cell r="BM18">
            <v>0</v>
          </cell>
          <cell r="BP18">
            <v>0</v>
          </cell>
          <cell r="BQ18">
            <v>0</v>
          </cell>
          <cell r="BU18">
            <v>0</v>
          </cell>
          <cell r="BY18">
            <v>0</v>
          </cell>
          <cell r="CC18">
            <v>0</v>
          </cell>
          <cell r="CF18">
            <v>0</v>
          </cell>
          <cell r="CG18">
            <v>0</v>
          </cell>
          <cell r="CI18">
            <v>0</v>
          </cell>
          <cell r="CK18">
            <v>0</v>
          </cell>
          <cell r="CM18">
            <v>0</v>
          </cell>
          <cell r="CO18">
            <v>0</v>
          </cell>
          <cell r="CQ18">
            <v>0</v>
          </cell>
          <cell r="CS18">
            <v>0</v>
          </cell>
          <cell r="CU18">
            <v>0</v>
          </cell>
          <cell r="CW18">
            <v>0</v>
          </cell>
          <cell r="CY18">
            <v>0</v>
          </cell>
          <cell r="DA18">
            <v>0</v>
          </cell>
          <cell r="DK18">
            <v>0</v>
          </cell>
          <cell r="DR18">
            <v>0</v>
          </cell>
        </row>
        <row r="19">
          <cell r="A19" t="str">
            <v>Mortgage Loans receivable</v>
          </cell>
          <cell r="B19">
            <v>107</v>
          </cell>
          <cell r="F19">
            <v>0</v>
          </cell>
          <cell r="J19">
            <v>0</v>
          </cell>
          <cell r="N19">
            <v>0</v>
          </cell>
          <cell r="R19">
            <v>0</v>
          </cell>
          <cell r="V19">
            <v>0</v>
          </cell>
          <cell r="Z19">
            <v>0</v>
          </cell>
          <cell r="AD19">
            <v>0</v>
          </cell>
          <cell r="AH19">
            <v>0</v>
          </cell>
          <cell r="AL19">
            <v>0</v>
          </cell>
          <cell r="AP19">
            <v>0</v>
          </cell>
          <cell r="AT19">
            <v>0</v>
          </cell>
          <cell r="AX19">
            <v>0</v>
          </cell>
          <cell r="BB19">
            <v>0</v>
          </cell>
          <cell r="BF19">
            <v>0</v>
          </cell>
          <cell r="BJ19">
            <v>0</v>
          </cell>
          <cell r="BM19">
            <v>0</v>
          </cell>
          <cell r="BP19">
            <v>0</v>
          </cell>
          <cell r="BQ19">
            <v>0</v>
          </cell>
          <cell r="BU19">
            <v>0</v>
          </cell>
          <cell r="BY19">
            <v>0</v>
          </cell>
          <cell r="CC19">
            <v>0</v>
          </cell>
          <cell r="CF19">
            <v>0</v>
          </cell>
          <cell r="CG19">
            <v>0</v>
          </cell>
          <cell r="CI19">
            <v>0</v>
          </cell>
          <cell r="CK19">
            <v>0</v>
          </cell>
          <cell r="CM19">
            <v>0</v>
          </cell>
          <cell r="CO19">
            <v>0</v>
          </cell>
          <cell r="CQ19">
            <v>0</v>
          </cell>
          <cell r="CS19">
            <v>0</v>
          </cell>
          <cell r="CU19">
            <v>0</v>
          </cell>
          <cell r="CW19">
            <v>0</v>
          </cell>
          <cell r="CY19">
            <v>0</v>
          </cell>
          <cell r="DA19">
            <v>0</v>
          </cell>
          <cell r="DK19">
            <v>0</v>
          </cell>
          <cell r="DR19">
            <v>0</v>
          </cell>
        </row>
        <row r="20">
          <cell r="A20" t="str">
            <v>Intercompany receivable</v>
          </cell>
          <cell r="B20">
            <v>108</v>
          </cell>
          <cell r="F20">
            <v>0</v>
          </cell>
          <cell r="J20">
            <v>0</v>
          </cell>
          <cell r="N20">
            <v>0</v>
          </cell>
          <cell r="R20">
            <v>0</v>
          </cell>
          <cell r="V20">
            <v>0</v>
          </cell>
          <cell r="Z20">
            <v>0</v>
          </cell>
          <cell r="AD20">
            <v>0</v>
          </cell>
          <cell r="AH20">
            <v>0</v>
          </cell>
          <cell r="AL20">
            <v>0</v>
          </cell>
          <cell r="AP20">
            <v>0</v>
          </cell>
          <cell r="AT20">
            <v>0</v>
          </cell>
          <cell r="AX20">
            <v>0</v>
          </cell>
          <cell r="BB20">
            <v>0</v>
          </cell>
          <cell r="BF20">
            <v>0</v>
          </cell>
          <cell r="BJ20">
            <v>0</v>
          </cell>
          <cell r="BM20">
            <v>0</v>
          </cell>
          <cell r="BP20">
            <v>0</v>
          </cell>
          <cell r="BQ20">
            <v>0</v>
          </cell>
          <cell r="BU20">
            <v>0</v>
          </cell>
          <cell r="BY20">
            <v>0</v>
          </cell>
          <cell r="CC20">
            <v>0</v>
          </cell>
          <cell r="CF20">
            <v>0</v>
          </cell>
          <cell r="CG20">
            <v>0</v>
          </cell>
          <cell r="CI20">
            <v>0</v>
          </cell>
          <cell r="CK20">
            <v>0</v>
          </cell>
          <cell r="CM20">
            <v>0</v>
          </cell>
          <cell r="CO20">
            <v>0</v>
          </cell>
          <cell r="CQ20">
            <v>0</v>
          </cell>
          <cell r="CS20">
            <v>0</v>
          </cell>
          <cell r="CU20">
            <v>0</v>
          </cell>
          <cell r="CW20">
            <v>0</v>
          </cell>
          <cell r="CY20">
            <v>0</v>
          </cell>
          <cell r="DA20">
            <v>0</v>
          </cell>
          <cell r="DK20">
            <v>0</v>
          </cell>
          <cell r="DR20">
            <v>0</v>
          </cell>
        </row>
        <row r="21">
          <cell r="A21" t="str">
            <v>Cash and cash equivalents</v>
          </cell>
          <cell r="B21">
            <v>109</v>
          </cell>
          <cell r="F21">
            <v>0</v>
          </cell>
          <cell r="J21">
            <v>0</v>
          </cell>
          <cell r="N21">
            <v>0</v>
          </cell>
          <cell r="R21">
            <v>0</v>
          </cell>
          <cell r="V21">
            <v>0</v>
          </cell>
          <cell r="Z21">
            <v>0</v>
          </cell>
          <cell r="AD21">
            <v>0</v>
          </cell>
          <cell r="AH21">
            <v>0</v>
          </cell>
          <cell r="AL21">
            <v>0</v>
          </cell>
          <cell r="AP21">
            <v>0</v>
          </cell>
          <cell r="AT21">
            <v>0</v>
          </cell>
          <cell r="AX21">
            <v>0</v>
          </cell>
          <cell r="BB21">
            <v>0</v>
          </cell>
          <cell r="BF21">
            <v>0</v>
          </cell>
          <cell r="BJ21">
            <v>0</v>
          </cell>
          <cell r="BM21">
            <v>0</v>
          </cell>
          <cell r="BP21">
            <v>0</v>
          </cell>
          <cell r="BQ21">
            <v>0</v>
          </cell>
          <cell r="BU21">
            <v>0</v>
          </cell>
          <cell r="BY21">
            <v>0</v>
          </cell>
          <cell r="CC21">
            <v>0</v>
          </cell>
          <cell r="CF21">
            <v>0</v>
          </cell>
          <cell r="CG21">
            <v>0</v>
          </cell>
          <cell r="CI21">
            <v>0</v>
          </cell>
          <cell r="CK21">
            <v>0</v>
          </cell>
          <cell r="CM21">
            <v>0</v>
          </cell>
          <cell r="CO21">
            <v>0</v>
          </cell>
          <cell r="CQ21">
            <v>0</v>
          </cell>
          <cell r="CS21">
            <v>0</v>
          </cell>
          <cell r="CU21">
            <v>0</v>
          </cell>
          <cell r="CW21">
            <v>0</v>
          </cell>
          <cell r="CY21">
            <v>0</v>
          </cell>
          <cell r="DA21">
            <v>0</v>
          </cell>
          <cell r="DK21">
            <v>0</v>
          </cell>
          <cell r="DR21">
            <v>0</v>
          </cell>
        </row>
        <row r="22">
          <cell r="A22" t="str">
            <v>Goodwill</v>
          </cell>
          <cell r="B22">
            <v>110</v>
          </cell>
          <cell r="F22">
            <v>0</v>
          </cell>
          <cell r="J22">
            <v>0</v>
          </cell>
          <cell r="N22">
            <v>0</v>
          </cell>
          <cell r="R22">
            <v>0</v>
          </cell>
          <cell r="V22">
            <v>0</v>
          </cell>
          <cell r="Z22">
            <v>0</v>
          </cell>
          <cell r="AD22">
            <v>0</v>
          </cell>
          <cell r="AH22">
            <v>0</v>
          </cell>
          <cell r="AL22">
            <v>0</v>
          </cell>
          <cell r="AP22">
            <v>0</v>
          </cell>
          <cell r="AT22">
            <v>0</v>
          </cell>
          <cell r="AX22">
            <v>0</v>
          </cell>
          <cell r="BB22">
            <v>0</v>
          </cell>
          <cell r="BF22">
            <v>0</v>
          </cell>
          <cell r="BJ22">
            <v>0</v>
          </cell>
          <cell r="BM22">
            <v>0</v>
          </cell>
          <cell r="BP22">
            <v>0</v>
          </cell>
          <cell r="BQ22">
            <v>0</v>
          </cell>
          <cell r="BU22">
            <v>0</v>
          </cell>
          <cell r="BY22">
            <v>0</v>
          </cell>
          <cell r="CC22">
            <v>0</v>
          </cell>
          <cell r="CF22">
            <v>0</v>
          </cell>
          <cell r="CG22">
            <v>0</v>
          </cell>
          <cell r="CI22">
            <v>0</v>
          </cell>
          <cell r="CK22">
            <v>0</v>
          </cell>
          <cell r="CM22">
            <v>0</v>
          </cell>
          <cell r="CO22">
            <v>0</v>
          </cell>
          <cell r="CQ22">
            <v>0</v>
          </cell>
          <cell r="CS22">
            <v>0</v>
          </cell>
          <cell r="CU22">
            <v>0</v>
          </cell>
          <cell r="CW22">
            <v>0</v>
          </cell>
          <cell r="CY22">
            <v>0</v>
          </cell>
          <cell r="DA22">
            <v>0</v>
          </cell>
          <cell r="DK22">
            <v>0</v>
          </cell>
          <cell r="DR22">
            <v>0</v>
          </cell>
        </row>
        <row r="23">
          <cell r="A23" t="str">
            <v>Rent and other receivables</v>
          </cell>
          <cell r="B23">
            <v>111</v>
          </cell>
          <cell r="F23">
            <v>0</v>
          </cell>
          <cell r="J23">
            <v>0</v>
          </cell>
          <cell r="N23">
            <v>0</v>
          </cell>
          <cell r="R23">
            <v>0</v>
          </cell>
          <cell r="V23">
            <v>0</v>
          </cell>
          <cell r="Z23">
            <v>0</v>
          </cell>
          <cell r="AD23">
            <v>0</v>
          </cell>
          <cell r="AH23">
            <v>0</v>
          </cell>
          <cell r="AL23">
            <v>0</v>
          </cell>
          <cell r="AP23">
            <v>0</v>
          </cell>
          <cell r="AT23">
            <v>0</v>
          </cell>
          <cell r="AX23">
            <v>0</v>
          </cell>
          <cell r="BB23">
            <v>0</v>
          </cell>
          <cell r="BF23">
            <v>0</v>
          </cell>
          <cell r="BJ23">
            <v>0</v>
          </cell>
          <cell r="BM23">
            <v>0</v>
          </cell>
          <cell r="BP23">
            <v>0</v>
          </cell>
          <cell r="BQ23">
            <v>0</v>
          </cell>
          <cell r="BU23">
            <v>0</v>
          </cell>
          <cell r="BY23">
            <v>0</v>
          </cell>
          <cell r="CC23">
            <v>0</v>
          </cell>
          <cell r="CF23">
            <v>0</v>
          </cell>
          <cell r="CG23">
            <v>0</v>
          </cell>
          <cell r="CI23">
            <v>0</v>
          </cell>
          <cell r="CK23">
            <v>0</v>
          </cell>
          <cell r="CM23">
            <v>0</v>
          </cell>
          <cell r="CO23">
            <v>0</v>
          </cell>
          <cell r="CQ23">
            <v>0</v>
          </cell>
          <cell r="CS23">
            <v>0</v>
          </cell>
          <cell r="CU23">
            <v>0</v>
          </cell>
          <cell r="CW23">
            <v>0</v>
          </cell>
          <cell r="CY23">
            <v>0</v>
          </cell>
          <cell r="DA23">
            <v>0</v>
          </cell>
          <cell r="DK23">
            <v>0</v>
          </cell>
          <cell r="DR23">
            <v>0</v>
          </cell>
        </row>
        <row r="24">
          <cell r="A24" t="str">
            <v>"Other" Other Assets</v>
          </cell>
          <cell r="B24">
            <v>112</v>
          </cell>
          <cell r="F24">
            <v>0</v>
          </cell>
          <cell r="J24">
            <v>0</v>
          </cell>
          <cell r="N24">
            <v>0</v>
          </cell>
          <cell r="R24">
            <v>0</v>
          </cell>
          <cell r="V24">
            <v>0</v>
          </cell>
          <cell r="Z24">
            <v>0</v>
          </cell>
          <cell r="AD24">
            <v>0</v>
          </cell>
          <cell r="AH24">
            <v>0</v>
          </cell>
          <cell r="AL24">
            <v>0</v>
          </cell>
          <cell r="AP24">
            <v>0</v>
          </cell>
          <cell r="AT24">
            <v>0</v>
          </cell>
          <cell r="AX24">
            <v>0</v>
          </cell>
          <cell r="BB24">
            <v>0</v>
          </cell>
          <cell r="BF24">
            <v>0</v>
          </cell>
          <cell r="BJ24">
            <v>0</v>
          </cell>
          <cell r="BM24">
            <v>0</v>
          </cell>
          <cell r="BP24">
            <v>0</v>
          </cell>
          <cell r="BQ24">
            <v>0</v>
          </cell>
          <cell r="BU24">
            <v>0</v>
          </cell>
          <cell r="BY24">
            <v>0</v>
          </cell>
          <cell r="CC24">
            <v>0</v>
          </cell>
          <cell r="CF24">
            <v>0</v>
          </cell>
          <cell r="CG24">
            <v>0</v>
          </cell>
          <cell r="CI24">
            <v>0</v>
          </cell>
          <cell r="CK24">
            <v>0</v>
          </cell>
          <cell r="CM24">
            <v>0</v>
          </cell>
          <cell r="CO24">
            <v>0</v>
          </cell>
          <cell r="CQ24">
            <v>0</v>
          </cell>
          <cell r="CS24">
            <v>0</v>
          </cell>
          <cell r="CU24">
            <v>0</v>
          </cell>
          <cell r="CW24">
            <v>0</v>
          </cell>
          <cell r="CY24">
            <v>0</v>
          </cell>
          <cell r="DA24">
            <v>0</v>
          </cell>
          <cell r="DK24">
            <v>0</v>
          </cell>
          <cell r="DR24">
            <v>0</v>
          </cell>
        </row>
        <row r="25">
          <cell r="A25" t="str">
            <v>Note payable to bank</v>
          </cell>
          <cell r="B25">
            <v>113</v>
          </cell>
          <cell r="F25">
            <v>0</v>
          </cell>
          <cell r="J25">
            <v>0</v>
          </cell>
          <cell r="N25">
            <v>0</v>
          </cell>
          <cell r="R25">
            <v>0</v>
          </cell>
          <cell r="V25">
            <v>0</v>
          </cell>
          <cell r="Z25">
            <v>0</v>
          </cell>
          <cell r="AD25">
            <v>0</v>
          </cell>
          <cell r="AH25">
            <v>0</v>
          </cell>
          <cell r="AL25">
            <v>0</v>
          </cell>
          <cell r="AP25">
            <v>0</v>
          </cell>
          <cell r="AT25">
            <v>0</v>
          </cell>
          <cell r="AX25">
            <v>0</v>
          </cell>
          <cell r="BB25">
            <v>0</v>
          </cell>
          <cell r="BF25">
            <v>0</v>
          </cell>
          <cell r="BJ25">
            <v>0</v>
          </cell>
          <cell r="BM25">
            <v>0</v>
          </cell>
          <cell r="BP25">
            <v>0</v>
          </cell>
          <cell r="BQ25">
            <v>0</v>
          </cell>
          <cell r="BU25">
            <v>0</v>
          </cell>
          <cell r="BY25">
            <v>0</v>
          </cell>
          <cell r="CC25">
            <v>0</v>
          </cell>
          <cell r="CF25">
            <v>0</v>
          </cell>
          <cell r="CG25">
            <v>0</v>
          </cell>
          <cell r="CI25">
            <v>0</v>
          </cell>
          <cell r="CK25">
            <v>0</v>
          </cell>
          <cell r="CM25">
            <v>0</v>
          </cell>
          <cell r="CO25">
            <v>0</v>
          </cell>
          <cell r="CQ25">
            <v>0</v>
          </cell>
          <cell r="CS25">
            <v>0</v>
          </cell>
          <cell r="CU25">
            <v>0</v>
          </cell>
          <cell r="CW25">
            <v>0</v>
          </cell>
          <cell r="CY25">
            <v>0</v>
          </cell>
          <cell r="DA25">
            <v>0</v>
          </cell>
          <cell r="DK25">
            <v>0</v>
          </cell>
          <cell r="DR25">
            <v>0</v>
          </cell>
        </row>
        <row r="26">
          <cell r="A26" t="str">
            <v>Mortgage Notes payable</v>
          </cell>
          <cell r="B26">
            <v>114</v>
          </cell>
          <cell r="F26">
            <v>0</v>
          </cell>
          <cell r="J26">
            <v>0</v>
          </cell>
          <cell r="N26">
            <v>0</v>
          </cell>
          <cell r="R26">
            <v>0</v>
          </cell>
          <cell r="V26">
            <v>0</v>
          </cell>
          <cell r="Z26">
            <v>0</v>
          </cell>
          <cell r="AD26">
            <v>0</v>
          </cell>
          <cell r="AH26">
            <v>0</v>
          </cell>
          <cell r="AL26">
            <v>0</v>
          </cell>
          <cell r="AP26">
            <v>0</v>
          </cell>
          <cell r="AT26">
            <v>0</v>
          </cell>
          <cell r="AX26">
            <v>0</v>
          </cell>
          <cell r="BB26">
            <v>0</v>
          </cell>
          <cell r="BF26">
            <v>0</v>
          </cell>
          <cell r="BJ26">
            <v>0</v>
          </cell>
          <cell r="BM26">
            <v>0</v>
          </cell>
          <cell r="BP26">
            <v>0</v>
          </cell>
          <cell r="BQ26">
            <v>0</v>
          </cell>
          <cell r="BU26">
            <v>0</v>
          </cell>
          <cell r="BY26">
            <v>0</v>
          </cell>
          <cell r="CC26">
            <v>0</v>
          </cell>
          <cell r="CF26">
            <v>0</v>
          </cell>
          <cell r="CG26">
            <v>0</v>
          </cell>
          <cell r="CI26">
            <v>0</v>
          </cell>
          <cell r="CK26">
            <v>0</v>
          </cell>
          <cell r="CM26">
            <v>0</v>
          </cell>
          <cell r="CO26">
            <v>0</v>
          </cell>
          <cell r="CQ26">
            <v>0</v>
          </cell>
          <cell r="CS26">
            <v>0</v>
          </cell>
          <cell r="CU26">
            <v>0</v>
          </cell>
          <cell r="CW26">
            <v>0</v>
          </cell>
          <cell r="CY26">
            <v>0</v>
          </cell>
          <cell r="DA26">
            <v>0</v>
          </cell>
          <cell r="DK26">
            <v>0</v>
          </cell>
          <cell r="DR26">
            <v>0</v>
          </cell>
        </row>
        <row r="27">
          <cell r="A27" t="str">
            <v>Accrued and other liabilities (Detail by G/L account/company is attached)</v>
          </cell>
          <cell r="B27">
            <v>115</v>
          </cell>
          <cell r="F27">
            <v>0</v>
          </cell>
          <cell r="J27">
            <v>0</v>
          </cell>
          <cell r="N27">
            <v>0</v>
          </cell>
          <cell r="R27">
            <v>0</v>
          </cell>
          <cell r="V27">
            <v>0</v>
          </cell>
          <cell r="Z27">
            <v>0</v>
          </cell>
          <cell r="AD27">
            <v>0</v>
          </cell>
          <cell r="AH27">
            <v>0</v>
          </cell>
          <cell r="AL27">
            <v>0</v>
          </cell>
          <cell r="AP27">
            <v>0</v>
          </cell>
          <cell r="AT27">
            <v>0</v>
          </cell>
          <cell r="AX27">
            <v>0</v>
          </cell>
          <cell r="BB27">
            <v>0</v>
          </cell>
          <cell r="BF27">
            <v>0</v>
          </cell>
          <cell r="BJ27">
            <v>0</v>
          </cell>
          <cell r="BM27">
            <v>0</v>
          </cell>
          <cell r="BP27">
            <v>0</v>
          </cell>
          <cell r="BQ27">
            <v>0</v>
          </cell>
          <cell r="BU27">
            <v>0</v>
          </cell>
          <cell r="BY27">
            <v>0</v>
          </cell>
          <cell r="CC27">
            <v>0</v>
          </cell>
          <cell r="CF27">
            <v>0</v>
          </cell>
          <cell r="CG27">
            <v>0</v>
          </cell>
          <cell r="CI27">
            <v>0</v>
          </cell>
          <cell r="CK27">
            <v>0</v>
          </cell>
          <cell r="CM27">
            <v>0</v>
          </cell>
          <cell r="CO27">
            <v>0</v>
          </cell>
          <cell r="CQ27">
            <v>0</v>
          </cell>
          <cell r="CS27">
            <v>0</v>
          </cell>
          <cell r="CU27">
            <v>0</v>
          </cell>
          <cell r="CW27">
            <v>0</v>
          </cell>
          <cell r="CY27">
            <v>0</v>
          </cell>
          <cell r="DA27">
            <v>0</v>
          </cell>
          <cell r="DK27">
            <v>0</v>
          </cell>
          <cell r="DR27">
            <v>0</v>
          </cell>
        </row>
        <row r="28">
          <cell r="A28" t="str">
            <v>Deferred Revenue</v>
          </cell>
          <cell r="B28">
            <v>116</v>
          </cell>
          <cell r="F28">
            <v>0</v>
          </cell>
          <cell r="J28">
            <v>0</v>
          </cell>
          <cell r="N28">
            <v>0</v>
          </cell>
          <cell r="R28">
            <v>0</v>
          </cell>
          <cell r="V28">
            <v>0</v>
          </cell>
          <cell r="Z28">
            <v>0</v>
          </cell>
          <cell r="AD28">
            <v>0</v>
          </cell>
          <cell r="AH28">
            <v>0</v>
          </cell>
          <cell r="AL28">
            <v>0</v>
          </cell>
          <cell r="AP28">
            <v>0</v>
          </cell>
          <cell r="AT28">
            <v>0</v>
          </cell>
          <cell r="AX28">
            <v>0</v>
          </cell>
          <cell r="BB28">
            <v>0</v>
          </cell>
          <cell r="BF28">
            <v>0</v>
          </cell>
          <cell r="BJ28">
            <v>0</v>
          </cell>
          <cell r="BM28">
            <v>0</v>
          </cell>
          <cell r="BP28">
            <v>0</v>
          </cell>
          <cell r="BQ28">
            <v>0</v>
          </cell>
          <cell r="BU28">
            <v>0</v>
          </cell>
          <cell r="BY28">
            <v>0</v>
          </cell>
          <cell r="CC28">
            <v>0</v>
          </cell>
          <cell r="CF28">
            <v>0</v>
          </cell>
          <cell r="CG28">
            <v>0</v>
          </cell>
          <cell r="CI28">
            <v>0</v>
          </cell>
          <cell r="CK28">
            <v>0</v>
          </cell>
          <cell r="CM28">
            <v>0</v>
          </cell>
          <cell r="CO28">
            <v>0</v>
          </cell>
          <cell r="CQ28">
            <v>0</v>
          </cell>
          <cell r="CS28">
            <v>0</v>
          </cell>
          <cell r="CU28">
            <v>0</v>
          </cell>
          <cell r="CW28">
            <v>0</v>
          </cell>
          <cell r="CY28">
            <v>0</v>
          </cell>
          <cell r="DA28">
            <v>0</v>
          </cell>
          <cell r="DK28">
            <v>0</v>
          </cell>
          <cell r="DR28">
            <v>0</v>
          </cell>
        </row>
        <row r="29">
          <cell r="A29" t="str">
            <v>Minority interest</v>
          </cell>
          <cell r="B29">
            <v>117</v>
          </cell>
          <cell r="F29">
            <v>0</v>
          </cell>
          <cell r="J29">
            <v>0</v>
          </cell>
          <cell r="N29">
            <v>0</v>
          </cell>
          <cell r="R29">
            <v>0</v>
          </cell>
          <cell r="V29">
            <v>0</v>
          </cell>
          <cell r="Z29">
            <v>0</v>
          </cell>
          <cell r="AD29">
            <v>0</v>
          </cell>
          <cell r="AH29">
            <v>0</v>
          </cell>
          <cell r="AL29">
            <v>0</v>
          </cell>
          <cell r="AP29">
            <v>0</v>
          </cell>
          <cell r="AT29">
            <v>0</v>
          </cell>
          <cell r="AX29">
            <v>0</v>
          </cell>
          <cell r="BB29">
            <v>0</v>
          </cell>
          <cell r="BF29">
            <v>0</v>
          </cell>
          <cell r="BJ29">
            <v>0</v>
          </cell>
          <cell r="BM29">
            <v>0</v>
          </cell>
          <cell r="BP29">
            <v>0</v>
          </cell>
          <cell r="BQ29">
            <v>0</v>
          </cell>
          <cell r="BU29">
            <v>0</v>
          </cell>
          <cell r="BY29">
            <v>0</v>
          </cell>
          <cell r="CC29">
            <v>0</v>
          </cell>
          <cell r="CF29">
            <v>0</v>
          </cell>
          <cell r="CG29">
            <v>0</v>
          </cell>
          <cell r="CI29">
            <v>0</v>
          </cell>
          <cell r="CK29">
            <v>0</v>
          </cell>
          <cell r="CM29">
            <v>0</v>
          </cell>
          <cell r="CO29">
            <v>0</v>
          </cell>
          <cell r="CQ29">
            <v>0</v>
          </cell>
          <cell r="CS29">
            <v>0</v>
          </cell>
          <cell r="CU29">
            <v>0</v>
          </cell>
          <cell r="CW29">
            <v>0</v>
          </cell>
          <cell r="CY29">
            <v>0</v>
          </cell>
          <cell r="DA29">
            <v>0</v>
          </cell>
          <cell r="DK29">
            <v>0</v>
          </cell>
          <cell r="DR29">
            <v>0</v>
          </cell>
        </row>
        <row r="30">
          <cell r="A30" t="str">
            <v>A/P Distributions</v>
          </cell>
          <cell r="B30">
            <v>118</v>
          </cell>
          <cell r="F30">
            <v>0</v>
          </cell>
          <cell r="J30">
            <v>0</v>
          </cell>
          <cell r="N30">
            <v>0</v>
          </cell>
          <cell r="R30">
            <v>0</v>
          </cell>
          <cell r="V30">
            <v>0</v>
          </cell>
          <cell r="Z30">
            <v>0</v>
          </cell>
          <cell r="AD30">
            <v>0</v>
          </cell>
          <cell r="AH30">
            <v>0</v>
          </cell>
          <cell r="AL30">
            <v>0</v>
          </cell>
          <cell r="AP30">
            <v>0</v>
          </cell>
          <cell r="AT30">
            <v>0</v>
          </cell>
          <cell r="AX30">
            <v>0</v>
          </cell>
          <cell r="BB30">
            <v>0</v>
          </cell>
          <cell r="BF30">
            <v>0</v>
          </cell>
          <cell r="BJ30">
            <v>0</v>
          </cell>
          <cell r="BM30">
            <v>0</v>
          </cell>
          <cell r="BP30">
            <v>0</v>
          </cell>
          <cell r="BQ30">
            <v>0</v>
          </cell>
          <cell r="BU30">
            <v>0</v>
          </cell>
          <cell r="BY30">
            <v>0</v>
          </cell>
          <cell r="CC30">
            <v>0</v>
          </cell>
          <cell r="CF30">
            <v>0</v>
          </cell>
          <cell r="CG30">
            <v>0</v>
          </cell>
          <cell r="CI30">
            <v>0</v>
          </cell>
          <cell r="CK30">
            <v>0</v>
          </cell>
          <cell r="CM30">
            <v>0</v>
          </cell>
          <cell r="CO30">
            <v>0</v>
          </cell>
          <cell r="CQ30">
            <v>0</v>
          </cell>
          <cell r="CS30">
            <v>0</v>
          </cell>
          <cell r="CU30">
            <v>0</v>
          </cell>
          <cell r="CW30">
            <v>0</v>
          </cell>
          <cell r="CY30">
            <v>0</v>
          </cell>
          <cell r="DA30">
            <v>0</v>
          </cell>
          <cell r="DK30">
            <v>0</v>
          </cell>
          <cell r="DR30">
            <v>0</v>
          </cell>
        </row>
        <row r="31">
          <cell r="A31" t="str">
            <v>SEI's equity</v>
          </cell>
          <cell r="B31">
            <v>119</v>
          </cell>
          <cell r="F31">
            <v>0</v>
          </cell>
          <cell r="J31">
            <v>0</v>
          </cell>
          <cell r="N31">
            <v>0</v>
          </cell>
          <cell r="R31">
            <v>0</v>
          </cell>
          <cell r="V31">
            <v>0</v>
          </cell>
          <cell r="Z31">
            <v>0</v>
          </cell>
          <cell r="AD31">
            <v>0</v>
          </cell>
          <cell r="AH31">
            <v>0</v>
          </cell>
          <cell r="AL31">
            <v>0</v>
          </cell>
          <cell r="AP31">
            <v>0</v>
          </cell>
          <cell r="AT31">
            <v>0</v>
          </cell>
          <cell r="AX31">
            <v>0</v>
          </cell>
          <cell r="BB31">
            <v>0</v>
          </cell>
          <cell r="BF31">
            <v>0</v>
          </cell>
          <cell r="BJ31">
            <v>0</v>
          </cell>
          <cell r="BM31">
            <v>0</v>
          </cell>
          <cell r="BP31">
            <v>0</v>
          </cell>
          <cell r="BQ31">
            <v>0</v>
          </cell>
          <cell r="BU31">
            <v>0</v>
          </cell>
          <cell r="BY31">
            <v>0</v>
          </cell>
          <cell r="CC31">
            <v>0</v>
          </cell>
          <cell r="CF31">
            <v>0</v>
          </cell>
          <cell r="CG31">
            <v>0</v>
          </cell>
          <cell r="CI31">
            <v>0</v>
          </cell>
          <cell r="CK31">
            <v>0</v>
          </cell>
          <cell r="CM31">
            <v>0</v>
          </cell>
          <cell r="CO31">
            <v>0</v>
          </cell>
          <cell r="CQ31">
            <v>0</v>
          </cell>
          <cell r="CS31">
            <v>0</v>
          </cell>
          <cell r="CU31">
            <v>0</v>
          </cell>
          <cell r="CW31">
            <v>0</v>
          </cell>
          <cell r="CY31">
            <v>0</v>
          </cell>
          <cell r="DA31">
            <v>0</v>
          </cell>
          <cell r="DK31">
            <v>0</v>
          </cell>
          <cell r="DR31">
            <v>0</v>
          </cell>
        </row>
        <row r="32">
          <cell r="A32" t="str">
            <v>Partners' Equity</v>
          </cell>
          <cell r="B32">
            <v>120</v>
          </cell>
          <cell r="F32">
            <v>0</v>
          </cell>
          <cell r="J32">
            <v>0</v>
          </cell>
          <cell r="N32">
            <v>0</v>
          </cell>
          <cell r="R32">
            <v>0</v>
          </cell>
          <cell r="V32">
            <v>0</v>
          </cell>
          <cell r="Z32">
            <v>0</v>
          </cell>
          <cell r="AD32">
            <v>0</v>
          </cell>
          <cell r="AH32">
            <v>0</v>
          </cell>
          <cell r="AL32">
            <v>0</v>
          </cell>
          <cell r="AP32">
            <v>0</v>
          </cell>
          <cell r="AT32">
            <v>0</v>
          </cell>
          <cell r="AX32">
            <v>0</v>
          </cell>
          <cell r="BB32">
            <v>0</v>
          </cell>
          <cell r="BF32">
            <v>0</v>
          </cell>
          <cell r="BJ32">
            <v>0</v>
          </cell>
          <cell r="BM32">
            <v>0</v>
          </cell>
          <cell r="BP32">
            <v>0</v>
          </cell>
          <cell r="BQ32">
            <v>0</v>
          </cell>
          <cell r="BU32">
            <v>0</v>
          </cell>
          <cell r="BY32">
            <v>0</v>
          </cell>
          <cell r="CC32">
            <v>0</v>
          </cell>
          <cell r="CF32">
            <v>0</v>
          </cell>
          <cell r="CG32">
            <v>0</v>
          </cell>
          <cell r="CI32">
            <v>0</v>
          </cell>
          <cell r="CK32">
            <v>0</v>
          </cell>
          <cell r="CM32">
            <v>0</v>
          </cell>
          <cell r="CO32">
            <v>0</v>
          </cell>
          <cell r="CQ32">
            <v>0</v>
          </cell>
          <cell r="CS32">
            <v>0</v>
          </cell>
          <cell r="CU32">
            <v>0</v>
          </cell>
          <cell r="CW32">
            <v>0</v>
          </cell>
          <cell r="CY32">
            <v>0</v>
          </cell>
          <cell r="DA32">
            <v>0</v>
          </cell>
          <cell r="DK32">
            <v>0</v>
          </cell>
          <cell r="DR32">
            <v>0</v>
          </cell>
        </row>
        <row r="33">
          <cell r="A33" t="str">
            <v xml:space="preserve">   Preferred stock - Series A</v>
          </cell>
          <cell r="B33">
            <v>121</v>
          </cell>
          <cell r="F33">
            <v>0</v>
          </cell>
          <cell r="J33">
            <v>0</v>
          </cell>
          <cell r="N33">
            <v>0</v>
          </cell>
          <cell r="R33">
            <v>0</v>
          </cell>
          <cell r="V33">
            <v>0</v>
          </cell>
          <cell r="Z33">
            <v>0</v>
          </cell>
          <cell r="AD33">
            <v>0</v>
          </cell>
          <cell r="AH33">
            <v>0</v>
          </cell>
          <cell r="AL33">
            <v>0</v>
          </cell>
          <cell r="AP33">
            <v>0</v>
          </cell>
          <cell r="AT33">
            <v>0</v>
          </cell>
          <cell r="AX33">
            <v>0</v>
          </cell>
          <cell r="BB33">
            <v>0</v>
          </cell>
          <cell r="BF33">
            <v>0</v>
          </cell>
          <cell r="BJ33">
            <v>0</v>
          </cell>
          <cell r="BM33">
            <v>0</v>
          </cell>
          <cell r="BP33">
            <v>0</v>
          </cell>
          <cell r="BQ33">
            <v>0</v>
          </cell>
          <cell r="BU33">
            <v>0</v>
          </cell>
          <cell r="BY33">
            <v>0</v>
          </cell>
          <cell r="CC33">
            <v>0</v>
          </cell>
          <cell r="CF33">
            <v>0</v>
          </cell>
          <cell r="CG33">
            <v>0</v>
          </cell>
          <cell r="CI33">
            <v>0</v>
          </cell>
          <cell r="CK33">
            <v>0</v>
          </cell>
          <cell r="CM33">
            <v>0</v>
          </cell>
          <cell r="CO33">
            <v>0</v>
          </cell>
          <cell r="CQ33">
            <v>0</v>
          </cell>
          <cell r="CS33">
            <v>0</v>
          </cell>
          <cell r="CU33">
            <v>0</v>
          </cell>
          <cell r="CW33">
            <v>0</v>
          </cell>
          <cell r="CY33">
            <v>0</v>
          </cell>
          <cell r="DA33">
            <v>0</v>
          </cell>
          <cell r="DK33">
            <v>0</v>
          </cell>
          <cell r="DR33">
            <v>0</v>
          </cell>
        </row>
        <row r="34">
          <cell r="A34" t="str">
            <v xml:space="preserve">   Preferred stock - Series B</v>
          </cell>
          <cell r="B34">
            <v>122</v>
          </cell>
          <cell r="F34">
            <v>0</v>
          </cell>
          <cell r="J34">
            <v>0</v>
          </cell>
          <cell r="N34">
            <v>0</v>
          </cell>
          <cell r="R34">
            <v>0</v>
          </cell>
          <cell r="V34">
            <v>0</v>
          </cell>
          <cell r="Z34">
            <v>0</v>
          </cell>
          <cell r="AD34">
            <v>0</v>
          </cell>
          <cell r="AH34">
            <v>0</v>
          </cell>
          <cell r="AL34">
            <v>0</v>
          </cell>
          <cell r="AP34">
            <v>0</v>
          </cell>
          <cell r="AT34">
            <v>0</v>
          </cell>
          <cell r="AX34">
            <v>0</v>
          </cell>
          <cell r="BB34">
            <v>0</v>
          </cell>
          <cell r="BF34">
            <v>0</v>
          </cell>
          <cell r="BJ34">
            <v>0</v>
          </cell>
          <cell r="BM34">
            <v>0</v>
          </cell>
          <cell r="BP34">
            <v>0</v>
          </cell>
          <cell r="BQ34">
            <v>0</v>
          </cell>
          <cell r="BU34">
            <v>0</v>
          </cell>
          <cell r="BY34">
            <v>0</v>
          </cell>
          <cell r="CC34">
            <v>0</v>
          </cell>
          <cell r="CF34">
            <v>0</v>
          </cell>
          <cell r="CG34">
            <v>0</v>
          </cell>
          <cell r="CI34">
            <v>0</v>
          </cell>
          <cell r="CK34">
            <v>0</v>
          </cell>
          <cell r="CM34">
            <v>0</v>
          </cell>
          <cell r="CO34">
            <v>0</v>
          </cell>
          <cell r="CQ34">
            <v>0</v>
          </cell>
          <cell r="CS34">
            <v>0</v>
          </cell>
          <cell r="CU34">
            <v>0</v>
          </cell>
          <cell r="CW34">
            <v>0</v>
          </cell>
          <cell r="CY34">
            <v>0</v>
          </cell>
          <cell r="DA34">
            <v>0</v>
          </cell>
          <cell r="DK34">
            <v>0</v>
          </cell>
          <cell r="DR34">
            <v>0</v>
          </cell>
        </row>
        <row r="35">
          <cell r="A35" t="str">
            <v xml:space="preserve">   Preferred stock - Series C</v>
          </cell>
          <cell r="B35">
            <v>123</v>
          </cell>
          <cell r="F35">
            <v>0</v>
          </cell>
          <cell r="J35">
            <v>0</v>
          </cell>
          <cell r="N35">
            <v>0</v>
          </cell>
          <cell r="R35">
            <v>0</v>
          </cell>
          <cell r="V35">
            <v>0</v>
          </cell>
          <cell r="Z35">
            <v>0</v>
          </cell>
          <cell r="AD35">
            <v>0</v>
          </cell>
          <cell r="AH35">
            <v>0</v>
          </cell>
          <cell r="AL35">
            <v>0</v>
          </cell>
          <cell r="AP35">
            <v>0</v>
          </cell>
          <cell r="AT35">
            <v>0</v>
          </cell>
          <cell r="AX35">
            <v>0</v>
          </cell>
          <cell r="BB35">
            <v>0</v>
          </cell>
          <cell r="BF35">
            <v>0</v>
          </cell>
          <cell r="BJ35">
            <v>0</v>
          </cell>
          <cell r="BM35">
            <v>0</v>
          </cell>
          <cell r="BP35">
            <v>0</v>
          </cell>
          <cell r="BQ35">
            <v>0</v>
          </cell>
          <cell r="BU35">
            <v>0</v>
          </cell>
          <cell r="BY35">
            <v>0</v>
          </cell>
          <cell r="CC35">
            <v>0</v>
          </cell>
          <cell r="CF35">
            <v>0</v>
          </cell>
          <cell r="CG35">
            <v>0</v>
          </cell>
          <cell r="CI35">
            <v>0</v>
          </cell>
          <cell r="CK35">
            <v>0</v>
          </cell>
          <cell r="CM35">
            <v>0</v>
          </cell>
          <cell r="CO35">
            <v>0</v>
          </cell>
          <cell r="CQ35">
            <v>0</v>
          </cell>
          <cell r="CS35">
            <v>0</v>
          </cell>
          <cell r="CU35">
            <v>0</v>
          </cell>
          <cell r="CW35">
            <v>0</v>
          </cell>
          <cell r="CY35">
            <v>0</v>
          </cell>
          <cell r="DA35">
            <v>0</v>
          </cell>
          <cell r="DK35">
            <v>0</v>
          </cell>
          <cell r="DR35">
            <v>0</v>
          </cell>
        </row>
        <row r="36">
          <cell r="A36" t="str">
            <v xml:space="preserve">   Preferred stock - Series D</v>
          </cell>
          <cell r="B36">
            <v>124</v>
          </cell>
          <cell r="F36">
            <v>0</v>
          </cell>
          <cell r="J36">
            <v>0</v>
          </cell>
          <cell r="N36">
            <v>0</v>
          </cell>
          <cell r="R36">
            <v>0</v>
          </cell>
          <cell r="V36">
            <v>0</v>
          </cell>
          <cell r="Z36">
            <v>0</v>
          </cell>
          <cell r="AD36">
            <v>0</v>
          </cell>
          <cell r="AH36">
            <v>0</v>
          </cell>
          <cell r="AL36">
            <v>0</v>
          </cell>
          <cell r="AP36">
            <v>0</v>
          </cell>
          <cell r="AT36">
            <v>0</v>
          </cell>
          <cell r="AX36">
            <v>0</v>
          </cell>
          <cell r="BB36">
            <v>0</v>
          </cell>
          <cell r="BF36">
            <v>0</v>
          </cell>
          <cell r="BJ36">
            <v>0</v>
          </cell>
          <cell r="BM36">
            <v>0</v>
          </cell>
          <cell r="BP36">
            <v>0</v>
          </cell>
          <cell r="BQ36">
            <v>0</v>
          </cell>
          <cell r="BU36">
            <v>0</v>
          </cell>
          <cell r="BY36">
            <v>0</v>
          </cell>
          <cell r="CC36">
            <v>0</v>
          </cell>
          <cell r="CF36">
            <v>0</v>
          </cell>
          <cell r="CG36">
            <v>0</v>
          </cell>
          <cell r="CI36">
            <v>0</v>
          </cell>
          <cell r="CK36">
            <v>0</v>
          </cell>
          <cell r="CM36">
            <v>0</v>
          </cell>
          <cell r="CO36">
            <v>0</v>
          </cell>
          <cell r="CQ36">
            <v>0</v>
          </cell>
          <cell r="CS36">
            <v>0</v>
          </cell>
          <cell r="CU36">
            <v>0</v>
          </cell>
          <cell r="CW36">
            <v>0</v>
          </cell>
          <cell r="CY36">
            <v>0</v>
          </cell>
          <cell r="DA36">
            <v>0</v>
          </cell>
          <cell r="DK36">
            <v>0</v>
          </cell>
          <cell r="DR36">
            <v>0</v>
          </cell>
        </row>
        <row r="37">
          <cell r="A37" t="str">
            <v xml:space="preserve">   Preferred stock - Series E</v>
          </cell>
          <cell r="B37">
            <v>125</v>
          </cell>
          <cell r="F37">
            <v>0</v>
          </cell>
          <cell r="J37">
            <v>0</v>
          </cell>
          <cell r="N37">
            <v>0</v>
          </cell>
          <cell r="R37">
            <v>0</v>
          </cell>
          <cell r="V37">
            <v>0</v>
          </cell>
          <cell r="Z37">
            <v>0</v>
          </cell>
          <cell r="AD37">
            <v>0</v>
          </cell>
          <cell r="AH37">
            <v>0</v>
          </cell>
          <cell r="AL37">
            <v>0</v>
          </cell>
          <cell r="AP37">
            <v>0</v>
          </cell>
          <cell r="AT37">
            <v>0</v>
          </cell>
          <cell r="AX37">
            <v>0</v>
          </cell>
          <cell r="BB37">
            <v>0</v>
          </cell>
          <cell r="BF37">
            <v>0</v>
          </cell>
          <cell r="BJ37">
            <v>0</v>
          </cell>
          <cell r="BM37">
            <v>0</v>
          </cell>
          <cell r="BP37">
            <v>0</v>
          </cell>
          <cell r="BQ37">
            <v>0</v>
          </cell>
          <cell r="BU37">
            <v>0</v>
          </cell>
          <cell r="BY37">
            <v>0</v>
          </cell>
          <cell r="CC37">
            <v>0</v>
          </cell>
          <cell r="CF37">
            <v>0</v>
          </cell>
          <cell r="CG37">
            <v>0</v>
          </cell>
          <cell r="CI37">
            <v>0</v>
          </cell>
          <cell r="CK37">
            <v>0</v>
          </cell>
          <cell r="CM37">
            <v>0</v>
          </cell>
          <cell r="CO37">
            <v>0</v>
          </cell>
          <cell r="CQ37">
            <v>0</v>
          </cell>
          <cell r="CS37">
            <v>0</v>
          </cell>
          <cell r="CU37">
            <v>0</v>
          </cell>
          <cell r="CW37">
            <v>0</v>
          </cell>
          <cell r="CY37">
            <v>0</v>
          </cell>
          <cell r="DA37">
            <v>0</v>
          </cell>
          <cell r="DK37">
            <v>0</v>
          </cell>
          <cell r="DR37">
            <v>0</v>
          </cell>
        </row>
        <row r="38">
          <cell r="A38" t="str">
            <v xml:space="preserve">   Preferred stock - Series F</v>
          </cell>
          <cell r="B38">
            <v>126</v>
          </cell>
          <cell r="F38">
            <v>0</v>
          </cell>
          <cell r="J38">
            <v>0</v>
          </cell>
          <cell r="N38">
            <v>0</v>
          </cell>
          <cell r="R38">
            <v>0</v>
          </cell>
          <cell r="V38">
            <v>0</v>
          </cell>
          <cell r="Z38">
            <v>0</v>
          </cell>
          <cell r="AD38">
            <v>0</v>
          </cell>
          <cell r="AH38">
            <v>0</v>
          </cell>
          <cell r="AL38">
            <v>0</v>
          </cell>
          <cell r="AP38">
            <v>0</v>
          </cell>
          <cell r="AT38">
            <v>0</v>
          </cell>
          <cell r="AX38">
            <v>0</v>
          </cell>
          <cell r="BB38">
            <v>0</v>
          </cell>
          <cell r="BF38">
            <v>0</v>
          </cell>
          <cell r="BJ38">
            <v>0</v>
          </cell>
          <cell r="BM38">
            <v>0</v>
          </cell>
          <cell r="BP38">
            <v>0</v>
          </cell>
          <cell r="BQ38">
            <v>0</v>
          </cell>
          <cell r="BU38">
            <v>0</v>
          </cell>
          <cell r="BY38">
            <v>0</v>
          </cell>
          <cell r="CC38">
            <v>0</v>
          </cell>
          <cell r="CF38">
            <v>0</v>
          </cell>
          <cell r="CG38">
            <v>0</v>
          </cell>
          <cell r="CI38">
            <v>0</v>
          </cell>
          <cell r="CK38">
            <v>0</v>
          </cell>
          <cell r="CM38">
            <v>0</v>
          </cell>
          <cell r="CO38">
            <v>0</v>
          </cell>
          <cell r="CQ38">
            <v>0</v>
          </cell>
          <cell r="CS38">
            <v>0</v>
          </cell>
          <cell r="CU38">
            <v>0</v>
          </cell>
          <cell r="CW38">
            <v>0</v>
          </cell>
          <cell r="CY38">
            <v>0</v>
          </cell>
          <cell r="DA38">
            <v>0</v>
          </cell>
          <cell r="DK38">
            <v>0</v>
          </cell>
          <cell r="DR38">
            <v>0</v>
          </cell>
        </row>
        <row r="39">
          <cell r="A39" t="str">
            <v xml:space="preserve">   Preferred stock - Series G</v>
          </cell>
          <cell r="B39">
            <v>127</v>
          </cell>
          <cell r="F39">
            <v>0</v>
          </cell>
          <cell r="J39">
            <v>0</v>
          </cell>
          <cell r="N39">
            <v>0</v>
          </cell>
          <cell r="R39">
            <v>0</v>
          </cell>
          <cell r="V39">
            <v>0</v>
          </cell>
          <cell r="Z39">
            <v>0</v>
          </cell>
          <cell r="AD39">
            <v>0</v>
          </cell>
          <cell r="AH39">
            <v>0</v>
          </cell>
          <cell r="AL39">
            <v>0</v>
          </cell>
          <cell r="AP39">
            <v>0</v>
          </cell>
          <cell r="AT39">
            <v>0</v>
          </cell>
          <cell r="AX39">
            <v>0</v>
          </cell>
          <cell r="BB39">
            <v>0</v>
          </cell>
          <cell r="BF39">
            <v>0</v>
          </cell>
          <cell r="BJ39">
            <v>0</v>
          </cell>
          <cell r="BM39">
            <v>0</v>
          </cell>
          <cell r="BP39">
            <v>0</v>
          </cell>
          <cell r="BQ39">
            <v>0</v>
          </cell>
          <cell r="BU39">
            <v>0</v>
          </cell>
          <cell r="BY39">
            <v>0</v>
          </cell>
          <cell r="CC39">
            <v>0</v>
          </cell>
          <cell r="CF39">
            <v>0</v>
          </cell>
          <cell r="CG39">
            <v>0</v>
          </cell>
          <cell r="CI39">
            <v>0</v>
          </cell>
          <cell r="CK39">
            <v>0</v>
          </cell>
          <cell r="CM39">
            <v>0</v>
          </cell>
          <cell r="CO39">
            <v>0</v>
          </cell>
          <cell r="CQ39">
            <v>0</v>
          </cell>
          <cell r="CS39">
            <v>0</v>
          </cell>
          <cell r="CU39">
            <v>0</v>
          </cell>
          <cell r="CW39">
            <v>0</v>
          </cell>
          <cell r="CY39">
            <v>0</v>
          </cell>
          <cell r="DA39">
            <v>0</v>
          </cell>
          <cell r="DK39">
            <v>0</v>
          </cell>
          <cell r="DR39">
            <v>0</v>
          </cell>
        </row>
        <row r="40">
          <cell r="A40" t="str">
            <v xml:space="preserve">   Preferred stock - Series H</v>
          </cell>
          <cell r="B40">
            <v>128</v>
          </cell>
          <cell r="F40">
            <v>0</v>
          </cell>
          <cell r="J40">
            <v>0</v>
          </cell>
          <cell r="N40">
            <v>0</v>
          </cell>
          <cell r="R40">
            <v>0</v>
          </cell>
          <cell r="V40">
            <v>0</v>
          </cell>
          <cell r="Z40">
            <v>0</v>
          </cell>
          <cell r="AD40">
            <v>0</v>
          </cell>
          <cell r="AH40">
            <v>0</v>
          </cell>
          <cell r="AL40">
            <v>0</v>
          </cell>
          <cell r="AP40">
            <v>0</v>
          </cell>
          <cell r="AT40">
            <v>0</v>
          </cell>
          <cell r="AX40">
            <v>0</v>
          </cell>
          <cell r="BB40">
            <v>0</v>
          </cell>
          <cell r="BF40">
            <v>0</v>
          </cell>
          <cell r="BJ40">
            <v>0</v>
          </cell>
          <cell r="BM40">
            <v>0</v>
          </cell>
          <cell r="BP40">
            <v>0</v>
          </cell>
          <cell r="BQ40">
            <v>0</v>
          </cell>
          <cell r="BU40">
            <v>0</v>
          </cell>
          <cell r="BY40">
            <v>0</v>
          </cell>
          <cell r="CC40">
            <v>0</v>
          </cell>
          <cell r="CF40">
            <v>0</v>
          </cell>
          <cell r="CG40">
            <v>0</v>
          </cell>
          <cell r="CI40">
            <v>0</v>
          </cell>
          <cell r="CK40">
            <v>0</v>
          </cell>
          <cell r="CM40">
            <v>0</v>
          </cell>
          <cell r="CO40">
            <v>0</v>
          </cell>
          <cell r="CQ40">
            <v>0</v>
          </cell>
          <cell r="CS40">
            <v>0</v>
          </cell>
          <cell r="CU40">
            <v>0</v>
          </cell>
          <cell r="CW40">
            <v>0</v>
          </cell>
          <cell r="CY40">
            <v>0</v>
          </cell>
          <cell r="DA40">
            <v>0</v>
          </cell>
          <cell r="DK40">
            <v>0</v>
          </cell>
          <cell r="DR40">
            <v>0</v>
          </cell>
        </row>
        <row r="41">
          <cell r="A41" t="str">
            <v xml:space="preserve">   Preferred stock - Series I</v>
          </cell>
          <cell r="B41">
            <v>129</v>
          </cell>
          <cell r="F41">
            <v>0</v>
          </cell>
          <cell r="J41">
            <v>0</v>
          </cell>
          <cell r="N41">
            <v>0</v>
          </cell>
          <cell r="R41">
            <v>0</v>
          </cell>
          <cell r="V41">
            <v>0</v>
          </cell>
          <cell r="Z41">
            <v>0</v>
          </cell>
          <cell r="AD41">
            <v>0</v>
          </cell>
          <cell r="AH41">
            <v>0</v>
          </cell>
          <cell r="AL41">
            <v>0</v>
          </cell>
          <cell r="AP41">
            <v>0</v>
          </cell>
          <cell r="AT41">
            <v>0</v>
          </cell>
          <cell r="AX41">
            <v>0</v>
          </cell>
          <cell r="BB41">
            <v>0</v>
          </cell>
          <cell r="BF41">
            <v>0</v>
          </cell>
          <cell r="BJ41">
            <v>0</v>
          </cell>
          <cell r="BM41">
            <v>0</v>
          </cell>
          <cell r="BP41">
            <v>0</v>
          </cell>
          <cell r="BQ41">
            <v>0</v>
          </cell>
          <cell r="BU41">
            <v>0</v>
          </cell>
          <cell r="BY41">
            <v>0</v>
          </cell>
          <cell r="CC41">
            <v>0</v>
          </cell>
          <cell r="CF41">
            <v>0</v>
          </cell>
          <cell r="CG41">
            <v>0</v>
          </cell>
          <cell r="CI41">
            <v>0</v>
          </cell>
          <cell r="CK41">
            <v>0</v>
          </cell>
          <cell r="CM41">
            <v>0</v>
          </cell>
          <cell r="CO41">
            <v>0</v>
          </cell>
          <cell r="CQ41">
            <v>0</v>
          </cell>
          <cell r="CS41">
            <v>0</v>
          </cell>
          <cell r="CU41">
            <v>0</v>
          </cell>
          <cell r="CW41">
            <v>0</v>
          </cell>
          <cell r="CY41">
            <v>0</v>
          </cell>
          <cell r="DA41">
            <v>0</v>
          </cell>
          <cell r="DK41">
            <v>0</v>
          </cell>
          <cell r="DR41">
            <v>0</v>
          </cell>
        </row>
        <row r="42">
          <cell r="A42" t="str">
            <v xml:space="preserve">   Preferred stock - Series J</v>
          </cell>
          <cell r="B42">
            <v>130</v>
          </cell>
          <cell r="F42">
            <v>0</v>
          </cell>
          <cell r="J42">
            <v>0</v>
          </cell>
          <cell r="N42">
            <v>0</v>
          </cell>
          <cell r="R42">
            <v>0</v>
          </cell>
          <cell r="V42">
            <v>0</v>
          </cell>
          <cell r="Z42">
            <v>0</v>
          </cell>
          <cell r="AD42">
            <v>0</v>
          </cell>
          <cell r="AH42">
            <v>0</v>
          </cell>
          <cell r="AL42">
            <v>0</v>
          </cell>
          <cell r="AP42">
            <v>0</v>
          </cell>
          <cell r="AT42">
            <v>0</v>
          </cell>
          <cell r="AX42">
            <v>0</v>
          </cell>
          <cell r="BB42">
            <v>0</v>
          </cell>
          <cell r="BF42">
            <v>0</v>
          </cell>
          <cell r="BJ42">
            <v>0</v>
          </cell>
          <cell r="BM42">
            <v>0</v>
          </cell>
          <cell r="BP42">
            <v>0</v>
          </cell>
          <cell r="BQ42">
            <v>0</v>
          </cell>
          <cell r="BU42">
            <v>0</v>
          </cell>
          <cell r="BY42">
            <v>0</v>
          </cell>
          <cell r="CC42">
            <v>0</v>
          </cell>
          <cell r="CF42">
            <v>0</v>
          </cell>
          <cell r="CG42">
            <v>0</v>
          </cell>
          <cell r="CI42">
            <v>0</v>
          </cell>
          <cell r="CK42">
            <v>0</v>
          </cell>
          <cell r="CM42">
            <v>0</v>
          </cell>
          <cell r="CO42">
            <v>0</v>
          </cell>
          <cell r="CQ42">
            <v>0</v>
          </cell>
          <cell r="CS42">
            <v>0</v>
          </cell>
          <cell r="CU42">
            <v>0</v>
          </cell>
          <cell r="CW42">
            <v>0</v>
          </cell>
          <cell r="CY42">
            <v>0</v>
          </cell>
          <cell r="DA42">
            <v>0</v>
          </cell>
          <cell r="DK42">
            <v>0</v>
          </cell>
          <cell r="DR42">
            <v>0</v>
          </cell>
        </row>
        <row r="43">
          <cell r="A43" t="str">
            <v xml:space="preserve">   Preferred stock - Series K</v>
          </cell>
          <cell r="B43">
            <v>131</v>
          </cell>
          <cell r="F43">
            <v>0</v>
          </cell>
          <cell r="J43">
            <v>0</v>
          </cell>
          <cell r="N43">
            <v>0</v>
          </cell>
          <cell r="R43">
            <v>0</v>
          </cell>
          <cell r="V43">
            <v>0</v>
          </cell>
          <cell r="Z43">
            <v>0</v>
          </cell>
          <cell r="AD43">
            <v>0</v>
          </cell>
          <cell r="AH43">
            <v>0</v>
          </cell>
          <cell r="AL43">
            <v>0</v>
          </cell>
          <cell r="AP43">
            <v>0</v>
          </cell>
          <cell r="AT43">
            <v>0</v>
          </cell>
          <cell r="AX43">
            <v>0</v>
          </cell>
          <cell r="BB43">
            <v>0</v>
          </cell>
          <cell r="BF43">
            <v>0</v>
          </cell>
          <cell r="BJ43">
            <v>0</v>
          </cell>
          <cell r="BM43">
            <v>0</v>
          </cell>
          <cell r="BP43">
            <v>0</v>
          </cell>
          <cell r="BQ43">
            <v>0</v>
          </cell>
          <cell r="BU43">
            <v>0</v>
          </cell>
          <cell r="BY43">
            <v>0</v>
          </cell>
          <cell r="CC43">
            <v>0</v>
          </cell>
          <cell r="CF43">
            <v>0</v>
          </cell>
          <cell r="CG43">
            <v>0</v>
          </cell>
          <cell r="CI43">
            <v>0</v>
          </cell>
          <cell r="CK43">
            <v>0</v>
          </cell>
          <cell r="CM43">
            <v>0</v>
          </cell>
          <cell r="CO43">
            <v>0</v>
          </cell>
          <cell r="CQ43">
            <v>0</v>
          </cell>
          <cell r="CS43">
            <v>0</v>
          </cell>
          <cell r="CU43">
            <v>0</v>
          </cell>
          <cell r="CW43">
            <v>0</v>
          </cell>
          <cell r="CY43">
            <v>0</v>
          </cell>
          <cell r="DA43">
            <v>0</v>
          </cell>
          <cell r="DK43">
            <v>0</v>
          </cell>
          <cell r="DR43">
            <v>0</v>
          </cell>
        </row>
        <row r="44">
          <cell r="A44" t="str">
            <v xml:space="preserve">   Preferred stock - Series L</v>
          </cell>
          <cell r="B44">
            <v>132</v>
          </cell>
          <cell r="F44">
            <v>0</v>
          </cell>
          <cell r="J44">
            <v>0</v>
          </cell>
          <cell r="N44">
            <v>0</v>
          </cell>
          <cell r="R44">
            <v>0</v>
          </cell>
          <cell r="V44">
            <v>0</v>
          </cell>
          <cell r="Z44">
            <v>0</v>
          </cell>
          <cell r="AD44">
            <v>0</v>
          </cell>
          <cell r="AH44">
            <v>0</v>
          </cell>
          <cell r="AL44">
            <v>0</v>
          </cell>
          <cell r="AP44">
            <v>0</v>
          </cell>
          <cell r="AT44">
            <v>0</v>
          </cell>
          <cell r="AX44">
            <v>0</v>
          </cell>
          <cell r="BB44">
            <v>0</v>
          </cell>
          <cell r="BF44">
            <v>0</v>
          </cell>
          <cell r="BJ44">
            <v>0</v>
          </cell>
          <cell r="BM44">
            <v>0</v>
          </cell>
          <cell r="BP44">
            <v>0</v>
          </cell>
          <cell r="BQ44">
            <v>0</v>
          </cell>
          <cell r="BU44">
            <v>0</v>
          </cell>
          <cell r="BY44">
            <v>0</v>
          </cell>
          <cell r="CC44">
            <v>0</v>
          </cell>
          <cell r="CF44">
            <v>0</v>
          </cell>
          <cell r="CG44">
            <v>0</v>
          </cell>
          <cell r="CI44">
            <v>0</v>
          </cell>
          <cell r="CK44">
            <v>0</v>
          </cell>
          <cell r="CM44">
            <v>0</v>
          </cell>
          <cell r="CO44">
            <v>0</v>
          </cell>
          <cell r="CQ44">
            <v>0</v>
          </cell>
          <cell r="CS44">
            <v>0</v>
          </cell>
          <cell r="CU44">
            <v>0</v>
          </cell>
          <cell r="CW44">
            <v>0</v>
          </cell>
          <cell r="CY44">
            <v>0</v>
          </cell>
          <cell r="DA44">
            <v>0</v>
          </cell>
          <cell r="DK44">
            <v>0</v>
          </cell>
          <cell r="DR44">
            <v>0</v>
          </cell>
        </row>
        <row r="45">
          <cell r="A45" t="str">
            <v xml:space="preserve">   Preferred stock - Series M</v>
          </cell>
          <cell r="B45">
            <v>133</v>
          </cell>
          <cell r="F45">
            <v>0</v>
          </cell>
          <cell r="J45">
            <v>0</v>
          </cell>
          <cell r="N45">
            <v>0</v>
          </cell>
          <cell r="R45">
            <v>0</v>
          </cell>
          <cell r="V45">
            <v>0</v>
          </cell>
          <cell r="Z45">
            <v>0</v>
          </cell>
          <cell r="AD45">
            <v>0</v>
          </cell>
          <cell r="AH45">
            <v>0</v>
          </cell>
          <cell r="AL45">
            <v>0</v>
          </cell>
          <cell r="AP45">
            <v>0</v>
          </cell>
          <cell r="AT45">
            <v>0</v>
          </cell>
          <cell r="AX45">
            <v>0</v>
          </cell>
          <cell r="BB45">
            <v>0</v>
          </cell>
          <cell r="BF45">
            <v>0</v>
          </cell>
          <cell r="BJ45">
            <v>0</v>
          </cell>
          <cell r="BM45">
            <v>0</v>
          </cell>
          <cell r="BP45">
            <v>0</v>
          </cell>
          <cell r="BQ45">
            <v>0</v>
          </cell>
          <cell r="BU45">
            <v>0</v>
          </cell>
          <cell r="BY45">
            <v>0</v>
          </cell>
          <cell r="CC45">
            <v>0</v>
          </cell>
          <cell r="CF45">
            <v>0</v>
          </cell>
          <cell r="CG45">
            <v>0</v>
          </cell>
          <cell r="CI45">
            <v>0</v>
          </cell>
          <cell r="CK45">
            <v>0</v>
          </cell>
          <cell r="CM45">
            <v>0</v>
          </cell>
          <cell r="CO45">
            <v>0</v>
          </cell>
          <cell r="CQ45">
            <v>0</v>
          </cell>
          <cell r="CS45">
            <v>0</v>
          </cell>
          <cell r="CU45">
            <v>0</v>
          </cell>
          <cell r="CW45">
            <v>0</v>
          </cell>
          <cell r="CY45">
            <v>0</v>
          </cell>
          <cell r="DA45">
            <v>0</v>
          </cell>
          <cell r="DK45">
            <v>0</v>
          </cell>
          <cell r="DR45">
            <v>0</v>
          </cell>
        </row>
        <row r="46">
          <cell r="A46" t="str">
            <v xml:space="preserve">   Equity Stock  -  Series AA and AAA</v>
          </cell>
          <cell r="F46">
            <v>0</v>
          </cell>
          <cell r="J46">
            <v>0</v>
          </cell>
          <cell r="N46">
            <v>0</v>
          </cell>
          <cell r="R46">
            <v>0</v>
          </cell>
          <cell r="V46">
            <v>0</v>
          </cell>
          <cell r="Z46">
            <v>0</v>
          </cell>
          <cell r="AD46">
            <v>0</v>
          </cell>
          <cell r="AH46">
            <v>0</v>
          </cell>
          <cell r="AL46">
            <v>0</v>
          </cell>
          <cell r="AP46">
            <v>0</v>
          </cell>
          <cell r="AT46">
            <v>0</v>
          </cell>
          <cell r="AX46">
            <v>0</v>
          </cell>
          <cell r="BB46">
            <v>0</v>
          </cell>
          <cell r="BF46">
            <v>0</v>
          </cell>
          <cell r="BJ46">
            <v>0</v>
          </cell>
          <cell r="BM46">
            <v>0</v>
          </cell>
          <cell r="BP46">
            <v>0</v>
          </cell>
          <cell r="BQ46">
            <v>0</v>
          </cell>
          <cell r="BU46">
            <v>0</v>
          </cell>
          <cell r="BY46">
            <v>0</v>
          </cell>
          <cell r="CC46">
            <v>0</v>
          </cell>
          <cell r="CF46">
            <v>0</v>
          </cell>
          <cell r="CG46">
            <v>0</v>
          </cell>
          <cell r="CI46">
            <v>0</v>
          </cell>
          <cell r="CK46">
            <v>0</v>
          </cell>
          <cell r="CM46">
            <v>0</v>
          </cell>
          <cell r="CO46">
            <v>0</v>
          </cell>
          <cell r="CQ46">
            <v>0</v>
          </cell>
          <cell r="CS46">
            <v>0</v>
          </cell>
          <cell r="CU46">
            <v>0</v>
          </cell>
          <cell r="CW46">
            <v>0</v>
          </cell>
          <cell r="CY46">
            <v>0</v>
          </cell>
          <cell r="DA46">
            <v>0</v>
          </cell>
          <cell r="DK46">
            <v>0</v>
          </cell>
          <cell r="DR46">
            <v>0</v>
          </cell>
        </row>
        <row r="47">
          <cell r="A47" t="str">
            <v xml:space="preserve">   Common stock</v>
          </cell>
          <cell r="B47">
            <v>134</v>
          </cell>
          <cell r="F47">
            <v>0</v>
          </cell>
          <cell r="J47">
            <v>0</v>
          </cell>
          <cell r="N47">
            <v>0</v>
          </cell>
          <cell r="R47">
            <v>0</v>
          </cell>
          <cell r="V47">
            <v>0</v>
          </cell>
          <cell r="Z47">
            <v>0</v>
          </cell>
          <cell r="AD47">
            <v>0</v>
          </cell>
          <cell r="AH47">
            <v>0</v>
          </cell>
          <cell r="AL47">
            <v>0</v>
          </cell>
          <cell r="AP47">
            <v>0</v>
          </cell>
          <cell r="AT47">
            <v>0</v>
          </cell>
          <cell r="AX47">
            <v>0</v>
          </cell>
          <cell r="BB47">
            <v>0</v>
          </cell>
          <cell r="BF47">
            <v>0</v>
          </cell>
          <cell r="BJ47">
            <v>0</v>
          </cell>
          <cell r="BM47">
            <v>0</v>
          </cell>
          <cell r="BP47">
            <v>0</v>
          </cell>
          <cell r="BQ47">
            <v>0</v>
          </cell>
          <cell r="BU47">
            <v>0</v>
          </cell>
          <cell r="BY47">
            <v>0</v>
          </cell>
          <cell r="CC47">
            <v>0</v>
          </cell>
          <cell r="CF47">
            <v>0</v>
          </cell>
          <cell r="CG47">
            <v>0</v>
          </cell>
          <cell r="CI47">
            <v>0</v>
          </cell>
          <cell r="CK47">
            <v>0</v>
          </cell>
          <cell r="CM47">
            <v>0</v>
          </cell>
          <cell r="CO47">
            <v>0</v>
          </cell>
          <cell r="CQ47">
            <v>0</v>
          </cell>
          <cell r="CS47">
            <v>0</v>
          </cell>
          <cell r="CU47">
            <v>0</v>
          </cell>
          <cell r="CW47">
            <v>0</v>
          </cell>
          <cell r="CY47">
            <v>0</v>
          </cell>
          <cell r="DA47">
            <v>0</v>
          </cell>
          <cell r="DK47">
            <v>0</v>
          </cell>
          <cell r="DR47">
            <v>0</v>
          </cell>
        </row>
        <row r="48">
          <cell r="A48" t="str">
            <v xml:space="preserve">   Common stock Class B</v>
          </cell>
          <cell r="F48">
            <v>0</v>
          </cell>
          <cell r="J48">
            <v>0</v>
          </cell>
          <cell r="N48">
            <v>0</v>
          </cell>
          <cell r="R48">
            <v>0</v>
          </cell>
          <cell r="V48">
            <v>0</v>
          </cell>
          <cell r="Z48">
            <v>0</v>
          </cell>
          <cell r="AD48">
            <v>0</v>
          </cell>
          <cell r="AH48">
            <v>0</v>
          </cell>
          <cell r="AL48">
            <v>0</v>
          </cell>
          <cell r="AP48">
            <v>0</v>
          </cell>
          <cell r="AT48">
            <v>0</v>
          </cell>
          <cell r="AX48">
            <v>0</v>
          </cell>
          <cell r="BB48">
            <v>0</v>
          </cell>
          <cell r="BF48">
            <v>0</v>
          </cell>
          <cell r="BJ48">
            <v>0</v>
          </cell>
          <cell r="BM48">
            <v>0</v>
          </cell>
          <cell r="BP48">
            <v>0</v>
          </cell>
          <cell r="BQ48">
            <v>0</v>
          </cell>
          <cell r="BU48">
            <v>0</v>
          </cell>
          <cell r="BY48">
            <v>0</v>
          </cell>
          <cell r="CC48">
            <v>0</v>
          </cell>
          <cell r="CF48">
            <v>0</v>
          </cell>
          <cell r="CG48">
            <v>0</v>
          </cell>
          <cell r="CI48">
            <v>0</v>
          </cell>
          <cell r="CK48">
            <v>0</v>
          </cell>
          <cell r="CM48">
            <v>0</v>
          </cell>
          <cell r="CO48">
            <v>0</v>
          </cell>
          <cell r="CQ48">
            <v>0</v>
          </cell>
          <cell r="CS48">
            <v>0</v>
          </cell>
          <cell r="CU48">
            <v>0</v>
          </cell>
          <cell r="CW48">
            <v>0</v>
          </cell>
          <cell r="CY48">
            <v>0</v>
          </cell>
          <cell r="DA48">
            <v>0</v>
          </cell>
          <cell r="DK48">
            <v>0</v>
          </cell>
          <cell r="DR48">
            <v>0</v>
          </cell>
        </row>
        <row r="49">
          <cell r="A49" t="str">
            <v xml:space="preserve">  Amount per TB</v>
          </cell>
          <cell r="B49">
            <v>136</v>
          </cell>
          <cell r="F49">
            <v>0</v>
          </cell>
          <cell r="J49">
            <v>0</v>
          </cell>
          <cell r="N49">
            <v>0</v>
          </cell>
          <cell r="R49">
            <v>0</v>
          </cell>
          <cell r="V49">
            <v>0</v>
          </cell>
          <cell r="Z49">
            <v>0</v>
          </cell>
          <cell r="AD49">
            <v>0</v>
          </cell>
          <cell r="AH49">
            <v>0</v>
          </cell>
          <cell r="AL49">
            <v>0</v>
          </cell>
          <cell r="AP49">
            <v>0</v>
          </cell>
          <cell r="AT49">
            <v>0</v>
          </cell>
          <cell r="AX49">
            <v>0</v>
          </cell>
          <cell r="BB49">
            <v>0</v>
          </cell>
          <cell r="BF49">
            <v>0</v>
          </cell>
          <cell r="BJ49">
            <v>0</v>
          </cell>
          <cell r="BM49">
            <v>0</v>
          </cell>
          <cell r="BP49">
            <v>0</v>
          </cell>
          <cell r="BQ49">
            <v>0</v>
          </cell>
          <cell r="BU49">
            <v>0</v>
          </cell>
          <cell r="BY49">
            <v>0</v>
          </cell>
          <cell r="CC49">
            <v>0</v>
          </cell>
          <cell r="CF49">
            <v>0</v>
          </cell>
          <cell r="CG49">
            <v>0</v>
          </cell>
          <cell r="CI49">
            <v>0</v>
          </cell>
          <cell r="CK49">
            <v>0</v>
          </cell>
          <cell r="CM49">
            <v>0</v>
          </cell>
          <cell r="CO49">
            <v>0</v>
          </cell>
          <cell r="CQ49">
            <v>0</v>
          </cell>
          <cell r="CS49">
            <v>0</v>
          </cell>
          <cell r="CU49">
            <v>0</v>
          </cell>
          <cell r="CW49">
            <v>0</v>
          </cell>
          <cell r="CY49">
            <v>0</v>
          </cell>
          <cell r="DA49">
            <v>0</v>
          </cell>
          <cell r="DK49">
            <v>0</v>
          </cell>
          <cell r="DR49">
            <v>0</v>
          </cell>
        </row>
        <row r="50">
          <cell r="A50" t="str">
            <v xml:space="preserve">   Reclass Operating Co's Stock</v>
          </cell>
          <cell r="B50">
            <v>137</v>
          </cell>
          <cell r="F50">
            <v>0</v>
          </cell>
          <cell r="J50">
            <v>0</v>
          </cell>
          <cell r="N50">
            <v>0</v>
          </cell>
          <cell r="R50">
            <v>0</v>
          </cell>
          <cell r="V50">
            <v>0</v>
          </cell>
          <cell r="Z50">
            <v>0</v>
          </cell>
          <cell r="AD50">
            <v>0</v>
          </cell>
          <cell r="AH50">
            <v>0</v>
          </cell>
          <cell r="AL50">
            <v>0</v>
          </cell>
          <cell r="AP50">
            <v>0</v>
          </cell>
          <cell r="AT50">
            <v>0</v>
          </cell>
          <cell r="AX50">
            <v>0</v>
          </cell>
          <cell r="BB50">
            <v>0</v>
          </cell>
          <cell r="BF50">
            <v>0</v>
          </cell>
          <cell r="BJ50">
            <v>0</v>
          </cell>
          <cell r="BM50">
            <v>0</v>
          </cell>
          <cell r="BP50">
            <v>0</v>
          </cell>
          <cell r="BQ50">
            <v>0</v>
          </cell>
          <cell r="BU50">
            <v>0</v>
          </cell>
          <cell r="BY50">
            <v>0</v>
          </cell>
          <cell r="CC50">
            <v>0</v>
          </cell>
          <cell r="CF50">
            <v>0</v>
          </cell>
          <cell r="CG50">
            <v>0</v>
          </cell>
          <cell r="CI50">
            <v>0</v>
          </cell>
          <cell r="CK50">
            <v>0</v>
          </cell>
          <cell r="CM50">
            <v>0</v>
          </cell>
          <cell r="CO50">
            <v>0</v>
          </cell>
          <cell r="CQ50">
            <v>0</v>
          </cell>
          <cell r="CS50">
            <v>0</v>
          </cell>
          <cell r="CU50">
            <v>0</v>
          </cell>
          <cell r="CW50">
            <v>0</v>
          </cell>
          <cell r="CY50">
            <v>0</v>
          </cell>
          <cell r="DA50">
            <v>0</v>
          </cell>
          <cell r="DK50">
            <v>0</v>
          </cell>
          <cell r="DR50">
            <v>0</v>
          </cell>
        </row>
        <row r="51">
          <cell r="A51" t="str">
            <v xml:space="preserve">   Reclass Operating Co's Stock</v>
          </cell>
          <cell r="B51">
            <v>138</v>
          </cell>
          <cell r="F51">
            <v>0</v>
          </cell>
          <cell r="J51">
            <v>0</v>
          </cell>
          <cell r="N51">
            <v>0</v>
          </cell>
          <cell r="R51">
            <v>0</v>
          </cell>
          <cell r="V51">
            <v>0</v>
          </cell>
          <cell r="Z51">
            <v>0</v>
          </cell>
          <cell r="AD51">
            <v>0</v>
          </cell>
          <cell r="AH51">
            <v>0</v>
          </cell>
          <cell r="AL51">
            <v>0</v>
          </cell>
          <cell r="AP51">
            <v>0</v>
          </cell>
          <cell r="AT51">
            <v>0</v>
          </cell>
          <cell r="AX51">
            <v>0</v>
          </cell>
          <cell r="BB51">
            <v>0</v>
          </cell>
          <cell r="BF51">
            <v>0</v>
          </cell>
          <cell r="BJ51">
            <v>0</v>
          </cell>
          <cell r="BM51">
            <v>0</v>
          </cell>
          <cell r="BP51">
            <v>0</v>
          </cell>
          <cell r="BQ51">
            <v>0</v>
          </cell>
          <cell r="BU51">
            <v>0</v>
          </cell>
          <cell r="BY51">
            <v>0</v>
          </cell>
          <cell r="CC51">
            <v>0</v>
          </cell>
          <cell r="CF51">
            <v>0</v>
          </cell>
          <cell r="CG51">
            <v>0</v>
          </cell>
          <cell r="CI51">
            <v>0</v>
          </cell>
          <cell r="CK51">
            <v>0</v>
          </cell>
          <cell r="CM51">
            <v>0</v>
          </cell>
          <cell r="CO51">
            <v>0</v>
          </cell>
          <cell r="CQ51">
            <v>0</v>
          </cell>
          <cell r="CS51">
            <v>0</v>
          </cell>
          <cell r="CU51">
            <v>0</v>
          </cell>
          <cell r="CW51">
            <v>0</v>
          </cell>
          <cell r="CY51">
            <v>0</v>
          </cell>
          <cell r="DA51">
            <v>0</v>
          </cell>
          <cell r="DK51">
            <v>0</v>
          </cell>
          <cell r="DR51">
            <v>0</v>
          </cell>
        </row>
        <row r="52">
          <cell r="A52" t="str">
            <v>Capital of Corporate Subs.</v>
          </cell>
          <cell r="B52">
            <v>139</v>
          </cell>
          <cell r="F52">
            <v>0</v>
          </cell>
          <cell r="J52">
            <v>0</v>
          </cell>
          <cell r="N52">
            <v>0</v>
          </cell>
          <cell r="R52">
            <v>0</v>
          </cell>
          <cell r="V52">
            <v>0</v>
          </cell>
          <cell r="Z52">
            <v>0</v>
          </cell>
          <cell r="AD52">
            <v>0</v>
          </cell>
          <cell r="AH52">
            <v>0</v>
          </cell>
          <cell r="AL52">
            <v>0</v>
          </cell>
          <cell r="AP52">
            <v>0</v>
          </cell>
          <cell r="AT52">
            <v>0</v>
          </cell>
          <cell r="AX52">
            <v>0</v>
          </cell>
          <cell r="BB52">
            <v>0</v>
          </cell>
          <cell r="BF52">
            <v>0</v>
          </cell>
          <cell r="BJ52">
            <v>0</v>
          </cell>
          <cell r="BM52">
            <v>0</v>
          </cell>
          <cell r="BP52">
            <v>0</v>
          </cell>
          <cell r="BQ52">
            <v>0</v>
          </cell>
          <cell r="BU52">
            <v>0</v>
          </cell>
          <cell r="BY52">
            <v>0</v>
          </cell>
          <cell r="CC52">
            <v>0</v>
          </cell>
          <cell r="CF52">
            <v>0</v>
          </cell>
          <cell r="CG52">
            <v>0</v>
          </cell>
          <cell r="CI52">
            <v>0</v>
          </cell>
          <cell r="CK52">
            <v>0</v>
          </cell>
          <cell r="CM52">
            <v>0</v>
          </cell>
          <cell r="CO52">
            <v>0</v>
          </cell>
          <cell r="CQ52">
            <v>0</v>
          </cell>
          <cell r="CS52">
            <v>0</v>
          </cell>
          <cell r="CU52">
            <v>0</v>
          </cell>
          <cell r="CW52">
            <v>0</v>
          </cell>
          <cell r="CY52">
            <v>0</v>
          </cell>
          <cell r="DA52">
            <v>0</v>
          </cell>
          <cell r="DK52">
            <v>0</v>
          </cell>
          <cell r="DR52">
            <v>0</v>
          </cell>
        </row>
        <row r="53">
          <cell r="A53" t="str">
            <v xml:space="preserve">   Reclass Cap Shelf Fee to equity</v>
          </cell>
          <cell r="B53">
            <v>140</v>
          </cell>
          <cell r="F53">
            <v>0</v>
          </cell>
          <cell r="J53">
            <v>0</v>
          </cell>
          <cell r="N53">
            <v>0</v>
          </cell>
          <cell r="R53">
            <v>0</v>
          </cell>
          <cell r="V53">
            <v>0</v>
          </cell>
          <cell r="Z53">
            <v>0</v>
          </cell>
          <cell r="AD53">
            <v>0</v>
          </cell>
          <cell r="AH53">
            <v>0</v>
          </cell>
          <cell r="AL53">
            <v>0</v>
          </cell>
          <cell r="AP53">
            <v>0</v>
          </cell>
          <cell r="AT53">
            <v>0</v>
          </cell>
          <cell r="AX53">
            <v>0</v>
          </cell>
          <cell r="BB53">
            <v>0</v>
          </cell>
          <cell r="BF53">
            <v>0</v>
          </cell>
          <cell r="BJ53">
            <v>0</v>
          </cell>
          <cell r="BM53">
            <v>0</v>
          </cell>
          <cell r="BP53">
            <v>0</v>
          </cell>
          <cell r="BQ53">
            <v>0</v>
          </cell>
          <cell r="BU53">
            <v>0</v>
          </cell>
          <cell r="BY53">
            <v>0</v>
          </cell>
          <cell r="CC53">
            <v>0</v>
          </cell>
          <cell r="CF53">
            <v>0</v>
          </cell>
          <cell r="CG53">
            <v>0</v>
          </cell>
          <cell r="CI53">
            <v>0</v>
          </cell>
          <cell r="CK53">
            <v>0</v>
          </cell>
          <cell r="CM53">
            <v>0</v>
          </cell>
          <cell r="CO53">
            <v>0</v>
          </cell>
          <cell r="CQ53">
            <v>0</v>
          </cell>
          <cell r="CS53">
            <v>0</v>
          </cell>
          <cell r="CU53">
            <v>0</v>
          </cell>
          <cell r="CW53">
            <v>0</v>
          </cell>
          <cell r="CY53">
            <v>0</v>
          </cell>
          <cell r="DA53">
            <v>0</v>
          </cell>
          <cell r="DK53">
            <v>0</v>
          </cell>
          <cell r="DR53">
            <v>0</v>
          </cell>
        </row>
        <row r="54">
          <cell r="A54" t="str">
            <v xml:space="preserve">   Paid-in Capital</v>
          </cell>
          <cell r="B54">
            <v>141</v>
          </cell>
          <cell r="F54">
            <v>0</v>
          </cell>
          <cell r="J54">
            <v>0</v>
          </cell>
          <cell r="N54">
            <v>0</v>
          </cell>
          <cell r="R54">
            <v>0</v>
          </cell>
          <cell r="V54">
            <v>0</v>
          </cell>
          <cell r="Z54">
            <v>0</v>
          </cell>
          <cell r="AD54">
            <v>0</v>
          </cell>
          <cell r="AH54">
            <v>0</v>
          </cell>
          <cell r="AL54">
            <v>0</v>
          </cell>
          <cell r="AP54">
            <v>0</v>
          </cell>
          <cell r="AT54">
            <v>0</v>
          </cell>
          <cell r="AX54">
            <v>0</v>
          </cell>
          <cell r="BB54">
            <v>0</v>
          </cell>
          <cell r="BF54">
            <v>0</v>
          </cell>
          <cell r="BJ54">
            <v>0</v>
          </cell>
          <cell r="BM54">
            <v>0</v>
          </cell>
          <cell r="BP54">
            <v>0</v>
          </cell>
          <cell r="BQ54">
            <v>0</v>
          </cell>
          <cell r="BU54">
            <v>0</v>
          </cell>
          <cell r="BY54">
            <v>0</v>
          </cell>
          <cell r="CC54">
            <v>0</v>
          </cell>
          <cell r="CF54">
            <v>0</v>
          </cell>
          <cell r="CG54">
            <v>0</v>
          </cell>
          <cell r="CI54">
            <v>0</v>
          </cell>
          <cell r="CK54">
            <v>0</v>
          </cell>
          <cell r="CM54">
            <v>0</v>
          </cell>
          <cell r="CO54">
            <v>0</v>
          </cell>
          <cell r="CQ54">
            <v>0</v>
          </cell>
          <cell r="CS54">
            <v>0</v>
          </cell>
          <cell r="CU54">
            <v>0</v>
          </cell>
          <cell r="CW54">
            <v>0</v>
          </cell>
          <cell r="CY54">
            <v>0</v>
          </cell>
          <cell r="DA54">
            <v>0</v>
          </cell>
          <cell r="DK54">
            <v>0</v>
          </cell>
          <cell r="DR54">
            <v>0</v>
          </cell>
        </row>
        <row r="55">
          <cell r="A55" t="str">
            <v xml:space="preserve">   Cumulative net income-prior</v>
          </cell>
          <cell r="B55">
            <v>142</v>
          </cell>
          <cell r="F55">
            <v>0</v>
          </cell>
          <cell r="J55">
            <v>0</v>
          </cell>
          <cell r="N55">
            <v>0</v>
          </cell>
          <cell r="R55">
            <v>0</v>
          </cell>
          <cell r="V55">
            <v>0</v>
          </cell>
          <cell r="Z55">
            <v>0</v>
          </cell>
          <cell r="AD55">
            <v>0</v>
          </cell>
          <cell r="AH55">
            <v>0</v>
          </cell>
          <cell r="AL55">
            <v>0</v>
          </cell>
          <cell r="AP55">
            <v>0</v>
          </cell>
          <cell r="AT55">
            <v>0</v>
          </cell>
          <cell r="AX55">
            <v>0</v>
          </cell>
          <cell r="BB55">
            <v>0</v>
          </cell>
          <cell r="BF55">
            <v>0</v>
          </cell>
          <cell r="BJ55">
            <v>0</v>
          </cell>
          <cell r="BM55">
            <v>0</v>
          </cell>
          <cell r="BP55">
            <v>0</v>
          </cell>
          <cell r="BQ55">
            <v>0</v>
          </cell>
          <cell r="BU55">
            <v>0</v>
          </cell>
          <cell r="BY55">
            <v>0</v>
          </cell>
          <cell r="CC55">
            <v>0</v>
          </cell>
          <cell r="CF55">
            <v>0</v>
          </cell>
          <cell r="CG55">
            <v>0</v>
          </cell>
          <cell r="CI55">
            <v>0</v>
          </cell>
          <cell r="CK55">
            <v>0</v>
          </cell>
          <cell r="CM55">
            <v>0</v>
          </cell>
          <cell r="CO55">
            <v>0</v>
          </cell>
          <cell r="CQ55">
            <v>0</v>
          </cell>
          <cell r="CS55">
            <v>0</v>
          </cell>
          <cell r="CU55">
            <v>0</v>
          </cell>
          <cell r="CW55">
            <v>0</v>
          </cell>
          <cell r="CY55">
            <v>0</v>
          </cell>
          <cell r="DA55">
            <v>0</v>
          </cell>
          <cell r="DK55">
            <v>0</v>
          </cell>
          <cell r="DR55">
            <v>0</v>
          </cell>
        </row>
        <row r="56">
          <cell r="A56" t="str">
            <v xml:space="preserve">   Cumulative net income-current</v>
          </cell>
          <cell r="B56">
            <v>143</v>
          </cell>
          <cell r="F56">
            <v>0</v>
          </cell>
          <cell r="J56">
            <v>0</v>
          </cell>
          <cell r="N56">
            <v>0</v>
          </cell>
          <cell r="R56">
            <v>0</v>
          </cell>
          <cell r="V56">
            <v>0</v>
          </cell>
          <cell r="Z56">
            <v>0</v>
          </cell>
          <cell r="AD56">
            <v>0</v>
          </cell>
          <cell r="AH56">
            <v>0</v>
          </cell>
          <cell r="AL56">
            <v>0</v>
          </cell>
          <cell r="AP56">
            <v>0</v>
          </cell>
          <cell r="AT56">
            <v>0</v>
          </cell>
          <cell r="AX56">
            <v>0</v>
          </cell>
          <cell r="BB56">
            <v>0</v>
          </cell>
          <cell r="BF56">
            <v>0</v>
          </cell>
          <cell r="BJ56">
            <v>0</v>
          </cell>
          <cell r="BM56">
            <v>0</v>
          </cell>
          <cell r="BP56">
            <v>0</v>
          </cell>
          <cell r="BQ56">
            <v>0</v>
          </cell>
          <cell r="BU56">
            <v>0</v>
          </cell>
          <cell r="BY56">
            <v>0</v>
          </cell>
          <cell r="CC56">
            <v>0</v>
          </cell>
          <cell r="CF56">
            <v>0</v>
          </cell>
          <cell r="CG56">
            <v>0</v>
          </cell>
          <cell r="CI56">
            <v>0</v>
          </cell>
          <cell r="CK56">
            <v>0</v>
          </cell>
          <cell r="CM56">
            <v>0</v>
          </cell>
          <cell r="CO56">
            <v>0</v>
          </cell>
          <cell r="CQ56">
            <v>0</v>
          </cell>
          <cell r="CS56">
            <v>0</v>
          </cell>
          <cell r="CU56">
            <v>0</v>
          </cell>
          <cell r="CW56">
            <v>0</v>
          </cell>
          <cell r="CY56">
            <v>0</v>
          </cell>
          <cell r="DA56">
            <v>0</v>
          </cell>
          <cell r="DK56">
            <v>0</v>
          </cell>
          <cell r="DR56">
            <v>0</v>
          </cell>
        </row>
        <row r="57">
          <cell r="A57" t="str">
            <v xml:space="preserve">   Cumulative distributions paid</v>
          </cell>
          <cell r="B57">
            <v>144</v>
          </cell>
          <cell r="F57">
            <v>0</v>
          </cell>
          <cell r="J57">
            <v>0</v>
          </cell>
          <cell r="N57">
            <v>0</v>
          </cell>
          <cell r="R57">
            <v>0</v>
          </cell>
          <cell r="V57">
            <v>0</v>
          </cell>
          <cell r="Z57">
            <v>0</v>
          </cell>
          <cell r="AD57">
            <v>0</v>
          </cell>
          <cell r="AH57">
            <v>0</v>
          </cell>
          <cell r="AL57">
            <v>0</v>
          </cell>
          <cell r="AP57">
            <v>0</v>
          </cell>
          <cell r="AT57">
            <v>0</v>
          </cell>
          <cell r="AX57">
            <v>0</v>
          </cell>
          <cell r="BB57">
            <v>0</v>
          </cell>
          <cell r="BF57">
            <v>0</v>
          </cell>
          <cell r="BJ57">
            <v>0</v>
          </cell>
          <cell r="BM57">
            <v>0</v>
          </cell>
          <cell r="BP57">
            <v>0</v>
          </cell>
          <cell r="BQ57">
            <v>0</v>
          </cell>
          <cell r="BU57">
            <v>0</v>
          </cell>
          <cell r="BY57">
            <v>0</v>
          </cell>
          <cell r="CC57">
            <v>0</v>
          </cell>
          <cell r="CF57">
            <v>0</v>
          </cell>
          <cell r="CG57">
            <v>0</v>
          </cell>
          <cell r="CI57">
            <v>0</v>
          </cell>
          <cell r="CK57">
            <v>0</v>
          </cell>
          <cell r="CM57">
            <v>0</v>
          </cell>
          <cell r="CO57">
            <v>0</v>
          </cell>
          <cell r="CQ57">
            <v>0</v>
          </cell>
          <cell r="CS57">
            <v>0</v>
          </cell>
          <cell r="CU57">
            <v>0</v>
          </cell>
          <cell r="CW57">
            <v>0</v>
          </cell>
          <cell r="CY57">
            <v>0</v>
          </cell>
          <cell r="DA57">
            <v>0</v>
          </cell>
          <cell r="DK57">
            <v>0</v>
          </cell>
          <cell r="DR57">
            <v>0</v>
          </cell>
        </row>
        <row r="58">
          <cell r="A58" t="str">
            <v>Equity in income of LTD Partnership</v>
          </cell>
          <cell r="B58">
            <v>145</v>
          </cell>
          <cell r="F58">
            <v>0</v>
          </cell>
          <cell r="J58">
            <v>0</v>
          </cell>
          <cell r="N58">
            <v>0</v>
          </cell>
          <cell r="R58">
            <v>0</v>
          </cell>
          <cell r="V58">
            <v>0</v>
          </cell>
          <cell r="Z58">
            <v>0</v>
          </cell>
          <cell r="AD58">
            <v>0</v>
          </cell>
          <cell r="AH58">
            <v>0</v>
          </cell>
          <cell r="AL58">
            <v>0</v>
          </cell>
          <cell r="AP58">
            <v>0</v>
          </cell>
          <cell r="AT58">
            <v>0</v>
          </cell>
          <cell r="AX58">
            <v>0</v>
          </cell>
          <cell r="BB58">
            <v>0</v>
          </cell>
          <cell r="BF58">
            <v>0</v>
          </cell>
          <cell r="BJ58">
            <v>0</v>
          </cell>
          <cell r="BM58">
            <v>0</v>
          </cell>
          <cell r="BP58">
            <v>0</v>
          </cell>
          <cell r="BQ58">
            <v>0</v>
          </cell>
          <cell r="BU58">
            <v>0</v>
          </cell>
          <cell r="BY58">
            <v>0</v>
          </cell>
          <cell r="CC58">
            <v>0</v>
          </cell>
          <cell r="CF58">
            <v>0</v>
          </cell>
          <cell r="CG58">
            <v>0</v>
          </cell>
          <cell r="CI58">
            <v>0</v>
          </cell>
          <cell r="CK58">
            <v>0</v>
          </cell>
          <cell r="CM58">
            <v>0</v>
          </cell>
          <cell r="CO58">
            <v>0</v>
          </cell>
          <cell r="CQ58">
            <v>0</v>
          </cell>
          <cell r="CS58">
            <v>0</v>
          </cell>
          <cell r="CU58">
            <v>0</v>
          </cell>
          <cell r="CW58">
            <v>0</v>
          </cell>
          <cell r="CY58">
            <v>-18759047.609999999</v>
          </cell>
          <cell r="DA58">
            <v>-6.1600000020116568</v>
          </cell>
          <cell r="DK58">
            <v>56332083.630000025</v>
          </cell>
          <cell r="DR58">
            <v>0</v>
          </cell>
        </row>
        <row r="59">
          <cell r="A59" t="str">
            <v>Property management fees - mini</v>
          </cell>
          <cell r="B59">
            <v>146</v>
          </cell>
          <cell r="F59">
            <v>0</v>
          </cell>
          <cell r="J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  <cell r="AH59">
            <v>0</v>
          </cell>
          <cell r="AL59">
            <v>0</v>
          </cell>
          <cell r="AP59">
            <v>0</v>
          </cell>
          <cell r="AT59">
            <v>0</v>
          </cell>
          <cell r="AX59">
            <v>0</v>
          </cell>
          <cell r="BB59">
            <v>0</v>
          </cell>
          <cell r="BF59">
            <v>0</v>
          </cell>
          <cell r="BJ59">
            <v>0</v>
          </cell>
          <cell r="BM59">
            <v>0</v>
          </cell>
          <cell r="BP59">
            <v>0</v>
          </cell>
          <cell r="BQ59">
            <v>0</v>
          </cell>
          <cell r="BU59">
            <v>0</v>
          </cell>
          <cell r="BY59">
            <v>0</v>
          </cell>
          <cell r="CC59">
            <v>0</v>
          </cell>
          <cell r="CF59">
            <v>0</v>
          </cell>
          <cell r="CG59">
            <v>0</v>
          </cell>
          <cell r="CI59">
            <v>0</v>
          </cell>
          <cell r="CK59">
            <v>0</v>
          </cell>
          <cell r="CM59">
            <v>0</v>
          </cell>
          <cell r="CO59">
            <v>0</v>
          </cell>
          <cell r="CQ59">
            <v>0</v>
          </cell>
          <cell r="CS59">
            <v>0</v>
          </cell>
          <cell r="CU59">
            <v>0</v>
          </cell>
          <cell r="CW59">
            <v>0</v>
          </cell>
          <cell r="CY59">
            <v>0</v>
          </cell>
          <cell r="DA59">
            <v>0</v>
          </cell>
          <cell r="DK59">
            <v>0</v>
          </cell>
          <cell r="DR59">
            <v>0</v>
          </cell>
        </row>
        <row r="60">
          <cell r="A60" t="str">
            <v>Rental income</v>
          </cell>
          <cell r="B60">
            <v>148</v>
          </cell>
          <cell r="F60">
            <v>0</v>
          </cell>
          <cell r="J60">
            <v>0</v>
          </cell>
          <cell r="N60">
            <v>0</v>
          </cell>
          <cell r="R60">
            <v>0</v>
          </cell>
          <cell r="V60">
            <v>0</v>
          </cell>
          <cell r="Z60">
            <v>0</v>
          </cell>
          <cell r="AD60">
            <v>0</v>
          </cell>
          <cell r="AH60">
            <v>0</v>
          </cell>
          <cell r="AL60">
            <v>0</v>
          </cell>
          <cell r="AP60">
            <v>0</v>
          </cell>
          <cell r="AT60">
            <v>0</v>
          </cell>
          <cell r="AX60">
            <v>0</v>
          </cell>
          <cell r="BB60">
            <v>0</v>
          </cell>
          <cell r="BF60">
            <v>0</v>
          </cell>
          <cell r="BJ60">
            <v>0</v>
          </cell>
          <cell r="BM60">
            <v>0</v>
          </cell>
          <cell r="BP60">
            <v>0</v>
          </cell>
          <cell r="BQ60">
            <v>0</v>
          </cell>
          <cell r="BU60">
            <v>0</v>
          </cell>
          <cell r="BY60">
            <v>0</v>
          </cell>
          <cell r="CC60">
            <v>0</v>
          </cell>
          <cell r="CF60">
            <v>0</v>
          </cell>
          <cell r="CG60">
            <v>0</v>
          </cell>
          <cell r="CI60">
            <v>0</v>
          </cell>
          <cell r="CK60">
            <v>0</v>
          </cell>
          <cell r="CM60">
            <v>0</v>
          </cell>
          <cell r="CO60">
            <v>0</v>
          </cell>
          <cell r="CQ60">
            <v>0</v>
          </cell>
          <cell r="CS60">
            <v>0</v>
          </cell>
          <cell r="CU60">
            <v>0</v>
          </cell>
          <cell r="CW60">
            <v>0</v>
          </cell>
          <cell r="CY60">
            <v>0</v>
          </cell>
          <cell r="DA60">
            <v>0</v>
          </cell>
          <cell r="DK60">
            <v>0</v>
          </cell>
          <cell r="DR60">
            <v>0</v>
          </cell>
        </row>
        <row r="61">
          <cell r="A61" t="str">
            <v xml:space="preserve">Ancillary Income </v>
          </cell>
          <cell r="B61">
            <v>149</v>
          </cell>
          <cell r="F61">
            <v>0</v>
          </cell>
          <cell r="J61">
            <v>0</v>
          </cell>
          <cell r="N61">
            <v>0</v>
          </cell>
          <cell r="R61">
            <v>0</v>
          </cell>
          <cell r="V61">
            <v>0</v>
          </cell>
          <cell r="Z61">
            <v>0</v>
          </cell>
          <cell r="AD61">
            <v>0</v>
          </cell>
          <cell r="AH61">
            <v>0</v>
          </cell>
          <cell r="AL61">
            <v>0</v>
          </cell>
          <cell r="AP61">
            <v>0</v>
          </cell>
          <cell r="AT61">
            <v>0</v>
          </cell>
          <cell r="AX61">
            <v>0</v>
          </cell>
          <cell r="BB61">
            <v>0</v>
          </cell>
          <cell r="BF61">
            <v>0</v>
          </cell>
          <cell r="BJ61">
            <v>0</v>
          </cell>
          <cell r="BM61">
            <v>0</v>
          </cell>
          <cell r="BP61">
            <v>0</v>
          </cell>
          <cell r="BQ61">
            <v>0</v>
          </cell>
          <cell r="BU61">
            <v>0</v>
          </cell>
          <cell r="BY61">
            <v>0</v>
          </cell>
          <cell r="CC61">
            <v>0</v>
          </cell>
          <cell r="CF61">
            <v>0</v>
          </cell>
          <cell r="CG61">
            <v>0</v>
          </cell>
          <cell r="CI61">
            <v>0</v>
          </cell>
          <cell r="CK61">
            <v>0</v>
          </cell>
          <cell r="CM61">
            <v>0</v>
          </cell>
          <cell r="CO61">
            <v>0</v>
          </cell>
          <cell r="CQ61">
            <v>0</v>
          </cell>
          <cell r="CS61">
            <v>0</v>
          </cell>
          <cell r="CU61">
            <v>0</v>
          </cell>
          <cell r="CW61">
            <v>0</v>
          </cell>
          <cell r="CY61">
            <v>0</v>
          </cell>
          <cell r="DA61">
            <v>0</v>
          </cell>
          <cell r="DK61">
            <v>0</v>
          </cell>
          <cell r="DR61">
            <v>0</v>
          </cell>
        </row>
        <row r="62">
          <cell r="A62" t="str">
            <v xml:space="preserve">Dividend Income </v>
          </cell>
          <cell r="B62">
            <v>160</v>
          </cell>
          <cell r="F62">
            <v>0</v>
          </cell>
          <cell r="J62">
            <v>0</v>
          </cell>
          <cell r="N62">
            <v>0</v>
          </cell>
          <cell r="R62">
            <v>0</v>
          </cell>
          <cell r="V62">
            <v>0</v>
          </cell>
          <cell r="Z62">
            <v>0</v>
          </cell>
          <cell r="AD62">
            <v>0</v>
          </cell>
          <cell r="AH62">
            <v>0</v>
          </cell>
          <cell r="AL62">
            <v>0</v>
          </cell>
          <cell r="AP62">
            <v>0</v>
          </cell>
          <cell r="AT62">
            <v>0</v>
          </cell>
          <cell r="AX62">
            <v>0</v>
          </cell>
          <cell r="BB62">
            <v>0</v>
          </cell>
          <cell r="BF62">
            <v>0</v>
          </cell>
          <cell r="BJ62">
            <v>0</v>
          </cell>
          <cell r="BM62">
            <v>0</v>
          </cell>
          <cell r="BP62">
            <v>0</v>
          </cell>
          <cell r="BQ62">
            <v>0</v>
          </cell>
          <cell r="BU62">
            <v>0</v>
          </cell>
          <cell r="BY62">
            <v>0</v>
          </cell>
          <cell r="CC62">
            <v>0</v>
          </cell>
          <cell r="CF62">
            <v>0</v>
          </cell>
          <cell r="CG62">
            <v>0</v>
          </cell>
          <cell r="CI62">
            <v>0</v>
          </cell>
          <cell r="CK62">
            <v>0</v>
          </cell>
          <cell r="CM62">
            <v>0</v>
          </cell>
          <cell r="CO62">
            <v>0</v>
          </cell>
          <cell r="CQ62">
            <v>0</v>
          </cell>
          <cell r="CS62">
            <v>0</v>
          </cell>
          <cell r="CU62">
            <v>0</v>
          </cell>
          <cell r="CW62">
            <v>0</v>
          </cell>
          <cell r="CY62">
            <v>0</v>
          </cell>
          <cell r="DA62">
            <v>0</v>
          </cell>
          <cell r="DK62">
            <v>0</v>
          </cell>
          <cell r="DR62">
            <v>0</v>
          </cell>
        </row>
        <row r="63">
          <cell r="A63" t="str">
            <v>Interest Income</v>
          </cell>
          <cell r="B63">
            <v>150</v>
          </cell>
          <cell r="F63">
            <v>0</v>
          </cell>
          <cell r="J63">
            <v>0</v>
          </cell>
          <cell r="N63">
            <v>0</v>
          </cell>
          <cell r="R63">
            <v>0</v>
          </cell>
          <cell r="V63">
            <v>0</v>
          </cell>
          <cell r="Z63">
            <v>0</v>
          </cell>
          <cell r="AD63">
            <v>0</v>
          </cell>
          <cell r="AH63">
            <v>0</v>
          </cell>
          <cell r="AL63">
            <v>0</v>
          </cell>
          <cell r="AP63">
            <v>0</v>
          </cell>
          <cell r="AT63">
            <v>0</v>
          </cell>
          <cell r="AX63">
            <v>0</v>
          </cell>
          <cell r="BB63">
            <v>0</v>
          </cell>
          <cell r="BF63">
            <v>0</v>
          </cell>
          <cell r="BJ63">
            <v>0</v>
          </cell>
          <cell r="BM63">
            <v>0</v>
          </cell>
          <cell r="BP63">
            <v>0</v>
          </cell>
          <cell r="BQ63">
            <v>0</v>
          </cell>
          <cell r="BU63">
            <v>0</v>
          </cell>
          <cell r="BY63">
            <v>0</v>
          </cell>
          <cell r="CC63">
            <v>0</v>
          </cell>
          <cell r="CF63">
            <v>0</v>
          </cell>
          <cell r="CG63">
            <v>0</v>
          </cell>
          <cell r="CI63">
            <v>0</v>
          </cell>
          <cell r="CK63">
            <v>0</v>
          </cell>
          <cell r="CM63">
            <v>0</v>
          </cell>
          <cell r="CO63">
            <v>0</v>
          </cell>
          <cell r="CQ63">
            <v>0</v>
          </cell>
          <cell r="CS63">
            <v>0</v>
          </cell>
          <cell r="CU63">
            <v>0</v>
          </cell>
          <cell r="CW63">
            <v>0</v>
          </cell>
          <cell r="CY63">
            <v>0</v>
          </cell>
          <cell r="DA63">
            <v>0</v>
          </cell>
          <cell r="DK63">
            <v>0</v>
          </cell>
          <cell r="DR63">
            <v>0</v>
          </cell>
        </row>
        <row r="64">
          <cell r="A64" t="str">
            <v>Other Income</v>
          </cell>
          <cell r="B64">
            <v>151</v>
          </cell>
          <cell r="F64">
            <v>0</v>
          </cell>
          <cell r="J64">
            <v>0</v>
          </cell>
          <cell r="N64">
            <v>0</v>
          </cell>
          <cell r="R64">
            <v>0</v>
          </cell>
          <cell r="V64">
            <v>0</v>
          </cell>
          <cell r="Z64">
            <v>0</v>
          </cell>
          <cell r="AD64">
            <v>0</v>
          </cell>
          <cell r="AH64">
            <v>0</v>
          </cell>
          <cell r="AL64">
            <v>0</v>
          </cell>
          <cell r="AP64">
            <v>0</v>
          </cell>
          <cell r="AT64">
            <v>0</v>
          </cell>
          <cell r="AX64">
            <v>0</v>
          </cell>
          <cell r="BB64">
            <v>0</v>
          </cell>
          <cell r="BF64">
            <v>0</v>
          </cell>
          <cell r="BJ64">
            <v>0</v>
          </cell>
          <cell r="BM64">
            <v>0</v>
          </cell>
          <cell r="BP64">
            <v>0</v>
          </cell>
          <cell r="BQ64">
            <v>0</v>
          </cell>
          <cell r="BU64">
            <v>0</v>
          </cell>
          <cell r="BY64">
            <v>0</v>
          </cell>
          <cell r="CC64">
            <v>0</v>
          </cell>
          <cell r="CF64">
            <v>0</v>
          </cell>
          <cell r="CG64">
            <v>0</v>
          </cell>
          <cell r="CI64">
            <v>0</v>
          </cell>
          <cell r="CK64">
            <v>0</v>
          </cell>
          <cell r="CM64">
            <v>0</v>
          </cell>
          <cell r="CO64">
            <v>0</v>
          </cell>
          <cell r="CQ64">
            <v>0</v>
          </cell>
          <cell r="CS64">
            <v>0</v>
          </cell>
          <cell r="CU64">
            <v>0</v>
          </cell>
          <cell r="CW64">
            <v>0</v>
          </cell>
          <cell r="CY64">
            <v>0</v>
          </cell>
          <cell r="DA64">
            <v>0</v>
          </cell>
          <cell r="DK64">
            <v>0</v>
          </cell>
          <cell r="DR64">
            <v>0</v>
          </cell>
        </row>
        <row r="65">
          <cell r="A65" t="str">
            <v>Intercompany interest</v>
          </cell>
          <cell r="B65">
            <v>661</v>
          </cell>
          <cell r="F65">
            <v>0</v>
          </cell>
          <cell r="J65">
            <v>0</v>
          </cell>
          <cell r="N65">
            <v>0</v>
          </cell>
          <cell r="R65">
            <v>0</v>
          </cell>
          <cell r="V65">
            <v>0</v>
          </cell>
          <cell r="Z65">
            <v>0</v>
          </cell>
          <cell r="AD65">
            <v>0</v>
          </cell>
          <cell r="AH65">
            <v>0</v>
          </cell>
          <cell r="AL65">
            <v>0</v>
          </cell>
          <cell r="AP65">
            <v>0</v>
          </cell>
          <cell r="AT65">
            <v>0</v>
          </cell>
          <cell r="AX65">
            <v>0</v>
          </cell>
          <cell r="BB65">
            <v>0</v>
          </cell>
          <cell r="BF65">
            <v>0</v>
          </cell>
          <cell r="BJ65">
            <v>0</v>
          </cell>
          <cell r="BM65">
            <v>0</v>
          </cell>
          <cell r="BP65">
            <v>0</v>
          </cell>
          <cell r="BQ65">
            <v>0</v>
          </cell>
          <cell r="BU65">
            <v>0</v>
          </cell>
          <cell r="BY65">
            <v>0</v>
          </cell>
          <cell r="CC65">
            <v>0</v>
          </cell>
          <cell r="CF65">
            <v>0</v>
          </cell>
          <cell r="CG65">
            <v>0</v>
          </cell>
          <cell r="CI65">
            <v>0</v>
          </cell>
          <cell r="CK65">
            <v>0</v>
          </cell>
          <cell r="CM65">
            <v>0</v>
          </cell>
          <cell r="CO65">
            <v>0</v>
          </cell>
          <cell r="CQ65">
            <v>0</v>
          </cell>
          <cell r="CS65">
            <v>0</v>
          </cell>
          <cell r="CU65">
            <v>0</v>
          </cell>
          <cell r="CW65">
            <v>0</v>
          </cell>
          <cell r="CY65">
            <v>0</v>
          </cell>
          <cell r="DA65">
            <v>0</v>
          </cell>
          <cell r="DK65">
            <v>0</v>
          </cell>
          <cell r="DR65">
            <v>0</v>
          </cell>
        </row>
        <row r="66">
          <cell r="A66" t="str">
            <v>Intercompany lease - Income</v>
          </cell>
          <cell r="B66">
            <v>662</v>
          </cell>
          <cell r="F66">
            <v>0</v>
          </cell>
          <cell r="J66">
            <v>0</v>
          </cell>
          <cell r="N66">
            <v>0</v>
          </cell>
          <cell r="R66">
            <v>0</v>
          </cell>
          <cell r="V66">
            <v>0</v>
          </cell>
          <cell r="Z66">
            <v>0</v>
          </cell>
          <cell r="AD66">
            <v>0</v>
          </cell>
          <cell r="AH66">
            <v>0</v>
          </cell>
          <cell r="AL66">
            <v>0</v>
          </cell>
          <cell r="AP66">
            <v>0</v>
          </cell>
          <cell r="AT66">
            <v>0</v>
          </cell>
          <cell r="AX66">
            <v>0</v>
          </cell>
          <cell r="BB66">
            <v>0</v>
          </cell>
          <cell r="BF66">
            <v>0</v>
          </cell>
          <cell r="BJ66">
            <v>0</v>
          </cell>
          <cell r="BM66">
            <v>0</v>
          </cell>
          <cell r="BP66">
            <v>0</v>
          </cell>
          <cell r="BQ66">
            <v>0</v>
          </cell>
          <cell r="BU66">
            <v>0</v>
          </cell>
          <cell r="BY66">
            <v>0</v>
          </cell>
          <cell r="CC66">
            <v>0</v>
          </cell>
          <cell r="CF66">
            <v>0</v>
          </cell>
          <cell r="CG66">
            <v>0</v>
          </cell>
          <cell r="CI66">
            <v>0</v>
          </cell>
          <cell r="CK66">
            <v>0</v>
          </cell>
          <cell r="CM66">
            <v>0</v>
          </cell>
          <cell r="CO66">
            <v>0</v>
          </cell>
          <cell r="CQ66">
            <v>0</v>
          </cell>
          <cell r="CS66">
            <v>0</v>
          </cell>
          <cell r="CU66">
            <v>0</v>
          </cell>
          <cell r="CW66">
            <v>0</v>
          </cell>
          <cell r="CY66">
            <v>0</v>
          </cell>
          <cell r="DA66">
            <v>0</v>
          </cell>
          <cell r="DK66">
            <v>0</v>
          </cell>
          <cell r="DR66">
            <v>0</v>
          </cell>
        </row>
        <row r="67">
          <cell r="A67" t="str">
            <v>Intercompany lease - Income</v>
          </cell>
          <cell r="B67">
            <v>664</v>
          </cell>
          <cell r="F67">
            <v>0</v>
          </cell>
          <cell r="J67">
            <v>0</v>
          </cell>
          <cell r="N67">
            <v>0</v>
          </cell>
          <cell r="R67">
            <v>0</v>
          </cell>
          <cell r="V67">
            <v>0</v>
          </cell>
          <cell r="Z67">
            <v>0</v>
          </cell>
          <cell r="AD67">
            <v>0</v>
          </cell>
          <cell r="AH67">
            <v>0</v>
          </cell>
          <cell r="AL67">
            <v>0</v>
          </cell>
          <cell r="AP67">
            <v>0</v>
          </cell>
          <cell r="AT67">
            <v>0</v>
          </cell>
          <cell r="AX67">
            <v>0</v>
          </cell>
          <cell r="BB67">
            <v>0</v>
          </cell>
          <cell r="BF67">
            <v>0</v>
          </cell>
          <cell r="BJ67">
            <v>0</v>
          </cell>
          <cell r="BM67">
            <v>0</v>
          </cell>
          <cell r="BP67">
            <v>0</v>
          </cell>
          <cell r="BQ67">
            <v>0</v>
          </cell>
          <cell r="BU67">
            <v>0</v>
          </cell>
          <cell r="BY67">
            <v>0</v>
          </cell>
          <cell r="CC67">
            <v>0</v>
          </cell>
          <cell r="CF67">
            <v>0</v>
          </cell>
          <cell r="CG67">
            <v>0</v>
          </cell>
          <cell r="CI67">
            <v>0</v>
          </cell>
          <cell r="CK67">
            <v>0</v>
          </cell>
          <cell r="CM67">
            <v>0</v>
          </cell>
          <cell r="CO67">
            <v>0</v>
          </cell>
          <cell r="CQ67">
            <v>0</v>
          </cell>
          <cell r="CS67">
            <v>0</v>
          </cell>
          <cell r="CU67">
            <v>0</v>
          </cell>
          <cell r="CW67">
            <v>0</v>
          </cell>
          <cell r="CY67">
            <v>0</v>
          </cell>
          <cell r="DA67">
            <v>0</v>
          </cell>
          <cell r="DK67">
            <v>0</v>
          </cell>
          <cell r="DR67">
            <v>0</v>
          </cell>
        </row>
        <row r="68">
          <cell r="A68" t="str">
            <v>advisory fees</v>
          </cell>
          <cell r="B68">
            <v>501</v>
          </cell>
          <cell r="F68">
            <v>0</v>
          </cell>
          <cell r="J68">
            <v>0</v>
          </cell>
          <cell r="N68">
            <v>0</v>
          </cell>
          <cell r="R68">
            <v>0</v>
          </cell>
          <cell r="V68">
            <v>0</v>
          </cell>
          <cell r="Z68">
            <v>0</v>
          </cell>
          <cell r="AD68">
            <v>0</v>
          </cell>
          <cell r="AH68">
            <v>0</v>
          </cell>
          <cell r="AL68">
            <v>0</v>
          </cell>
          <cell r="AP68">
            <v>0</v>
          </cell>
          <cell r="AT68">
            <v>0</v>
          </cell>
          <cell r="AX68">
            <v>0</v>
          </cell>
          <cell r="BB68">
            <v>0</v>
          </cell>
          <cell r="BF68">
            <v>0</v>
          </cell>
          <cell r="BJ68">
            <v>0</v>
          </cell>
          <cell r="BM68">
            <v>0</v>
          </cell>
          <cell r="BP68">
            <v>0</v>
          </cell>
          <cell r="BQ68">
            <v>0</v>
          </cell>
          <cell r="BU68">
            <v>0</v>
          </cell>
          <cell r="BY68">
            <v>0</v>
          </cell>
          <cell r="CC68">
            <v>0</v>
          </cell>
          <cell r="CF68">
            <v>0</v>
          </cell>
          <cell r="CG68">
            <v>0</v>
          </cell>
          <cell r="CI68">
            <v>0</v>
          </cell>
          <cell r="CK68">
            <v>0</v>
          </cell>
          <cell r="CM68">
            <v>0</v>
          </cell>
          <cell r="CO68">
            <v>0</v>
          </cell>
          <cell r="CQ68">
            <v>0</v>
          </cell>
          <cell r="CS68">
            <v>0</v>
          </cell>
          <cell r="CU68">
            <v>0</v>
          </cell>
          <cell r="CW68">
            <v>0</v>
          </cell>
          <cell r="CY68">
            <v>0</v>
          </cell>
          <cell r="DA68">
            <v>0</v>
          </cell>
          <cell r="DK68">
            <v>0</v>
          </cell>
          <cell r="DR68">
            <v>0</v>
          </cell>
        </row>
        <row r="69">
          <cell r="A69" t="str">
            <v>payroll plus burden</v>
          </cell>
          <cell r="B69">
            <v>502</v>
          </cell>
          <cell r="F69">
            <v>0</v>
          </cell>
          <cell r="J69">
            <v>0</v>
          </cell>
          <cell r="N69">
            <v>0</v>
          </cell>
          <cell r="R69">
            <v>0</v>
          </cell>
          <cell r="V69">
            <v>0</v>
          </cell>
          <cell r="Z69">
            <v>0</v>
          </cell>
          <cell r="AD69">
            <v>0</v>
          </cell>
          <cell r="AH69">
            <v>0</v>
          </cell>
          <cell r="AL69">
            <v>0</v>
          </cell>
          <cell r="AP69">
            <v>0</v>
          </cell>
          <cell r="AT69">
            <v>0</v>
          </cell>
          <cell r="AX69">
            <v>0</v>
          </cell>
          <cell r="BB69">
            <v>0</v>
          </cell>
          <cell r="BF69">
            <v>0</v>
          </cell>
          <cell r="BJ69">
            <v>0</v>
          </cell>
          <cell r="BM69">
            <v>0</v>
          </cell>
          <cell r="BP69">
            <v>0</v>
          </cell>
          <cell r="BQ69">
            <v>0</v>
          </cell>
          <cell r="BU69">
            <v>0</v>
          </cell>
          <cell r="BY69">
            <v>0</v>
          </cell>
          <cell r="CC69">
            <v>0</v>
          </cell>
          <cell r="CF69">
            <v>0</v>
          </cell>
          <cell r="CG69">
            <v>0</v>
          </cell>
          <cell r="CI69">
            <v>0</v>
          </cell>
          <cell r="CK69">
            <v>0</v>
          </cell>
          <cell r="CM69">
            <v>0</v>
          </cell>
          <cell r="CO69">
            <v>0</v>
          </cell>
          <cell r="CQ69">
            <v>0</v>
          </cell>
          <cell r="CS69">
            <v>0</v>
          </cell>
          <cell r="CU69">
            <v>0</v>
          </cell>
          <cell r="CW69">
            <v>0</v>
          </cell>
          <cell r="CY69">
            <v>0</v>
          </cell>
          <cell r="DA69">
            <v>0</v>
          </cell>
          <cell r="DK69">
            <v>0</v>
          </cell>
          <cell r="DR69">
            <v>0</v>
          </cell>
        </row>
        <row r="70">
          <cell r="A70" t="str">
            <v>officer's compensation</v>
          </cell>
          <cell r="B70">
            <v>999</v>
          </cell>
          <cell r="F70">
            <v>0</v>
          </cell>
          <cell r="J70">
            <v>0</v>
          </cell>
          <cell r="N70">
            <v>0</v>
          </cell>
          <cell r="R70">
            <v>0</v>
          </cell>
          <cell r="V70">
            <v>0</v>
          </cell>
          <cell r="Z70">
            <v>0</v>
          </cell>
          <cell r="AD70">
            <v>0</v>
          </cell>
          <cell r="AH70">
            <v>0</v>
          </cell>
          <cell r="AL70">
            <v>0</v>
          </cell>
          <cell r="AP70">
            <v>0</v>
          </cell>
          <cell r="AT70">
            <v>0</v>
          </cell>
          <cell r="AX70">
            <v>0</v>
          </cell>
          <cell r="BB70">
            <v>0</v>
          </cell>
          <cell r="BF70">
            <v>0</v>
          </cell>
          <cell r="BJ70">
            <v>0</v>
          </cell>
          <cell r="BM70">
            <v>0</v>
          </cell>
          <cell r="BP70">
            <v>0</v>
          </cell>
          <cell r="BQ70">
            <v>0</v>
          </cell>
          <cell r="BU70">
            <v>0</v>
          </cell>
          <cell r="BY70">
            <v>0</v>
          </cell>
          <cell r="CC70">
            <v>0</v>
          </cell>
          <cell r="CF70">
            <v>0</v>
          </cell>
          <cell r="CG70">
            <v>0</v>
          </cell>
          <cell r="CI70">
            <v>0</v>
          </cell>
          <cell r="CK70">
            <v>0</v>
          </cell>
          <cell r="CM70">
            <v>0</v>
          </cell>
          <cell r="CO70">
            <v>0</v>
          </cell>
          <cell r="CQ70">
            <v>0</v>
          </cell>
          <cell r="CS70">
            <v>0</v>
          </cell>
          <cell r="CU70">
            <v>0</v>
          </cell>
          <cell r="CW70">
            <v>0</v>
          </cell>
          <cell r="CY70">
            <v>0</v>
          </cell>
          <cell r="DA70">
            <v>0</v>
          </cell>
          <cell r="DK70">
            <v>0</v>
          </cell>
          <cell r="DR70">
            <v>0</v>
          </cell>
        </row>
        <row r="71">
          <cell r="A71" t="str">
            <v>corporate allocations</v>
          </cell>
          <cell r="B71">
            <v>503</v>
          </cell>
          <cell r="F71">
            <v>0</v>
          </cell>
          <cell r="J71">
            <v>0</v>
          </cell>
          <cell r="N71">
            <v>0</v>
          </cell>
          <cell r="R71">
            <v>0</v>
          </cell>
          <cell r="V71">
            <v>0</v>
          </cell>
          <cell r="Z71">
            <v>0</v>
          </cell>
          <cell r="AD71">
            <v>0</v>
          </cell>
          <cell r="AH71">
            <v>0</v>
          </cell>
          <cell r="AL71">
            <v>0</v>
          </cell>
          <cell r="AP71">
            <v>0</v>
          </cell>
          <cell r="AT71">
            <v>0</v>
          </cell>
          <cell r="AX71">
            <v>0</v>
          </cell>
          <cell r="BB71">
            <v>0</v>
          </cell>
          <cell r="BF71">
            <v>0</v>
          </cell>
          <cell r="BJ71">
            <v>0</v>
          </cell>
          <cell r="BM71">
            <v>0</v>
          </cell>
          <cell r="BP71">
            <v>0</v>
          </cell>
          <cell r="BQ71">
            <v>0</v>
          </cell>
          <cell r="BU71">
            <v>0</v>
          </cell>
          <cell r="BY71">
            <v>0</v>
          </cell>
          <cell r="CC71">
            <v>0</v>
          </cell>
          <cell r="CF71">
            <v>0</v>
          </cell>
          <cell r="CG71">
            <v>0</v>
          </cell>
          <cell r="CI71">
            <v>0</v>
          </cell>
          <cell r="CK71">
            <v>0</v>
          </cell>
          <cell r="CM71">
            <v>0</v>
          </cell>
          <cell r="CO71">
            <v>0</v>
          </cell>
          <cell r="CQ71">
            <v>0</v>
          </cell>
          <cell r="CS71">
            <v>0</v>
          </cell>
          <cell r="CU71">
            <v>0</v>
          </cell>
          <cell r="CW71">
            <v>0</v>
          </cell>
          <cell r="CY71">
            <v>0</v>
          </cell>
          <cell r="DA71">
            <v>0</v>
          </cell>
          <cell r="DK71">
            <v>0</v>
          </cell>
          <cell r="DR71">
            <v>0</v>
          </cell>
        </row>
        <row r="72">
          <cell r="A72" t="str">
            <v>utilities</v>
          </cell>
          <cell r="B72">
            <v>504</v>
          </cell>
          <cell r="F72">
            <v>0</v>
          </cell>
          <cell r="J72">
            <v>0</v>
          </cell>
          <cell r="N72">
            <v>0</v>
          </cell>
          <cell r="R72">
            <v>0</v>
          </cell>
          <cell r="V72">
            <v>0</v>
          </cell>
          <cell r="Z72">
            <v>0</v>
          </cell>
          <cell r="AD72">
            <v>0</v>
          </cell>
          <cell r="AH72">
            <v>0</v>
          </cell>
          <cell r="AL72">
            <v>0</v>
          </cell>
          <cell r="AP72">
            <v>0</v>
          </cell>
          <cell r="AT72">
            <v>0</v>
          </cell>
          <cell r="AX72">
            <v>0</v>
          </cell>
          <cell r="BB72">
            <v>0</v>
          </cell>
          <cell r="BF72">
            <v>0</v>
          </cell>
          <cell r="BJ72">
            <v>0</v>
          </cell>
          <cell r="BM72">
            <v>0</v>
          </cell>
          <cell r="BP72">
            <v>0</v>
          </cell>
          <cell r="BQ72">
            <v>0</v>
          </cell>
          <cell r="BU72">
            <v>0</v>
          </cell>
          <cell r="BY72">
            <v>0</v>
          </cell>
          <cell r="CC72">
            <v>0</v>
          </cell>
          <cell r="CF72">
            <v>0</v>
          </cell>
          <cell r="CG72">
            <v>0</v>
          </cell>
          <cell r="CI72">
            <v>0</v>
          </cell>
          <cell r="CK72">
            <v>0</v>
          </cell>
          <cell r="CM72">
            <v>0</v>
          </cell>
          <cell r="CO72">
            <v>0</v>
          </cell>
          <cell r="CQ72">
            <v>0</v>
          </cell>
          <cell r="CS72">
            <v>0</v>
          </cell>
          <cell r="CU72">
            <v>0</v>
          </cell>
          <cell r="CW72">
            <v>0</v>
          </cell>
          <cell r="CY72">
            <v>0</v>
          </cell>
          <cell r="DA72">
            <v>0</v>
          </cell>
          <cell r="DK72">
            <v>0</v>
          </cell>
          <cell r="DR72">
            <v>0</v>
          </cell>
        </row>
        <row r="73">
          <cell r="A73" t="str">
            <v>office expense</v>
          </cell>
          <cell r="B73">
            <v>505</v>
          </cell>
          <cell r="F73">
            <v>0</v>
          </cell>
          <cell r="J73">
            <v>0</v>
          </cell>
          <cell r="N73">
            <v>0</v>
          </cell>
          <cell r="R73">
            <v>0</v>
          </cell>
          <cell r="V73">
            <v>0</v>
          </cell>
          <cell r="Z73">
            <v>0</v>
          </cell>
          <cell r="AD73">
            <v>0</v>
          </cell>
          <cell r="AH73">
            <v>0</v>
          </cell>
          <cell r="AL73">
            <v>0</v>
          </cell>
          <cell r="AP73">
            <v>0</v>
          </cell>
          <cell r="AT73">
            <v>0</v>
          </cell>
          <cell r="AX73">
            <v>0</v>
          </cell>
          <cell r="BB73">
            <v>0</v>
          </cell>
          <cell r="BF73">
            <v>0</v>
          </cell>
          <cell r="BJ73">
            <v>0</v>
          </cell>
          <cell r="BM73">
            <v>0</v>
          </cell>
          <cell r="BP73">
            <v>0</v>
          </cell>
          <cell r="BQ73">
            <v>0</v>
          </cell>
          <cell r="BU73">
            <v>0</v>
          </cell>
          <cell r="BY73">
            <v>0</v>
          </cell>
          <cell r="CC73">
            <v>0</v>
          </cell>
          <cell r="CF73">
            <v>0</v>
          </cell>
          <cell r="CG73">
            <v>0</v>
          </cell>
          <cell r="CI73">
            <v>0</v>
          </cell>
          <cell r="CK73">
            <v>0</v>
          </cell>
          <cell r="CM73">
            <v>0</v>
          </cell>
          <cell r="CO73">
            <v>0</v>
          </cell>
          <cell r="CQ73">
            <v>0</v>
          </cell>
          <cell r="CS73">
            <v>0</v>
          </cell>
          <cell r="CU73">
            <v>0</v>
          </cell>
          <cell r="CW73">
            <v>0</v>
          </cell>
          <cell r="CY73">
            <v>0</v>
          </cell>
          <cell r="DA73">
            <v>0</v>
          </cell>
          <cell r="DK73">
            <v>0</v>
          </cell>
          <cell r="DR73">
            <v>0</v>
          </cell>
        </row>
        <row r="74">
          <cell r="A74" t="str">
            <v>repairs and maintenance</v>
          </cell>
          <cell r="B74">
            <v>506</v>
          </cell>
          <cell r="F74">
            <v>0</v>
          </cell>
          <cell r="J74">
            <v>0</v>
          </cell>
          <cell r="N74">
            <v>0</v>
          </cell>
          <cell r="R74">
            <v>0</v>
          </cell>
          <cell r="V74">
            <v>0</v>
          </cell>
          <cell r="Z74">
            <v>0</v>
          </cell>
          <cell r="AD74">
            <v>0</v>
          </cell>
          <cell r="AH74">
            <v>0</v>
          </cell>
          <cell r="AL74">
            <v>0</v>
          </cell>
          <cell r="AP74">
            <v>0</v>
          </cell>
          <cell r="AT74">
            <v>0</v>
          </cell>
          <cell r="AX74">
            <v>0</v>
          </cell>
          <cell r="BB74">
            <v>0</v>
          </cell>
          <cell r="BF74">
            <v>0</v>
          </cell>
          <cell r="BJ74">
            <v>0</v>
          </cell>
          <cell r="BM74">
            <v>0</v>
          </cell>
          <cell r="BP74">
            <v>0</v>
          </cell>
          <cell r="BQ74">
            <v>0</v>
          </cell>
          <cell r="BU74">
            <v>0</v>
          </cell>
          <cell r="BY74">
            <v>0</v>
          </cell>
          <cell r="CC74">
            <v>0</v>
          </cell>
          <cell r="CF74">
            <v>0</v>
          </cell>
          <cell r="CG74">
            <v>0</v>
          </cell>
          <cell r="CI74">
            <v>0</v>
          </cell>
          <cell r="CK74">
            <v>0</v>
          </cell>
          <cell r="CM74">
            <v>0</v>
          </cell>
          <cell r="CO74">
            <v>0</v>
          </cell>
          <cell r="CQ74">
            <v>0</v>
          </cell>
          <cell r="CS74">
            <v>0</v>
          </cell>
          <cell r="CU74">
            <v>0</v>
          </cell>
          <cell r="CW74">
            <v>0</v>
          </cell>
          <cell r="CY74">
            <v>0</v>
          </cell>
          <cell r="DA74">
            <v>0</v>
          </cell>
          <cell r="DK74">
            <v>0</v>
          </cell>
          <cell r="DR74">
            <v>0</v>
          </cell>
        </row>
        <row r="75">
          <cell r="A75" t="str">
            <v>other maintenance</v>
          </cell>
          <cell r="B75">
            <v>507</v>
          </cell>
          <cell r="F75">
            <v>0</v>
          </cell>
          <cell r="J75">
            <v>0</v>
          </cell>
          <cell r="N75">
            <v>0</v>
          </cell>
          <cell r="R75">
            <v>0</v>
          </cell>
          <cell r="V75">
            <v>0</v>
          </cell>
          <cell r="Z75">
            <v>0</v>
          </cell>
          <cell r="AD75">
            <v>0</v>
          </cell>
          <cell r="AH75">
            <v>0</v>
          </cell>
          <cell r="AL75">
            <v>0</v>
          </cell>
          <cell r="AP75">
            <v>0</v>
          </cell>
          <cell r="AT75">
            <v>0</v>
          </cell>
          <cell r="AX75">
            <v>0</v>
          </cell>
          <cell r="BB75">
            <v>0</v>
          </cell>
          <cell r="BF75">
            <v>0</v>
          </cell>
          <cell r="BJ75">
            <v>0</v>
          </cell>
          <cell r="BM75">
            <v>0</v>
          </cell>
          <cell r="BP75">
            <v>0</v>
          </cell>
          <cell r="BQ75">
            <v>0</v>
          </cell>
          <cell r="BU75">
            <v>0</v>
          </cell>
          <cell r="BY75">
            <v>0</v>
          </cell>
          <cell r="CC75">
            <v>0</v>
          </cell>
          <cell r="CF75">
            <v>0</v>
          </cell>
          <cell r="CG75">
            <v>0</v>
          </cell>
          <cell r="CI75">
            <v>0</v>
          </cell>
          <cell r="CK75">
            <v>0</v>
          </cell>
          <cell r="CM75">
            <v>0</v>
          </cell>
          <cell r="CO75">
            <v>0</v>
          </cell>
          <cell r="CQ75">
            <v>0</v>
          </cell>
          <cell r="CS75">
            <v>0</v>
          </cell>
          <cell r="CU75">
            <v>0</v>
          </cell>
          <cell r="CW75">
            <v>0</v>
          </cell>
          <cell r="CY75">
            <v>0</v>
          </cell>
          <cell r="DA75">
            <v>0</v>
          </cell>
          <cell r="DK75">
            <v>0</v>
          </cell>
          <cell r="DR75">
            <v>0</v>
          </cell>
        </row>
        <row r="76">
          <cell r="A76" t="str">
            <v>automobile expense</v>
          </cell>
          <cell r="B76">
            <v>508</v>
          </cell>
          <cell r="F76">
            <v>0</v>
          </cell>
          <cell r="J76">
            <v>0</v>
          </cell>
          <cell r="N76">
            <v>0</v>
          </cell>
          <cell r="R76">
            <v>0</v>
          </cell>
          <cell r="V76">
            <v>0</v>
          </cell>
          <cell r="Z76">
            <v>0</v>
          </cell>
          <cell r="AD76">
            <v>0</v>
          </cell>
          <cell r="AH76">
            <v>0</v>
          </cell>
          <cell r="AL76">
            <v>0</v>
          </cell>
          <cell r="AP76">
            <v>0</v>
          </cell>
          <cell r="AT76">
            <v>0</v>
          </cell>
          <cell r="AX76">
            <v>0</v>
          </cell>
          <cell r="BB76">
            <v>0</v>
          </cell>
          <cell r="BF76">
            <v>0</v>
          </cell>
          <cell r="BJ76">
            <v>0</v>
          </cell>
          <cell r="BM76">
            <v>0</v>
          </cell>
          <cell r="BP76">
            <v>0</v>
          </cell>
          <cell r="BQ76">
            <v>0</v>
          </cell>
          <cell r="BU76">
            <v>0</v>
          </cell>
          <cell r="BY76">
            <v>0</v>
          </cell>
          <cell r="CC76">
            <v>0</v>
          </cell>
          <cell r="CF76">
            <v>0</v>
          </cell>
          <cell r="CG76">
            <v>0</v>
          </cell>
          <cell r="CI76">
            <v>0</v>
          </cell>
          <cell r="CK76">
            <v>0</v>
          </cell>
          <cell r="CM76">
            <v>0</v>
          </cell>
          <cell r="CO76">
            <v>0</v>
          </cell>
          <cell r="CQ76">
            <v>0</v>
          </cell>
          <cell r="CS76">
            <v>0</v>
          </cell>
          <cell r="CU76">
            <v>0</v>
          </cell>
          <cell r="CW76">
            <v>0</v>
          </cell>
          <cell r="CY76">
            <v>0</v>
          </cell>
          <cell r="DA76">
            <v>0</v>
          </cell>
          <cell r="DK76">
            <v>0</v>
          </cell>
          <cell r="DR76">
            <v>0</v>
          </cell>
        </row>
        <row r="77">
          <cell r="A77" t="str">
            <v>professional fees</v>
          </cell>
          <cell r="B77">
            <v>509</v>
          </cell>
          <cell r="F77">
            <v>0</v>
          </cell>
          <cell r="J77">
            <v>0</v>
          </cell>
          <cell r="N77">
            <v>0</v>
          </cell>
          <cell r="R77">
            <v>0</v>
          </cell>
          <cell r="V77">
            <v>0</v>
          </cell>
          <cell r="Z77">
            <v>0</v>
          </cell>
          <cell r="AD77">
            <v>0</v>
          </cell>
          <cell r="AH77">
            <v>0</v>
          </cell>
          <cell r="AL77">
            <v>0</v>
          </cell>
          <cell r="AP77">
            <v>0</v>
          </cell>
          <cell r="AT77">
            <v>0</v>
          </cell>
          <cell r="AX77">
            <v>0</v>
          </cell>
          <cell r="BB77">
            <v>0</v>
          </cell>
          <cell r="BF77">
            <v>0</v>
          </cell>
          <cell r="BJ77">
            <v>0</v>
          </cell>
          <cell r="BM77">
            <v>0</v>
          </cell>
          <cell r="BP77">
            <v>0</v>
          </cell>
          <cell r="BQ77">
            <v>0</v>
          </cell>
          <cell r="BU77">
            <v>0</v>
          </cell>
          <cell r="BY77">
            <v>0</v>
          </cell>
          <cell r="CC77">
            <v>0</v>
          </cell>
          <cell r="CF77">
            <v>0</v>
          </cell>
          <cell r="CG77">
            <v>0</v>
          </cell>
          <cell r="CI77">
            <v>0</v>
          </cell>
          <cell r="CK77">
            <v>0</v>
          </cell>
          <cell r="CM77">
            <v>0</v>
          </cell>
          <cell r="CO77">
            <v>0</v>
          </cell>
          <cell r="CQ77">
            <v>0</v>
          </cell>
          <cell r="CS77">
            <v>0</v>
          </cell>
          <cell r="CU77">
            <v>0</v>
          </cell>
          <cell r="CW77">
            <v>0</v>
          </cell>
          <cell r="CY77">
            <v>0</v>
          </cell>
          <cell r="DA77">
            <v>0</v>
          </cell>
          <cell r="DK77">
            <v>0</v>
          </cell>
          <cell r="DR77">
            <v>0</v>
          </cell>
        </row>
        <row r="78">
          <cell r="A78" t="str">
            <v>pud truck expense</v>
          </cell>
          <cell r="B78">
            <v>510</v>
          </cell>
          <cell r="F78">
            <v>0</v>
          </cell>
          <cell r="J78">
            <v>0</v>
          </cell>
          <cell r="N78">
            <v>0</v>
          </cell>
          <cell r="R78">
            <v>0</v>
          </cell>
          <cell r="V78">
            <v>0</v>
          </cell>
          <cell r="Z78">
            <v>0</v>
          </cell>
          <cell r="AD78">
            <v>0</v>
          </cell>
          <cell r="AH78">
            <v>0</v>
          </cell>
          <cell r="AL78">
            <v>0</v>
          </cell>
          <cell r="AP78">
            <v>0</v>
          </cell>
          <cell r="AT78">
            <v>0</v>
          </cell>
          <cell r="AX78">
            <v>0</v>
          </cell>
          <cell r="BB78">
            <v>0</v>
          </cell>
          <cell r="BF78">
            <v>0</v>
          </cell>
          <cell r="BJ78">
            <v>0</v>
          </cell>
          <cell r="BM78">
            <v>0</v>
          </cell>
          <cell r="BP78">
            <v>0</v>
          </cell>
          <cell r="BQ78">
            <v>0</v>
          </cell>
          <cell r="BU78">
            <v>0</v>
          </cell>
          <cell r="BY78">
            <v>0</v>
          </cell>
          <cell r="CC78">
            <v>0</v>
          </cell>
          <cell r="CF78">
            <v>0</v>
          </cell>
          <cell r="CG78">
            <v>0</v>
          </cell>
          <cell r="CI78">
            <v>0</v>
          </cell>
          <cell r="CK78">
            <v>0</v>
          </cell>
          <cell r="CM78">
            <v>0</v>
          </cell>
          <cell r="CO78">
            <v>0</v>
          </cell>
          <cell r="CQ78">
            <v>0</v>
          </cell>
          <cell r="CS78">
            <v>0</v>
          </cell>
          <cell r="CU78">
            <v>0</v>
          </cell>
          <cell r="CW78">
            <v>0</v>
          </cell>
          <cell r="CY78">
            <v>0</v>
          </cell>
          <cell r="DA78">
            <v>0</v>
          </cell>
          <cell r="DK78">
            <v>0</v>
          </cell>
          <cell r="DR78">
            <v>0</v>
          </cell>
        </row>
        <row r="79">
          <cell r="A79" t="str">
            <v>pud forklift expense</v>
          </cell>
          <cell r="B79">
            <v>511</v>
          </cell>
          <cell r="F79">
            <v>0</v>
          </cell>
          <cell r="J79">
            <v>0</v>
          </cell>
          <cell r="N79">
            <v>0</v>
          </cell>
          <cell r="R79">
            <v>0</v>
          </cell>
          <cell r="V79">
            <v>0</v>
          </cell>
          <cell r="Z79">
            <v>0</v>
          </cell>
          <cell r="AD79">
            <v>0</v>
          </cell>
          <cell r="AH79">
            <v>0</v>
          </cell>
          <cell r="AL79">
            <v>0</v>
          </cell>
          <cell r="AP79">
            <v>0</v>
          </cell>
          <cell r="AT79">
            <v>0</v>
          </cell>
          <cell r="AX79">
            <v>0</v>
          </cell>
          <cell r="BB79">
            <v>0</v>
          </cell>
          <cell r="BF79">
            <v>0</v>
          </cell>
          <cell r="BJ79">
            <v>0</v>
          </cell>
          <cell r="BM79">
            <v>0</v>
          </cell>
          <cell r="BP79">
            <v>0</v>
          </cell>
          <cell r="BQ79">
            <v>0</v>
          </cell>
          <cell r="BU79">
            <v>0</v>
          </cell>
          <cell r="BY79">
            <v>0</v>
          </cell>
          <cell r="CC79">
            <v>0</v>
          </cell>
          <cell r="CF79">
            <v>0</v>
          </cell>
          <cell r="CG79">
            <v>0</v>
          </cell>
          <cell r="CI79">
            <v>0</v>
          </cell>
          <cell r="CK79">
            <v>0</v>
          </cell>
          <cell r="CM79">
            <v>0</v>
          </cell>
          <cell r="CO79">
            <v>0</v>
          </cell>
          <cell r="CQ79">
            <v>0</v>
          </cell>
          <cell r="CS79">
            <v>0</v>
          </cell>
          <cell r="CU79">
            <v>0</v>
          </cell>
          <cell r="CW79">
            <v>0</v>
          </cell>
          <cell r="CY79">
            <v>0</v>
          </cell>
          <cell r="DA79">
            <v>0</v>
          </cell>
          <cell r="DK79">
            <v>0</v>
          </cell>
          <cell r="DR79">
            <v>0</v>
          </cell>
        </row>
        <row r="80">
          <cell r="A80" t="str">
            <v>delivery costs</v>
          </cell>
          <cell r="B80">
            <v>512</v>
          </cell>
          <cell r="F80">
            <v>0</v>
          </cell>
          <cell r="J80">
            <v>0</v>
          </cell>
          <cell r="N80">
            <v>0</v>
          </cell>
          <cell r="R80">
            <v>0</v>
          </cell>
          <cell r="V80">
            <v>0</v>
          </cell>
          <cell r="Z80">
            <v>0</v>
          </cell>
          <cell r="AD80">
            <v>0</v>
          </cell>
          <cell r="AH80">
            <v>0</v>
          </cell>
          <cell r="AL80">
            <v>0</v>
          </cell>
          <cell r="AP80">
            <v>0</v>
          </cell>
          <cell r="AT80">
            <v>0</v>
          </cell>
          <cell r="AX80">
            <v>0</v>
          </cell>
          <cell r="BB80">
            <v>0</v>
          </cell>
          <cell r="BF80">
            <v>0</v>
          </cell>
          <cell r="BJ80">
            <v>0</v>
          </cell>
          <cell r="BM80">
            <v>0</v>
          </cell>
          <cell r="BP80">
            <v>0</v>
          </cell>
          <cell r="BQ80">
            <v>0</v>
          </cell>
          <cell r="BU80">
            <v>0</v>
          </cell>
          <cell r="BY80">
            <v>0</v>
          </cell>
          <cell r="CC80">
            <v>0</v>
          </cell>
          <cell r="CF80">
            <v>0</v>
          </cell>
          <cell r="CG80">
            <v>0</v>
          </cell>
          <cell r="CI80">
            <v>0</v>
          </cell>
          <cell r="CK80">
            <v>0</v>
          </cell>
          <cell r="CM80">
            <v>0</v>
          </cell>
          <cell r="CO80">
            <v>0</v>
          </cell>
          <cell r="CQ80">
            <v>0</v>
          </cell>
          <cell r="CS80">
            <v>0</v>
          </cell>
          <cell r="CU80">
            <v>0</v>
          </cell>
          <cell r="CW80">
            <v>0</v>
          </cell>
          <cell r="CY80">
            <v>0</v>
          </cell>
          <cell r="DA80">
            <v>0</v>
          </cell>
          <cell r="DK80">
            <v>0</v>
          </cell>
          <cell r="DR80">
            <v>0</v>
          </cell>
        </row>
        <row r="81">
          <cell r="A81" t="str">
            <v>meals and entertainment</v>
          </cell>
          <cell r="B81">
            <v>513</v>
          </cell>
          <cell r="F81">
            <v>0</v>
          </cell>
          <cell r="J81">
            <v>0</v>
          </cell>
          <cell r="N81">
            <v>0</v>
          </cell>
          <cell r="R81">
            <v>0</v>
          </cell>
          <cell r="V81">
            <v>0</v>
          </cell>
          <cell r="Z81">
            <v>0</v>
          </cell>
          <cell r="AD81">
            <v>0</v>
          </cell>
          <cell r="AH81">
            <v>0</v>
          </cell>
          <cell r="AL81">
            <v>0</v>
          </cell>
          <cell r="AP81">
            <v>0</v>
          </cell>
          <cell r="AT81">
            <v>0</v>
          </cell>
          <cell r="AX81">
            <v>0</v>
          </cell>
          <cell r="BB81">
            <v>0</v>
          </cell>
          <cell r="BF81">
            <v>0</v>
          </cell>
          <cell r="BJ81">
            <v>0</v>
          </cell>
          <cell r="BM81">
            <v>0</v>
          </cell>
          <cell r="BP81">
            <v>0</v>
          </cell>
          <cell r="BQ81">
            <v>0</v>
          </cell>
          <cell r="BU81">
            <v>0</v>
          </cell>
          <cell r="BY81">
            <v>0</v>
          </cell>
          <cell r="CC81">
            <v>0</v>
          </cell>
          <cell r="CF81">
            <v>0</v>
          </cell>
          <cell r="CG81">
            <v>0</v>
          </cell>
          <cell r="CI81">
            <v>0</v>
          </cell>
          <cell r="CK81">
            <v>0</v>
          </cell>
          <cell r="CM81">
            <v>0</v>
          </cell>
          <cell r="CO81">
            <v>0</v>
          </cell>
          <cell r="CQ81">
            <v>0</v>
          </cell>
          <cell r="CS81">
            <v>0</v>
          </cell>
          <cell r="CU81">
            <v>0</v>
          </cell>
          <cell r="CW81">
            <v>0</v>
          </cell>
          <cell r="CY81">
            <v>0</v>
          </cell>
          <cell r="DA81">
            <v>0</v>
          </cell>
          <cell r="DK81">
            <v>0</v>
          </cell>
          <cell r="DR81">
            <v>0</v>
          </cell>
        </row>
        <row r="82">
          <cell r="A82" t="str">
            <v>all ps trucks</v>
          </cell>
          <cell r="B82">
            <v>514</v>
          </cell>
          <cell r="F82">
            <v>0</v>
          </cell>
          <cell r="J82">
            <v>0</v>
          </cell>
          <cell r="N82">
            <v>0</v>
          </cell>
          <cell r="R82">
            <v>0</v>
          </cell>
          <cell r="V82">
            <v>0</v>
          </cell>
          <cell r="Z82">
            <v>0</v>
          </cell>
          <cell r="AD82">
            <v>0</v>
          </cell>
          <cell r="AH82">
            <v>0</v>
          </cell>
          <cell r="AL82">
            <v>0</v>
          </cell>
          <cell r="AP82">
            <v>0</v>
          </cell>
          <cell r="AT82">
            <v>0</v>
          </cell>
          <cell r="AX82">
            <v>0</v>
          </cell>
          <cell r="BB82">
            <v>0</v>
          </cell>
          <cell r="BF82">
            <v>0</v>
          </cell>
          <cell r="BJ82">
            <v>0</v>
          </cell>
          <cell r="BM82">
            <v>0</v>
          </cell>
          <cell r="BP82">
            <v>0</v>
          </cell>
          <cell r="BQ82">
            <v>0</v>
          </cell>
          <cell r="BU82">
            <v>0</v>
          </cell>
          <cell r="BY82">
            <v>0</v>
          </cell>
          <cell r="CC82">
            <v>0</v>
          </cell>
          <cell r="CF82">
            <v>0</v>
          </cell>
          <cell r="CG82">
            <v>0</v>
          </cell>
          <cell r="CI82">
            <v>0</v>
          </cell>
          <cell r="CK82">
            <v>0</v>
          </cell>
          <cell r="CM82">
            <v>0</v>
          </cell>
          <cell r="CO82">
            <v>0</v>
          </cell>
          <cell r="CQ82">
            <v>0</v>
          </cell>
          <cell r="CS82">
            <v>0</v>
          </cell>
          <cell r="CU82">
            <v>0</v>
          </cell>
          <cell r="CW82">
            <v>0</v>
          </cell>
          <cell r="CY82">
            <v>0</v>
          </cell>
          <cell r="DA82">
            <v>0</v>
          </cell>
          <cell r="DK82">
            <v>0</v>
          </cell>
          <cell r="DR82">
            <v>0</v>
          </cell>
        </row>
        <row r="83">
          <cell r="A83" t="str">
            <v>mileage and travel</v>
          </cell>
          <cell r="B83">
            <v>515</v>
          </cell>
          <cell r="F83">
            <v>0</v>
          </cell>
          <cell r="J83">
            <v>0</v>
          </cell>
          <cell r="N83">
            <v>0</v>
          </cell>
          <cell r="R83">
            <v>0</v>
          </cell>
          <cell r="V83">
            <v>0</v>
          </cell>
          <cell r="Z83">
            <v>0</v>
          </cell>
          <cell r="AD83">
            <v>0</v>
          </cell>
          <cell r="AH83">
            <v>0</v>
          </cell>
          <cell r="AL83">
            <v>0</v>
          </cell>
          <cell r="AP83">
            <v>0</v>
          </cell>
          <cell r="AT83">
            <v>0</v>
          </cell>
          <cell r="AX83">
            <v>0</v>
          </cell>
          <cell r="BB83">
            <v>0</v>
          </cell>
          <cell r="BF83">
            <v>0</v>
          </cell>
          <cell r="BJ83">
            <v>0</v>
          </cell>
          <cell r="BM83">
            <v>0</v>
          </cell>
          <cell r="BP83">
            <v>0</v>
          </cell>
          <cell r="BQ83">
            <v>0</v>
          </cell>
          <cell r="BU83">
            <v>0</v>
          </cell>
          <cell r="BY83">
            <v>0</v>
          </cell>
          <cell r="CC83">
            <v>0</v>
          </cell>
          <cell r="CF83">
            <v>0</v>
          </cell>
          <cell r="CG83">
            <v>0</v>
          </cell>
          <cell r="CI83">
            <v>0</v>
          </cell>
          <cell r="CK83">
            <v>0</v>
          </cell>
          <cell r="CM83">
            <v>0</v>
          </cell>
          <cell r="CO83">
            <v>0</v>
          </cell>
          <cell r="CQ83">
            <v>0</v>
          </cell>
          <cell r="CS83">
            <v>0</v>
          </cell>
          <cell r="CU83">
            <v>0</v>
          </cell>
          <cell r="CW83">
            <v>0</v>
          </cell>
          <cell r="CY83">
            <v>0</v>
          </cell>
          <cell r="DA83">
            <v>0</v>
          </cell>
          <cell r="DK83">
            <v>0</v>
          </cell>
          <cell r="DR83">
            <v>0</v>
          </cell>
        </row>
        <row r="84">
          <cell r="A84" t="str">
            <v>meetings</v>
          </cell>
          <cell r="B84">
            <v>516</v>
          </cell>
          <cell r="F84">
            <v>0</v>
          </cell>
          <cell r="J84">
            <v>0</v>
          </cell>
          <cell r="N84">
            <v>0</v>
          </cell>
          <cell r="R84">
            <v>0</v>
          </cell>
          <cell r="V84">
            <v>0</v>
          </cell>
          <cell r="Z84">
            <v>0</v>
          </cell>
          <cell r="AD84">
            <v>0</v>
          </cell>
          <cell r="AH84">
            <v>0</v>
          </cell>
          <cell r="AL84">
            <v>0</v>
          </cell>
          <cell r="AP84">
            <v>0</v>
          </cell>
          <cell r="AT84">
            <v>0</v>
          </cell>
          <cell r="AX84">
            <v>0</v>
          </cell>
          <cell r="BB84">
            <v>0</v>
          </cell>
          <cell r="BF84">
            <v>0</v>
          </cell>
          <cell r="BJ84">
            <v>0</v>
          </cell>
          <cell r="BM84">
            <v>0</v>
          </cell>
          <cell r="BP84">
            <v>0</v>
          </cell>
          <cell r="BQ84">
            <v>0</v>
          </cell>
          <cell r="BU84">
            <v>0</v>
          </cell>
          <cell r="BY84">
            <v>0</v>
          </cell>
          <cell r="CC84">
            <v>0</v>
          </cell>
          <cell r="CF84">
            <v>0</v>
          </cell>
          <cell r="CG84">
            <v>0</v>
          </cell>
          <cell r="CI84">
            <v>0</v>
          </cell>
          <cell r="CK84">
            <v>0</v>
          </cell>
          <cell r="CM84">
            <v>0</v>
          </cell>
          <cell r="CO84">
            <v>0</v>
          </cell>
          <cell r="CQ84">
            <v>0</v>
          </cell>
          <cell r="CS84">
            <v>0</v>
          </cell>
          <cell r="CU84">
            <v>0</v>
          </cell>
          <cell r="CW84">
            <v>0</v>
          </cell>
          <cell r="CY84">
            <v>0</v>
          </cell>
          <cell r="DA84">
            <v>0</v>
          </cell>
          <cell r="DK84">
            <v>0</v>
          </cell>
          <cell r="DR84">
            <v>0</v>
          </cell>
        </row>
        <row r="85">
          <cell r="A85" t="str">
            <v>pud - cust service/central dispatch</v>
          </cell>
          <cell r="B85">
            <v>517</v>
          </cell>
          <cell r="F85">
            <v>0</v>
          </cell>
          <cell r="J85">
            <v>0</v>
          </cell>
          <cell r="N85">
            <v>0</v>
          </cell>
          <cell r="R85">
            <v>0</v>
          </cell>
          <cell r="V85">
            <v>0</v>
          </cell>
          <cell r="Z85">
            <v>0</v>
          </cell>
          <cell r="AD85">
            <v>0</v>
          </cell>
          <cell r="AH85">
            <v>0</v>
          </cell>
          <cell r="AL85">
            <v>0</v>
          </cell>
          <cell r="AP85">
            <v>0</v>
          </cell>
          <cell r="AT85">
            <v>0</v>
          </cell>
          <cell r="AX85">
            <v>0</v>
          </cell>
          <cell r="BB85">
            <v>0</v>
          </cell>
          <cell r="BF85">
            <v>0</v>
          </cell>
          <cell r="BJ85">
            <v>0</v>
          </cell>
          <cell r="BM85">
            <v>0</v>
          </cell>
          <cell r="BP85">
            <v>0</v>
          </cell>
          <cell r="BQ85">
            <v>0</v>
          </cell>
          <cell r="BU85">
            <v>0</v>
          </cell>
          <cell r="BY85">
            <v>0</v>
          </cell>
          <cell r="CC85">
            <v>0</v>
          </cell>
          <cell r="CF85">
            <v>0</v>
          </cell>
          <cell r="CG85">
            <v>0</v>
          </cell>
          <cell r="CI85">
            <v>0</v>
          </cell>
          <cell r="CK85">
            <v>0</v>
          </cell>
          <cell r="CM85">
            <v>0</v>
          </cell>
          <cell r="CO85">
            <v>0</v>
          </cell>
          <cell r="CQ85">
            <v>0</v>
          </cell>
          <cell r="CS85">
            <v>0</v>
          </cell>
          <cell r="CU85">
            <v>0</v>
          </cell>
          <cell r="CW85">
            <v>0</v>
          </cell>
          <cell r="CY85">
            <v>0</v>
          </cell>
          <cell r="DA85">
            <v>0</v>
          </cell>
          <cell r="DK85">
            <v>0</v>
          </cell>
          <cell r="DR85">
            <v>0</v>
          </cell>
        </row>
        <row r="86">
          <cell r="A86" t="str">
            <v>data processing</v>
          </cell>
          <cell r="B86">
            <v>518</v>
          </cell>
          <cell r="F86">
            <v>0</v>
          </cell>
          <cell r="J86">
            <v>0</v>
          </cell>
          <cell r="N86">
            <v>0</v>
          </cell>
          <cell r="R86">
            <v>0</v>
          </cell>
          <cell r="V86">
            <v>0</v>
          </cell>
          <cell r="Z86">
            <v>0</v>
          </cell>
          <cell r="AD86">
            <v>0</v>
          </cell>
          <cell r="AH86">
            <v>0</v>
          </cell>
          <cell r="AL86">
            <v>0</v>
          </cell>
          <cell r="AP86">
            <v>0</v>
          </cell>
          <cell r="AT86">
            <v>0</v>
          </cell>
          <cell r="AX86">
            <v>0</v>
          </cell>
          <cell r="BB86">
            <v>0</v>
          </cell>
          <cell r="BF86">
            <v>0</v>
          </cell>
          <cell r="BJ86">
            <v>0</v>
          </cell>
          <cell r="BM86">
            <v>0</v>
          </cell>
          <cell r="BP86">
            <v>0</v>
          </cell>
          <cell r="BQ86">
            <v>0</v>
          </cell>
          <cell r="BU86">
            <v>0</v>
          </cell>
          <cell r="BY86">
            <v>0</v>
          </cell>
          <cell r="CC86">
            <v>0</v>
          </cell>
          <cell r="CF86">
            <v>0</v>
          </cell>
          <cell r="CG86">
            <v>0</v>
          </cell>
          <cell r="CI86">
            <v>0</v>
          </cell>
          <cell r="CK86">
            <v>0</v>
          </cell>
          <cell r="CM86">
            <v>0</v>
          </cell>
          <cell r="CO86">
            <v>0</v>
          </cell>
          <cell r="CQ86">
            <v>0</v>
          </cell>
          <cell r="CS86">
            <v>0</v>
          </cell>
          <cell r="CU86">
            <v>0</v>
          </cell>
          <cell r="CW86">
            <v>0</v>
          </cell>
          <cell r="CY86">
            <v>0</v>
          </cell>
          <cell r="DA86">
            <v>0</v>
          </cell>
          <cell r="DK86">
            <v>0</v>
          </cell>
          <cell r="DR86">
            <v>0</v>
          </cell>
        </row>
        <row r="87">
          <cell r="A87" t="str">
            <v>management fees</v>
          </cell>
          <cell r="B87">
            <v>519</v>
          </cell>
          <cell r="F87">
            <v>0</v>
          </cell>
          <cell r="J87">
            <v>0</v>
          </cell>
          <cell r="N87">
            <v>0</v>
          </cell>
          <cell r="R87">
            <v>0</v>
          </cell>
          <cell r="V87">
            <v>0</v>
          </cell>
          <cell r="Z87">
            <v>0</v>
          </cell>
          <cell r="AD87">
            <v>0</v>
          </cell>
          <cell r="AH87">
            <v>0</v>
          </cell>
          <cell r="AL87">
            <v>0</v>
          </cell>
          <cell r="AP87">
            <v>0</v>
          </cell>
          <cell r="AT87">
            <v>0</v>
          </cell>
          <cell r="AX87">
            <v>0</v>
          </cell>
          <cell r="BB87">
            <v>0</v>
          </cell>
          <cell r="BF87">
            <v>0</v>
          </cell>
          <cell r="BJ87">
            <v>0</v>
          </cell>
          <cell r="BM87">
            <v>0</v>
          </cell>
          <cell r="BP87">
            <v>0</v>
          </cell>
          <cell r="BQ87">
            <v>0</v>
          </cell>
          <cell r="BU87">
            <v>0</v>
          </cell>
          <cell r="BY87">
            <v>0</v>
          </cell>
          <cell r="CC87">
            <v>0</v>
          </cell>
          <cell r="CF87">
            <v>0</v>
          </cell>
          <cell r="CG87">
            <v>0</v>
          </cell>
          <cell r="CI87">
            <v>0</v>
          </cell>
          <cell r="CK87">
            <v>0</v>
          </cell>
          <cell r="CM87">
            <v>0</v>
          </cell>
          <cell r="CO87">
            <v>0</v>
          </cell>
          <cell r="CQ87">
            <v>0</v>
          </cell>
          <cell r="CS87">
            <v>0</v>
          </cell>
          <cell r="CU87">
            <v>0</v>
          </cell>
          <cell r="CW87">
            <v>0</v>
          </cell>
          <cell r="CY87">
            <v>0</v>
          </cell>
          <cell r="DA87">
            <v>0</v>
          </cell>
          <cell r="DK87">
            <v>0</v>
          </cell>
          <cell r="DR87">
            <v>0</v>
          </cell>
        </row>
        <row r="88">
          <cell r="A88" t="str">
            <v>association fees</v>
          </cell>
          <cell r="B88">
            <v>520</v>
          </cell>
          <cell r="F88">
            <v>0</v>
          </cell>
          <cell r="J88">
            <v>0</v>
          </cell>
          <cell r="N88">
            <v>0</v>
          </cell>
          <cell r="R88">
            <v>0</v>
          </cell>
          <cell r="V88">
            <v>0</v>
          </cell>
          <cell r="Z88">
            <v>0</v>
          </cell>
          <cell r="AD88">
            <v>0</v>
          </cell>
          <cell r="AH88">
            <v>0</v>
          </cell>
          <cell r="AL88">
            <v>0</v>
          </cell>
          <cell r="AP88">
            <v>0</v>
          </cell>
          <cell r="AT88">
            <v>0</v>
          </cell>
          <cell r="AX88">
            <v>0</v>
          </cell>
          <cell r="BB88">
            <v>0</v>
          </cell>
          <cell r="BF88">
            <v>0</v>
          </cell>
          <cell r="BJ88">
            <v>0</v>
          </cell>
          <cell r="BM88">
            <v>0</v>
          </cell>
          <cell r="BP88">
            <v>0</v>
          </cell>
          <cell r="BQ88">
            <v>0</v>
          </cell>
          <cell r="BU88">
            <v>0</v>
          </cell>
          <cell r="BY88">
            <v>0</v>
          </cell>
          <cell r="CC88">
            <v>0</v>
          </cell>
          <cell r="CF88">
            <v>0</v>
          </cell>
          <cell r="CG88">
            <v>0</v>
          </cell>
          <cell r="CI88">
            <v>0</v>
          </cell>
          <cell r="CK88">
            <v>0</v>
          </cell>
          <cell r="CM88">
            <v>0</v>
          </cell>
          <cell r="CO88">
            <v>0</v>
          </cell>
          <cell r="CQ88">
            <v>0</v>
          </cell>
          <cell r="CS88">
            <v>0</v>
          </cell>
          <cell r="CU88">
            <v>0</v>
          </cell>
          <cell r="CW88">
            <v>0</v>
          </cell>
          <cell r="CY88">
            <v>0</v>
          </cell>
          <cell r="DA88">
            <v>0</v>
          </cell>
          <cell r="DK88">
            <v>0</v>
          </cell>
          <cell r="DR88">
            <v>0</v>
          </cell>
        </row>
        <row r="89">
          <cell r="A89" t="str">
            <v>advertising and promotion</v>
          </cell>
          <cell r="B89">
            <v>521</v>
          </cell>
          <cell r="F89">
            <v>0</v>
          </cell>
          <cell r="J89">
            <v>0</v>
          </cell>
          <cell r="N89">
            <v>0</v>
          </cell>
          <cell r="R89">
            <v>0</v>
          </cell>
          <cell r="V89">
            <v>0</v>
          </cell>
          <cell r="Z89">
            <v>0</v>
          </cell>
          <cell r="AD89">
            <v>0</v>
          </cell>
          <cell r="AH89">
            <v>0</v>
          </cell>
          <cell r="AL89">
            <v>0</v>
          </cell>
          <cell r="AP89">
            <v>0</v>
          </cell>
          <cell r="AT89">
            <v>0</v>
          </cell>
          <cell r="AX89">
            <v>0</v>
          </cell>
          <cell r="BB89">
            <v>0</v>
          </cell>
          <cell r="BF89">
            <v>0</v>
          </cell>
          <cell r="BJ89">
            <v>0</v>
          </cell>
          <cell r="BM89">
            <v>0</v>
          </cell>
          <cell r="BP89">
            <v>0</v>
          </cell>
          <cell r="BQ89">
            <v>0</v>
          </cell>
          <cell r="BU89">
            <v>0</v>
          </cell>
          <cell r="BY89">
            <v>0</v>
          </cell>
          <cell r="CC89">
            <v>0</v>
          </cell>
          <cell r="CF89">
            <v>0</v>
          </cell>
          <cell r="CG89">
            <v>0</v>
          </cell>
          <cell r="CI89">
            <v>0</v>
          </cell>
          <cell r="CK89">
            <v>0</v>
          </cell>
          <cell r="CM89">
            <v>0</v>
          </cell>
          <cell r="CO89">
            <v>0</v>
          </cell>
          <cell r="CQ89">
            <v>0</v>
          </cell>
          <cell r="CS89">
            <v>0</v>
          </cell>
          <cell r="CU89">
            <v>0</v>
          </cell>
          <cell r="CW89">
            <v>0</v>
          </cell>
          <cell r="CY89">
            <v>0</v>
          </cell>
          <cell r="DA89">
            <v>0</v>
          </cell>
          <cell r="DK89">
            <v>0</v>
          </cell>
          <cell r="DR89">
            <v>0</v>
          </cell>
        </row>
        <row r="90">
          <cell r="A90" t="str">
            <v>insurance</v>
          </cell>
          <cell r="B90">
            <v>522</v>
          </cell>
          <cell r="F90">
            <v>0</v>
          </cell>
          <cell r="J90">
            <v>0</v>
          </cell>
          <cell r="N90">
            <v>0</v>
          </cell>
          <cell r="R90">
            <v>0</v>
          </cell>
          <cell r="V90">
            <v>0</v>
          </cell>
          <cell r="Z90">
            <v>0</v>
          </cell>
          <cell r="AD90">
            <v>0</v>
          </cell>
          <cell r="AH90">
            <v>0</v>
          </cell>
          <cell r="AL90">
            <v>0</v>
          </cell>
          <cell r="AP90">
            <v>0</v>
          </cell>
          <cell r="AT90">
            <v>0</v>
          </cell>
          <cell r="AX90">
            <v>0</v>
          </cell>
          <cell r="BB90">
            <v>0</v>
          </cell>
          <cell r="BF90">
            <v>0</v>
          </cell>
          <cell r="BJ90">
            <v>0</v>
          </cell>
          <cell r="BM90">
            <v>0</v>
          </cell>
          <cell r="BP90">
            <v>0</v>
          </cell>
          <cell r="BQ90">
            <v>0</v>
          </cell>
          <cell r="BU90">
            <v>0</v>
          </cell>
          <cell r="BY90">
            <v>0</v>
          </cell>
          <cell r="CC90">
            <v>0</v>
          </cell>
          <cell r="CF90">
            <v>0</v>
          </cell>
          <cell r="CG90">
            <v>0</v>
          </cell>
          <cell r="CI90">
            <v>0</v>
          </cell>
          <cell r="CK90">
            <v>0</v>
          </cell>
          <cell r="CM90">
            <v>0</v>
          </cell>
          <cell r="CO90">
            <v>0</v>
          </cell>
          <cell r="CQ90">
            <v>0</v>
          </cell>
          <cell r="CS90">
            <v>0</v>
          </cell>
          <cell r="CU90">
            <v>0</v>
          </cell>
          <cell r="CW90">
            <v>0</v>
          </cell>
          <cell r="CY90">
            <v>0</v>
          </cell>
          <cell r="DA90">
            <v>0</v>
          </cell>
          <cell r="DK90">
            <v>0</v>
          </cell>
          <cell r="DR90">
            <v>0</v>
          </cell>
        </row>
        <row r="91">
          <cell r="A91" t="str">
            <v>property tax expense</v>
          </cell>
          <cell r="B91">
            <v>523</v>
          </cell>
          <cell r="F91">
            <v>0</v>
          </cell>
          <cell r="J91">
            <v>0</v>
          </cell>
          <cell r="N91">
            <v>0</v>
          </cell>
          <cell r="R91">
            <v>0</v>
          </cell>
          <cell r="V91">
            <v>0</v>
          </cell>
          <cell r="Z91">
            <v>0</v>
          </cell>
          <cell r="AD91">
            <v>0</v>
          </cell>
          <cell r="AH91">
            <v>0</v>
          </cell>
          <cell r="AL91">
            <v>0</v>
          </cell>
          <cell r="AP91">
            <v>0</v>
          </cell>
          <cell r="AT91">
            <v>0</v>
          </cell>
          <cell r="AX91">
            <v>0</v>
          </cell>
          <cell r="BB91">
            <v>0</v>
          </cell>
          <cell r="BF91">
            <v>0</v>
          </cell>
          <cell r="BJ91">
            <v>0</v>
          </cell>
          <cell r="BM91">
            <v>0</v>
          </cell>
          <cell r="BP91">
            <v>0</v>
          </cell>
          <cell r="BQ91">
            <v>0</v>
          </cell>
          <cell r="BU91">
            <v>0</v>
          </cell>
          <cell r="BY91">
            <v>0</v>
          </cell>
          <cell r="CC91">
            <v>0</v>
          </cell>
          <cell r="CF91">
            <v>0</v>
          </cell>
          <cell r="CG91">
            <v>0</v>
          </cell>
          <cell r="CI91">
            <v>0</v>
          </cell>
          <cell r="CK91">
            <v>0</v>
          </cell>
          <cell r="CM91">
            <v>0</v>
          </cell>
          <cell r="CO91">
            <v>0</v>
          </cell>
          <cell r="CQ91">
            <v>0</v>
          </cell>
          <cell r="CS91">
            <v>0</v>
          </cell>
          <cell r="CU91">
            <v>0</v>
          </cell>
          <cell r="CW91">
            <v>0</v>
          </cell>
          <cell r="CY91">
            <v>0</v>
          </cell>
          <cell r="DA91">
            <v>0</v>
          </cell>
          <cell r="DK91">
            <v>0</v>
          </cell>
          <cell r="DR91">
            <v>0</v>
          </cell>
        </row>
        <row r="92">
          <cell r="A92" t="str">
            <v>eviction costs</v>
          </cell>
          <cell r="B92">
            <v>524</v>
          </cell>
          <cell r="F92">
            <v>0</v>
          </cell>
          <cell r="J92">
            <v>0</v>
          </cell>
          <cell r="N92">
            <v>0</v>
          </cell>
          <cell r="R92">
            <v>0</v>
          </cell>
          <cell r="V92">
            <v>0</v>
          </cell>
          <cell r="Z92">
            <v>0</v>
          </cell>
          <cell r="AD92">
            <v>0</v>
          </cell>
          <cell r="AH92">
            <v>0</v>
          </cell>
          <cell r="AL92">
            <v>0</v>
          </cell>
          <cell r="AP92">
            <v>0</v>
          </cell>
          <cell r="AT92">
            <v>0</v>
          </cell>
          <cell r="AX92">
            <v>0</v>
          </cell>
          <cell r="BB92">
            <v>0</v>
          </cell>
          <cell r="BF92">
            <v>0</v>
          </cell>
          <cell r="BJ92">
            <v>0</v>
          </cell>
          <cell r="BM92">
            <v>0</v>
          </cell>
          <cell r="BP92">
            <v>0</v>
          </cell>
          <cell r="BQ92">
            <v>0</v>
          </cell>
          <cell r="BU92">
            <v>0</v>
          </cell>
          <cell r="BY92">
            <v>0</v>
          </cell>
          <cell r="CC92">
            <v>0</v>
          </cell>
          <cell r="CF92">
            <v>0</v>
          </cell>
          <cell r="CG92">
            <v>0</v>
          </cell>
          <cell r="CI92">
            <v>0</v>
          </cell>
          <cell r="CK92">
            <v>0</v>
          </cell>
          <cell r="CM92">
            <v>0</v>
          </cell>
          <cell r="CO92">
            <v>0</v>
          </cell>
          <cell r="CQ92">
            <v>0</v>
          </cell>
          <cell r="CS92">
            <v>0</v>
          </cell>
          <cell r="CU92">
            <v>0</v>
          </cell>
          <cell r="CW92">
            <v>0</v>
          </cell>
          <cell r="CY92">
            <v>0</v>
          </cell>
          <cell r="DA92">
            <v>0</v>
          </cell>
          <cell r="DK92">
            <v>0</v>
          </cell>
          <cell r="DR92">
            <v>0</v>
          </cell>
        </row>
        <row r="93">
          <cell r="A93" t="str">
            <v>tenant and legal settlements</v>
          </cell>
          <cell r="B93">
            <v>525</v>
          </cell>
          <cell r="F93">
            <v>0</v>
          </cell>
          <cell r="J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D93">
            <v>0</v>
          </cell>
          <cell r="AH93">
            <v>0</v>
          </cell>
          <cell r="AL93">
            <v>0</v>
          </cell>
          <cell r="AP93">
            <v>0</v>
          </cell>
          <cell r="AT93">
            <v>0</v>
          </cell>
          <cell r="AX93">
            <v>0</v>
          </cell>
          <cell r="BB93">
            <v>0</v>
          </cell>
          <cell r="BF93">
            <v>0</v>
          </cell>
          <cell r="BJ93">
            <v>0</v>
          </cell>
          <cell r="BM93">
            <v>0</v>
          </cell>
          <cell r="BP93">
            <v>0</v>
          </cell>
          <cell r="BQ93">
            <v>0</v>
          </cell>
          <cell r="BU93">
            <v>0</v>
          </cell>
          <cell r="BY93">
            <v>0</v>
          </cell>
          <cell r="CC93">
            <v>0</v>
          </cell>
          <cell r="CF93">
            <v>0</v>
          </cell>
          <cell r="CG93">
            <v>0</v>
          </cell>
          <cell r="CI93">
            <v>0</v>
          </cell>
          <cell r="CK93">
            <v>0</v>
          </cell>
          <cell r="CM93">
            <v>0</v>
          </cell>
          <cell r="CO93">
            <v>0</v>
          </cell>
          <cell r="CQ93">
            <v>0</v>
          </cell>
          <cell r="CS93">
            <v>0</v>
          </cell>
          <cell r="CU93">
            <v>0</v>
          </cell>
          <cell r="CW93">
            <v>0</v>
          </cell>
          <cell r="CY93">
            <v>0</v>
          </cell>
          <cell r="DA93">
            <v>0</v>
          </cell>
          <cell r="DK93">
            <v>0</v>
          </cell>
          <cell r="DR93">
            <v>0</v>
          </cell>
        </row>
        <row r="94">
          <cell r="A94" t="str">
            <v>other operating expenses</v>
          </cell>
          <cell r="B94">
            <v>526</v>
          </cell>
          <cell r="F94">
            <v>0</v>
          </cell>
          <cell r="J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D94">
            <v>0</v>
          </cell>
          <cell r="AH94">
            <v>0</v>
          </cell>
          <cell r="AL94">
            <v>0</v>
          </cell>
          <cell r="AP94">
            <v>0</v>
          </cell>
          <cell r="AT94">
            <v>0</v>
          </cell>
          <cell r="AX94">
            <v>0</v>
          </cell>
          <cell r="BB94">
            <v>0</v>
          </cell>
          <cell r="BF94">
            <v>0</v>
          </cell>
          <cell r="BJ94">
            <v>0</v>
          </cell>
          <cell r="BM94">
            <v>0</v>
          </cell>
          <cell r="BP94">
            <v>0</v>
          </cell>
          <cell r="BQ94">
            <v>0</v>
          </cell>
          <cell r="BU94">
            <v>0</v>
          </cell>
          <cell r="BY94">
            <v>0</v>
          </cell>
          <cell r="CC94">
            <v>0</v>
          </cell>
          <cell r="CF94">
            <v>0</v>
          </cell>
          <cell r="CG94">
            <v>0</v>
          </cell>
          <cell r="CI94">
            <v>0</v>
          </cell>
          <cell r="CK94">
            <v>0</v>
          </cell>
          <cell r="CM94">
            <v>0</v>
          </cell>
          <cell r="CO94">
            <v>0</v>
          </cell>
          <cell r="CQ94">
            <v>0</v>
          </cell>
          <cell r="CS94">
            <v>0</v>
          </cell>
          <cell r="CU94">
            <v>0</v>
          </cell>
          <cell r="CW94">
            <v>0</v>
          </cell>
          <cell r="CY94">
            <v>0</v>
          </cell>
          <cell r="DA94">
            <v>0</v>
          </cell>
          <cell r="DK94">
            <v>0</v>
          </cell>
          <cell r="DR94">
            <v>0</v>
          </cell>
        </row>
        <row r="95">
          <cell r="A95" t="str">
            <v>non-chargeable commercial expenses</v>
          </cell>
          <cell r="B95">
            <v>527</v>
          </cell>
          <cell r="F95">
            <v>0</v>
          </cell>
          <cell r="J95">
            <v>0</v>
          </cell>
          <cell r="N95">
            <v>0</v>
          </cell>
          <cell r="R95">
            <v>0</v>
          </cell>
          <cell r="V95">
            <v>0</v>
          </cell>
          <cell r="Z95">
            <v>0</v>
          </cell>
          <cell r="AD95">
            <v>0</v>
          </cell>
          <cell r="AH95">
            <v>0</v>
          </cell>
          <cell r="AL95">
            <v>0</v>
          </cell>
          <cell r="AP95">
            <v>0</v>
          </cell>
          <cell r="AT95">
            <v>0</v>
          </cell>
          <cell r="AX95">
            <v>0</v>
          </cell>
          <cell r="BB95">
            <v>0</v>
          </cell>
          <cell r="BF95">
            <v>0</v>
          </cell>
          <cell r="BJ95">
            <v>0</v>
          </cell>
          <cell r="BM95">
            <v>0</v>
          </cell>
          <cell r="BP95">
            <v>0</v>
          </cell>
          <cell r="BQ95">
            <v>0</v>
          </cell>
          <cell r="BU95">
            <v>0</v>
          </cell>
          <cell r="BY95">
            <v>0</v>
          </cell>
          <cell r="CC95">
            <v>0</v>
          </cell>
          <cell r="CF95">
            <v>0</v>
          </cell>
          <cell r="CG95">
            <v>0</v>
          </cell>
          <cell r="CI95">
            <v>0</v>
          </cell>
          <cell r="CK95">
            <v>0</v>
          </cell>
          <cell r="CM95">
            <v>0</v>
          </cell>
          <cell r="CO95">
            <v>0</v>
          </cell>
          <cell r="CQ95">
            <v>0</v>
          </cell>
          <cell r="CS95">
            <v>0</v>
          </cell>
          <cell r="CU95">
            <v>0</v>
          </cell>
          <cell r="CW95">
            <v>0</v>
          </cell>
          <cell r="CY95">
            <v>0</v>
          </cell>
          <cell r="DA95">
            <v>0</v>
          </cell>
          <cell r="DK95">
            <v>0</v>
          </cell>
          <cell r="DR95">
            <v>0</v>
          </cell>
        </row>
        <row r="96">
          <cell r="A96" t="str">
            <v>commercial t.i. expenses</v>
          </cell>
          <cell r="B96">
            <v>528</v>
          </cell>
          <cell r="F96">
            <v>0</v>
          </cell>
          <cell r="J96">
            <v>0</v>
          </cell>
          <cell r="N96">
            <v>0</v>
          </cell>
          <cell r="R96">
            <v>0</v>
          </cell>
          <cell r="V96">
            <v>0</v>
          </cell>
          <cell r="Z96">
            <v>0</v>
          </cell>
          <cell r="AD96">
            <v>0</v>
          </cell>
          <cell r="AH96">
            <v>0</v>
          </cell>
          <cell r="AL96">
            <v>0</v>
          </cell>
          <cell r="AP96">
            <v>0</v>
          </cell>
          <cell r="AT96">
            <v>0</v>
          </cell>
          <cell r="AX96">
            <v>0</v>
          </cell>
          <cell r="BB96">
            <v>0</v>
          </cell>
          <cell r="BF96">
            <v>0</v>
          </cell>
          <cell r="BJ96">
            <v>0</v>
          </cell>
          <cell r="BM96">
            <v>0</v>
          </cell>
          <cell r="BP96">
            <v>0</v>
          </cell>
          <cell r="BQ96">
            <v>0</v>
          </cell>
          <cell r="BU96">
            <v>0</v>
          </cell>
          <cell r="BY96">
            <v>0</v>
          </cell>
          <cell r="CC96">
            <v>0</v>
          </cell>
          <cell r="CF96">
            <v>0</v>
          </cell>
          <cell r="CG96">
            <v>0</v>
          </cell>
          <cell r="CI96">
            <v>0</v>
          </cell>
          <cell r="CK96">
            <v>0</v>
          </cell>
          <cell r="CM96">
            <v>0</v>
          </cell>
          <cell r="CO96">
            <v>0</v>
          </cell>
          <cell r="CQ96">
            <v>0</v>
          </cell>
          <cell r="CS96">
            <v>0</v>
          </cell>
          <cell r="CU96">
            <v>0</v>
          </cell>
          <cell r="CW96">
            <v>0</v>
          </cell>
          <cell r="CY96">
            <v>0</v>
          </cell>
          <cell r="DA96">
            <v>0</v>
          </cell>
          <cell r="DK96">
            <v>0</v>
          </cell>
          <cell r="DR96">
            <v>0</v>
          </cell>
        </row>
        <row r="97">
          <cell r="A97" t="str">
            <v>commercial lease comm expenses</v>
          </cell>
          <cell r="B97">
            <v>529</v>
          </cell>
          <cell r="F97">
            <v>0</v>
          </cell>
          <cell r="J97">
            <v>0</v>
          </cell>
          <cell r="N97">
            <v>0</v>
          </cell>
          <cell r="R97">
            <v>0</v>
          </cell>
          <cell r="V97">
            <v>0</v>
          </cell>
          <cell r="Z97">
            <v>0</v>
          </cell>
          <cell r="AD97">
            <v>0</v>
          </cell>
          <cell r="AH97">
            <v>0</v>
          </cell>
          <cell r="AL97">
            <v>0</v>
          </cell>
          <cell r="AP97">
            <v>0</v>
          </cell>
          <cell r="AT97">
            <v>0</v>
          </cell>
          <cell r="AX97">
            <v>0</v>
          </cell>
          <cell r="BB97">
            <v>0</v>
          </cell>
          <cell r="BF97">
            <v>0</v>
          </cell>
          <cell r="BJ97">
            <v>0</v>
          </cell>
          <cell r="BM97">
            <v>0</v>
          </cell>
          <cell r="BP97">
            <v>0</v>
          </cell>
          <cell r="BQ97">
            <v>0</v>
          </cell>
          <cell r="BU97">
            <v>0</v>
          </cell>
          <cell r="BY97">
            <v>0</v>
          </cell>
          <cell r="CC97">
            <v>0</v>
          </cell>
          <cell r="CF97">
            <v>0</v>
          </cell>
          <cell r="CG97">
            <v>0</v>
          </cell>
          <cell r="CI97">
            <v>0</v>
          </cell>
          <cell r="CK97">
            <v>0</v>
          </cell>
          <cell r="CM97">
            <v>0</v>
          </cell>
          <cell r="CO97">
            <v>0</v>
          </cell>
          <cell r="CQ97">
            <v>0</v>
          </cell>
          <cell r="CS97">
            <v>0</v>
          </cell>
          <cell r="CU97">
            <v>0</v>
          </cell>
          <cell r="CW97">
            <v>0</v>
          </cell>
          <cell r="CY97">
            <v>0</v>
          </cell>
          <cell r="DA97">
            <v>0</v>
          </cell>
          <cell r="DK97">
            <v>0</v>
          </cell>
          <cell r="DR97">
            <v>0</v>
          </cell>
        </row>
        <row r="98">
          <cell r="A98" t="str">
            <v>cost of merchandise sales</v>
          </cell>
          <cell r="B98">
            <v>154</v>
          </cell>
          <cell r="F98">
            <v>0</v>
          </cell>
          <cell r="J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D98">
            <v>0</v>
          </cell>
          <cell r="AH98">
            <v>0</v>
          </cell>
          <cell r="AL98">
            <v>0</v>
          </cell>
          <cell r="AP98">
            <v>0</v>
          </cell>
          <cell r="AT98">
            <v>0</v>
          </cell>
          <cell r="AX98">
            <v>0</v>
          </cell>
          <cell r="BB98">
            <v>0</v>
          </cell>
          <cell r="BF98">
            <v>0</v>
          </cell>
          <cell r="BJ98">
            <v>0</v>
          </cell>
          <cell r="BM98">
            <v>0</v>
          </cell>
          <cell r="BP98">
            <v>0</v>
          </cell>
          <cell r="BQ98">
            <v>0</v>
          </cell>
          <cell r="BU98">
            <v>0</v>
          </cell>
          <cell r="BY98">
            <v>0</v>
          </cell>
          <cell r="CC98">
            <v>0</v>
          </cell>
          <cell r="CF98">
            <v>0</v>
          </cell>
          <cell r="CG98">
            <v>0</v>
          </cell>
          <cell r="CI98">
            <v>0</v>
          </cell>
          <cell r="CK98">
            <v>0</v>
          </cell>
          <cell r="CM98">
            <v>0</v>
          </cell>
          <cell r="CO98">
            <v>0</v>
          </cell>
          <cell r="CQ98">
            <v>0</v>
          </cell>
          <cell r="CS98">
            <v>0</v>
          </cell>
          <cell r="CU98">
            <v>0</v>
          </cell>
          <cell r="CW98">
            <v>0</v>
          </cell>
          <cell r="CY98">
            <v>0</v>
          </cell>
          <cell r="DA98">
            <v>0</v>
          </cell>
          <cell r="DK98">
            <v>0</v>
          </cell>
          <cell r="DR98">
            <v>0</v>
          </cell>
        </row>
        <row r="99">
          <cell r="A99" t="str">
            <v>Intercompany lease - Expense</v>
          </cell>
          <cell r="F99">
            <v>0</v>
          </cell>
          <cell r="J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D99">
            <v>0</v>
          </cell>
          <cell r="AH99">
            <v>0</v>
          </cell>
          <cell r="AL99">
            <v>0</v>
          </cell>
          <cell r="AP99">
            <v>0</v>
          </cell>
          <cell r="AT99">
            <v>0</v>
          </cell>
          <cell r="AX99">
            <v>0</v>
          </cell>
          <cell r="BB99">
            <v>0</v>
          </cell>
          <cell r="BF99">
            <v>0</v>
          </cell>
          <cell r="BJ99">
            <v>0</v>
          </cell>
          <cell r="BM99">
            <v>0</v>
          </cell>
          <cell r="BP99">
            <v>0</v>
          </cell>
          <cell r="BQ99">
            <v>0</v>
          </cell>
          <cell r="BU99">
            <v>0</v>
          </cell>
          <cell r="BY99">
            <v>0</v>
          </cell>
          <cell r="CC99">
            <v>0</v>
          </cell>
          <cell r="CF99">
            <v>0</v>
          </cell>
          <cell r="CG99">
            <v>0</v>
          </cell>
          <cell r="CI99">
            <v>0</v>
          </cell>
          <cell r="CK99">
            <v>0</v>
          </cell>
          <cell r="CM99">
            <v>0</v>
          </cell>
          <cell r="CO99">
            <v>0</v>
          </cell>
          <cell r="CQ99">
            <v>0</v>
          </cell>
          <cell r="CS99">
            <v>0</v>
          </cell>
          <cell r="CU99">
            <v>0</v>
          </cell>
          <cell r="CW99">
            <v>0</v>
          </cell>
          <cell r="CY99">
            <v>0</v>
          </cell>
          <cell r="DA99">
            <v>0</v>
          </cell>
          <cell r="DK99">
            <v>0</v>
          </cell>
          <cell r="DR99">
            <v>0</v>
          </cell>
        </row>
        <row r="100">
          <cell r="A100" t="str">
            <v>Cost of operations -properties</v>
          </cell>
          <cell r="F100">
            <v>0</v>
          </cell>
          <cell r="J100">
            <v>0</v>
          </cell>
          <cell r="N100">
            <v>0</v>
          </cell>
          <cell r="R100">
            <v>0</v>
          </cell>
          <cell r="V100">
            <v>0</v>
          </cell>
          <cell r="Z100">
            <v>0</v>
          </cell>
          <cell r="AD100">
            <v>0</v>
          </cell>
          <cell r="AH100">
            <v>0</v>
          </cell>
          <cell r="AL100">
            <v>0</v>
          </cell>
          <cell r="AP100">
            <v>0</v>
          </cell>
          <cell r="AT100">
            <v>0</v>
          </cell>
          <cell r="AX100">
            <v>0</v>
          </cell>
          <cell r="BB100">
            <v>0</v>
          </cell>
          <cell r="BF100">
            <v>0</v>
          </cell>
          <cell r="BJ100">
            <v>0</v>
          </cell>
          <cell r="BM100">
            <v>0</v>
          </cell>
          <cell r="BP100">
            <v>0</v>
          </cell>
          <cell r="BQ100">
            <v>0</v>
          </cell>
          <cell r="BU100">
            <v>0</v>
          </cell>
          <cell r="BY100">
            <v>0</v>
          </cell>
          <cell r="CC100">
            <v>0</v>
          </cell>
          <cell r="CF100">
            <v>0</v>
          </cell>
          <cell r="CG100">
            <v>0</v>
          </cell>
          <cell r="CI100">
            <v>0</v>
          </cell>
          <cell r="CK100">
            <v>0</v>
          </cell>
          <cell r="CM100">
            <v>0</v>
          </cell>
          <cell r="CO100">
            <v>0</v>
          </cell>
          <cell r="CQ100">
            <v>0</v>
          </cell>
          <cell r="CS100">
            <v>0</v>
          </cell>
          <cell r="CU100">
            <v>0</v>
          </cell>
          <cell r="CW100">
            <v>0</v>
          </cell>
          <cell r="CY100">
            <v>0</v>
          </cell>
          <cell r="DA100">
            <v>0</v>
          </cell>
          <cell r="DK100">
            <v>0</v>
          </cell>
          <cell r="DR100">
            <v>0</v>
          </cell>
        </row>
        <row r="101">
          <cell r="A101" t="str">
            <v>Cost of operations -Mini management</v>
          </cell>
          <cell r="F101">
            <v>0</v>
          </cell>
          <cell r="J101">
            <v>0</v>
          </cell>
          <cell r="N101">
            <v>0</v>
          </cell>
          <cell r="R101">
            <v>0</v>
          </cell>
          <cell r="V101">
            <v>0</v>
          </cell>
          <cell r="Z101">
            <v>0</v>
          </cell>
          <cell r="AD101">
            <v>0</v>
          </cell>
          <cell r="AH101">
            <v>0</v>
          </cell>
          <cell r="AL101">
            <v>0</v>
          </cell>
          <cell r="AP101">
            <v>0</v>
          </cell>
          <cell r="AT101">
            <v>0</v>
          </cell>
          <cell r="AX101">
            <v>0</v>
          </cell>
          <cell r="BB101">
            <v>0</v>
          </cell>
          <cell r="BF101">
            <v>0</v>
          </cell>
          <cell r="BJ101">
            <v>0</v>
          </cell>
          <cell r="BM101">
            <v>0</v>
          </cell>
          <cell r="BP101">
            <v>0</v>
          </cell>
          <cell r="BQ101">
            <v>0</v>
          </cell>
          <cell r="BU101">
            <v>0</v>
          </cell>
          <cell r="BY101">
            <v>0</v>
          </cell>
          <cell r="CC101">
            <v>0</v>
          </cell>
          <cell r="CF101">
            <v>0</v>
          </cell>
          <cell r="CG101">
            <v>0</v>
          </cell>
          <cell r="CI101">
            <v>0</v>
          </cell>
          <cell r="CK101">
            <v>0</v>
          </cell>
          <cell r="CM101">
            <v>0</v>
          </cell>
          <cell r="CO101">
            <v>0</v>
          </cell>
          <cell r="CQ101">
            <v>0</v>
          </cell>
          <cell r="CS101">
            <v>0</v>
          </cell>
          <cell r="CU101">
            <v>0</v>
          </cell>
          <cell r="CW101">
            <v>0</v>
          </cell>
          <cell r="CY101">
            <v>0</v>
          </cell>
          <cell r="DA101">
            <v>0</v>
          </cell>
          <cell r="DK101">
            <v>0</v>
          </cell>
          <cell r="DR101">
            <v>0</v>
          </cell>
        </row>
        <row r="102">
          <cell r="A102" t="str">
            <v xml:space="preserve">Ancillary Cost of Ops </v>
          </cell>
          <cell r="F102">
            <v>0</v>
          </cell>
          <cell r="J102">
            <v>0</v>
          </cell>
          <cell r="N102">
            <v>0</v>
          </cell>
          <cell r="R102">
            <v>0</v>
          </cell>
          <cell r="V102">
            <v>0</v>
          </cell>
          <cell r="Z102">
            <v>0</v>
          </cell>
          <cell r="AD102">
            <v>0</v>
          </cell>
          <cell r="AH102">
            <v>0</v>
          </cell>
          <cell r="AL102">
            <v>0</v>
          </cell>
          <cell r="AP102">
            <v>0</v>
          </cell>
          <cell r="AT102">
            <v>0</v>
          </cell>
          <cell r="AX102">
            <v>0</v>
          </cell>
          <cell r="BB102">
            <v>0</v>
          </cell>
          <cell r="BF102">
            <v>0</v>
          </cell>
          <cell r="BJ102">
            <v>0</v>
          </cell>
          <cell r="BM102">
            <v>0</v>
          </cell>
          <cell r="BP102">
            <v>0</v>
          </cell>
          <cell r="BQ102">
            <v>0</v>
          </cell>
          <cell r="BU102">
            <v>0</v>
          </cell>
          <cell r="BY102">
            <v>0</v>
          </cell>
          <cell r="CC102">
            <v>0</v>
          </cell>
          <cell r="CF102">
            <v>0</v>
          </cell>
          <cell r="CG102">
            <v>0</v>
          </cell>
          <cell r="CI102">
            <v>0</v>
          </cell>
          <cell r="CK102">
            <v>0</v>
          </cell>
          <cell r="CM102">
            <v>0</v>
          </cell>
          <cell r="CO102">
            <v>0</v>
          </cell>
          <cell r="CQ102">
            <v>0</v>
          </cell>
          <cell r="CS102">
            <v>0</v>
          </cell>
          <cell r="CU102">
            <v>0</v>
          </cell>
          <cell r="CW102">
            <v>0</v>
          </cell>
          <cell r="CY102">
            <v>0</v>
          </cell>
          <cell r="DA102">
            <v>0</v>
          </cell>
          <cell r="DK102">
            <v>0</v>
          </cell>
          <cell r="DR102">
            <v>0</v>
          </cell>
        </row>
        <row r="103">
          <cell r="A103" t="str">
            <v>investor services</v>
          </cell>
          <cell r="B103">
            <v>601</v>
          </cell>
          <cell r="F103">
            <v>0</v>
          </cell>
          <cell r="J103">
            <v>0</v>
          </cell>
          <cell r="N103">
            <v>0</v>
          </cell>
          <cell r="R103">
            <v>0</v>
          </cell>
          <cell r="V103">
            <v>0</v>
          </cell>
          <cell r="Z103">
            <v>0</v>
          </cell>
          <cell r="AD103">
            <v>0</v>
          </cell>
          <cell r="AH103">
            <v>0</v>
          </cell>
          <cell r="AL103">
            <v>0</v>
          </cell>
          <cell r="AP103">
            <v>0</v>
          </cell>
          <cell r="AT103">
            <v>0</v>
          </cell>
          <cell r="AX103">
            <v>0</v>
          </cell>
          <cell r="BB103">
            <v>0</v>
          </cell>
          <cell r="BF103">
            <v>0</v>
          </cell>
          <cell r="BJ103">
            <v>0</v>
          </cell>
          <cell r="BM103">
            <v>0</v>
          </cell>
          <cell r="BP103">
            <v>0</v>
          </cell>
          <cell r="BQ103">
            <v>0</v>
          </cell>
          <cell r="BU103">
            <v>0</v>
          </cell>
          <cell r="BY103">
            <v>0</v>
          </cell>
          <cell r="CC103">
            <v>0</v>
          </cell>
          <cell r="CF103">
            <v>0</v>
          </cell>
          <cell r="CG103">
            <v>0</v>
          </cell>
          <cell r="CI103">
            <v>0</v>
          </cell>
          <cell r="CK103">
            <v>0</v>
          </cell>
          <cell r="CM103">
            <v>0</v>
          </cell>
          <cell r="CO103">
            <v>0</v>
          </cell>
          <cell r="CQ103">
            <v>0</v>
          </cell>
          <cell r="CS103">
            <v>0</v>
          </cell>
          <cell r="CU103">
            <v>0</v>
          </cell>
          <cell r="CW103">
            <v>0</v>
          </cell>
          <cell r="CY103">
            <v>0</v>
          </cell>
          <cell r="DA103">
            <v>0</v>
          </cell>
          <cell r="DK103">
            <v>0</v>
          </cell>
          <cell r="DR103">
            <v>0</v>
          </cell>
        </row>
        <row r="104">
          <cell r="A104" t="str">
            <v>refinancing costs</v>
          </cell>
          <cell r="B104">
            <v>602</v>
          </cell>
          <cell r="F104">
            <v>0</v>
          </cell>
          <cell r="J104">
            <v>0</v>
          </cell>
          <cell r="N104">
            <v>0</v>
          </cell>
          <cell r="R104">
            <v>0</v>
          </cell>
          <cell r="V104">
            <v>0</v>
          </cell>
          <cell r="Z104">
            <v>0</v>
          </cell>
          <cell r="AD104">
            <v>0</v>
          </cell>
          <cell r="AH104">
            <v>0</v>
          </cell>
          <cell r="AL104">
            <v>0</v>
          </cell>
          <cell r="AP104">
            <v>0</v>
          </cell>
          <cell r="AT104">
            <v>0</v>
          </cell>
          <cell r="AX104">
            <v>0</v>
          </cell>
          <cell r="BB104">
            <v>0</v>
          </cell>
          <cell r="BF104">
            <v>0</v>
          </cell>
          <cell r="BJ104">
            <v>0</v>
          </cell>
          <cell r="BM104">
            <v>0</v>
          </cell>
          <cell r="BP104">
            <v>0</v>
          </cell>
          <cell r="BQ104">
            <v>0</v>
          </cell>
          <cell r="BU104">
            <v>0</v>
          </cell>
          <cell r="BY104">
            <v>0</v>
          </cell>
          <cell r="CC104">
            <v>0</v>
          </cell>
          <cell r="CF104">
            <v>0</v>
          </cell>
          <cell r="CG104">
            <v>0</v>
          </cell>
          <cell r="CI104">
            <v>0</v>
          </cell>
          <cell r="CK104">
            <v>0</v>
          </cell>
          <cell r="CM104">
            <v>0</v>
          </cell>
          <cell r="CO104">
            <v>0</v>
          </cell>
          <cell r="CQ104">
            <v>0</v>
          </cell>
          <cell r="CS104">
            <v>0</v>
          </cell>
          <cell r="CU104">
            <v>0</v>
          </cell>
          <cell r="CW104">
            <v>0</v>
          </cell>
          <cell r="CY104">
            <v>0</v>
          </cell>
          <cell r="DA104">
            <v>0</v>
          </cell>
          <cell r="DK104">
            <v>0</v>
          </cell>
          <cell r="DR104">
            <v>0</v>
          </cell>
        </row>
        <row r="105">
          <cell r="A105" t="str">
            <v>insurance</v>
          </cell>
          <cell r="B105">
            <v>603</v>
          </cell>
          <cell r="F105">
            <v>0</v>
          </cell>
          <cell r="J105">
            <v>0</v>
          </cell>
          <cell r="N105">
            <v>0</v>
          </cell>
          <cell r="R105">
            <v>0</v>
          </cell>
          <cell r="V105">
            <v>0</v>
          </cell>
          <cell r="Z105">
            <v>0</v>
          </cell>
          <cell r="AD105">
            <v>0</v>
          </cell>
          <cell r="AH105">
            <v>0</v>
          </cell>
          <cell r="AL105">
            <v>0</v>
          </cell>
          <cell r="AP105">
            <v>0</v>
          </cell>
          <cell r="AT105">
            <v>0</v>
          </cell>
          <cell r="AX105">
            <v>0</v>
          </cell>
          <cell r="BB105">
            <v>0</v>
          </cell>
          <cell r="BF105">
            <v>0</v>
          </cell>
          <cell r="BJ105">
            <v>0</v>
          </cell>
          <cell r="BM105">
            <v>0</v>
          </cell>
          <cell r="BP105">
            <v>0</v>
          </cell>
          <cell r="BQ105">
            <v>0</v>
          </cell>
          <cell r="BU105">
            <v>0</v>
          </cell>
          <cell r="BY105">
            <v>0</v>
          </cell>
          <cell r="CC105">
            <v>0</v>
          </cell>
          <cell r="CF105">
            <v>0</v>
          </cell>
          <cell r="CG105">
            <v>0</v>
          </cell>
          <cell r="CI105">
            <v>0</v>
          </cell>
          <cell r="CK105">
            <v>0</v>
          </cell>
          <cell r="CM105">
            <v>0</v>
          </cell>
          <cell r="CO105">
            <v>0</v>
          </cell>
          <cell r="CQ105">
            <v>0</v>
          </cell>
          <cell r="CS105">
            <v>0</v>
          </cell>
          <cell r="CU105">
            <v>0</v>
          </cell>
          <cell r="CW105">
            <v>0</v>
          </cell>
          <cell r="CY105">
            <v>0</v>
          </cell>
          <cell r="DA105">
            <v>0</v>
          </cell>
          <cell r="DK105">
            <v>0</v>
          </cell>
          <cell r="DR105">
            <v>0</v>
          </cell>
        </row>
        <row r="106">
          <cell r="A106" t="str">
            <v>professional fees - accounting</v>
          </cell>
          <cell r="B106">
            <v>604</v>
          </cell>
          <cell r="F106">
            <v>0</v>
          </cell>
          <cell r="J106">
            <v>0</v>
          </cell>
          <cell r="N106">
            <v>0</v>
          </cell>
          <cell r="R106">
            <v>0</v>
          </cell>
          <cell r="V106">
            <v>0</v>
          </cell>
          <cell r="Z106">
            <v>0</v>
          </cell>
          <cell r="AD106">
            <v>0</v>
          </cell>
          <cell r="AH106">
            <v>0</v>
          </cell>
          <cell r="AL106">
            <v>0</v>
          </cell>
          <cell r="AP106">
            <v>0</v>
          </cell>
          <cell r="AT106">
            <v>0</v>
          </cell>
          <cell r="AX106">
            <v>0</v>
          </cell>
          <cell r="BB106">
            <v>0</v>
          </cell>
          <cell r="BF106">
            <v>0</v>
          </cell>
          <cell r="BJ106">
            <v>0</v>
          </cell>
          <cell r="BM106">
            <v>0</v>
          </cell>
          <cell r="BP106">
            <v>0</v>
          </cell>
          <cell r="BQ106">
            <v>0</v>
          </cell>
          <cell r="BU106">
            <v>0</v>
          </cell>
          <cell r="BY106">
            <v>0</v>
          </cell>
          <cell r="CC106">
            <v>0</v>
          </cell>
          <cell r="CF106">
            <v>0</v>
          </cell>
          <cell r="CG106">
            <v>0</v>
          </cell>
          <cell r="CI106">
            <v>0</v>
          </cell>
          <cell r="CK106">
            <v>0</v>
          </cell>
          <cell r="CM106">
            <v>0</v>
          </cell>
          <cell r="CO106">
            <v>0</v>
          </cell>
          <cell r="CQ106">
            <v>0</v>
          </cell>
          <cell r="CS106">
            <v>0</v>
          </cell>
          <cell r="CU106">
            <v>0</v>
          </cell>
          <cell r="CW106">
            <v>0</v>
          </cell>
          <cell r="CY106">
            <v>0</v>
          </cell>
          <cell r="DA106">
            <v>0</v>
          </cell>
          <cell r="DK106">
            <v>0</v>
          </cell>
          <cell r="DR106">
            <v>0</v>
          </cell>
        </row>
        <row r="107">
          <cell r="A107" t="str">
            <v>professional fees - legal</v>
          </cell>
          <cell r="B107">
            <v>605</v>
          </cell>
          <cell r="F107">
            <v>0</v>
          </cell>
          <cell r="J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D107">
            <v>0</v>
          </cell>
          <cell r="AH107">
            <v>0</v>
          </cell>
          <cell r="AL107">
            <v>0</v>
          </cell>
          <cell r="AP107">
            <v>0</v>
          </cell>
          <cell r="AT107">
            <v>0</v>
          </cell>
          <cell r="AX107">
            <v>0</v>
          </cell>
          <cell r="BB107">
            <v>0</v>
          </cell>
          <cell r="BF107">
            <v>0</v>
          </cell>
          <cell r="BJ107">
            <v>0</v>
          </cell>
          <cell r="BM107">
            <v>0</v>
          </cell>
          <cell r="BP107">
            <v>0</v>
          </cell>
          <cell r="BQ107">
            <v>0</v>
          </cell>
          <cell r="BU107">
            <v>0</v>
          </cell>
          <cell r="BY107">
            <v>0</v>
          </cell>
          <cell r="CC107">
            <v>0</v>
          </cell>
          <cell r="CF107">
            <v>0</v>
          </cell>
          <cell r="CG107">
            <v>0</v>
          </cell>
          <cell r="CI107">
            <v>0</v>
          </cell>
          <cell r="CK107">
            <v>0</v>
          </cell>
          <cell r="CM107">
            <v>0</v>
          </cell>
          <cell r="CO107">
            <v>0</v>
          </cell>
          <cell r="CQ107">
            <v>0</v>
          </cell>
          <cell r="CS107">
            <v>0</v>
          </cell>
          <cell r="CU107">
            <v>0</v>
          </cell>
          <cell r="CW107">
            <v>0</v>
          </cell>
          <cell r="CY107">
            <v>0</v>
          </cell>
          <cell r="DA107">
            <v>0</v>
          </cell>
          <cell r="DK107">
            <v>0</v>
          </cell>
          <cell r="DR107">
            <v>0</v>
          </cell>
        </row>
        <row r="108">
          <cell r="A108" t="str">
            <v>professional fees - other</v>
          </cell>
          <cell r="B108">
            <v>606</v>
          </cell>
          <cell r="F108">
            <v>0</v>
          </cell>
          <cell r="J108">
            <v>0</v>
          </cell>
          <cell r="N108">
            <v>0</v>
          </cell>
          <cell r="R108">
            <v>0</v>
          </cell>
          <cell r="V108">
            <v>0</v>
          </cell>
          <cell r="Z108">
            <v>0</v>
          </cell>
          <cell r="AD108">
            <v>0</v>
          </cell>
          <cell r="AH108">
            <v>0</v>
          </cell>
          <cell r="AL108">
            <v>0</v>
          </cell>
          <cell r="AP108">
            <v>0</v>
          </cell>
          <cell r="AT108">
            <v>0</v>
          </cell>
          <cell r="AX108">
            <v>0</v>
          </cell>
          <cell r="BB108">
            <v>0</v>
          </cell>
          <cell r="BF108">
            <v>0</v>
          </cell>
          <cell r="BJ108">
            <v>0</v>
          </cell>
          <cell r="BM108">
            <v>0</v>
          </cell>
          <cell r="BP108">
            <v>0</v>
          </cell>
          <cell r="BQ108">
            <v>0</v>
          </cell>
          <cell r="BU108">
            <v>0</v>
          </cell>
          <cell r="BY108">
            <v>0</v>
          </cell>
          <cell r="CC108">
            <v>0</v>
          </cell>
          <cell r="CF108">
            <v>0</v>
          </cell>
          <cell r="CG108">
            <v>0</v>
          </cell>
          <cell r="CI108">
            <v>0</v>
          </cell>
          <cell r="CK108">
            <v>0</v>
          </cell>
          <cell r="CM108">
            <v>0</v>
          </cell>
          <cell r="CO108">
            <v>0</v>
          </cell>
          <cell r="CQ108">
            <v>0</v>
          </cell>
          <cell r="CS108">
            <v>0</v>
          </cell>
          <cell r="CU108">
            <v>0</v>
          </cell>
          <cell r="CW108">
            <v>0</v>
          </cell>
          <cell r="CY108">
            <v>0</v>
          </cell>
          <cell r="DA108">
            <v>0</v>
          </cell>
          <cell r="DK108">
            <v>0</v>
          </cell>
          <cell r="DR108">
            <v>0</v>
          </cell>
        </row>
        <row r="109">
          <cell r="A109" t="str">
            <v>legal settlements</v>
          </cell>
          <cell r="B109">
            <v>607</v>
          </cell>
          <cell r="F109">
            <v>0</v>
          </cell>
          <cell r="J109">
            <v>0</v>
          </cell>
          <cell r="N109">
            <v>0</v>
          </cell>
          <cell r="R109">
            <v>0</v>
          </cell>
          <cell r="V109">
            <v>0</v>
          </cell>
          <cell r="Z109">
            <v>0</v>
          </cell>
          <cell r="AD109">
            <v>0</v>
          </cell>
          <cell r="AH109">
            <v>0</v>
          </cell>
          <cell r="AL109">
            <v>0</v>
          </cell>
          <cell r="AP109">
            <v>0</v>
          </cell>
          <cell r="AT109">
            <v>0</v>
          </cell>
          <cell r="AX109">
            <v>0</v>
          </cell>
          <cell r="BB109">
            <v>0</v>
          </cell>
          <cell r="BF109">
            <v>0</v>
          </cell>
          <cell r="BJ109">
            <v>0</v>
          </cell>
          <cell r="BM109">
            <v>0</v>
          </cell>
          <cell r="BP109">
            <v>0</v>
          </cell>
          <cell r="BQ109">
            <v>0</v>
          </cell>
          <cell r="BU109">
            <v>0</v>
          </cell>
          <cell r="BY109">
            <v>0</v>
          </cell>
          <cell r="CC109">
            <v>0</v>
          </cell>
          <cell r="CF109">
            <v>0</v>
          </cell>
          <cell r="CG109">
            <v>0</v>
          </cell>
          <cell r="CI109">
            <v>0</v>
          </cell>
          <cell r="CK109">
            <v>0</v>
          </cell>
          <cell r="CM109">
            <v>0</v>
          </cell>
          <cell r="CO109">
            <v>0</v>
          </cell>
          <cell r="CQ109">
            <v>0</v>
          </cell>
          <cell r="CS109">
            <v>0</v>
          </cell>
          <cell r="CU109">
            <v>0</v>
          </cell>
          <cell r="CW109">
            <v>0</v>
          </cell>
          <cell r="CY109">
            <v>0</v>
          </cell>
          <cell r="DA109">
            <v>0</v>
          </cell>
          <cell r="DK109">
            <v>0</v>
          </cell>
          <cell r="DR109">
            <v>0</v>
          </cell>
        </row>
        <row r="110">
          <cell r="A110" t="str">
            <v>acquisition due diligence</v>
          </cell>
          <cell r="B110">
            <v>608</v>
          </cell>
          <cell r="F110">
            <v>0</v>
          </cell>
          <cell r="J110">
            <v>0</v>
          </cell>
          <cell r="N110">
            <v>0</v>
          </cell>
          <cell r="R110">
            <v>0</v>
          </cell>
          <cell r="V110">
            <v>0</v>
          </cell>
          <cell r="Z110">
            <v>0</v>
          </cell>
          <cell r="AD110">
            <v>0</v>
          </cell>
          <cell r="AH110">
            <v>0</v>
          </cell>
          <cell r="AL110">
            <v>0</v>
          </cell>
          <cell r="AP110">
            <v>0</v>
          </cell>
          <cell r="AT110">
            <v>0</v>
          </cell>
          <cell r="AX110">
            <v>0</v>
          </cell>
          <cell r="BB110">
            <v>0</v>
          </cell>
          <cell r="BF110">
            <v>0</v>
          </cell>
          <cell r="BJ110">
            <v>0</v>
          </cell>
          <cell r="BM110">
            <v>0</v>
          </cell>
          <cell r="BP110">
            <v>0</v>
          </cell>
          <cell r="BQ110">
            <v>0</v>
          </cell>
          <cell r="BU110">
            <v>0</v>
          </cell>
          <cell r="BY110">
            <v>0</v>
          </cell>
          <cell r="CC110">
            <v>0</v>
          </cell>
          <cell r="CF110">
            <v>0</v>
          </cell>
          <cell r="CG110">
            <v>0</v>
          </cell>
          <cell r="CI110">
            <v>0</v>
          </cell>
          <cell r="CK110">
            <v>0</v>
          </cell>
          <cell r="CM110">
            <v>0</v>
          </cell>
          <cell r="CO110">
            <v>0</v>
          </cell>
          <cell r="CQ110">
            <v>0</v>
          </cell>
          <cell r="CS110">
            <v>0</v>
          </cell>
          <cell r="CU110">
            <v>0</v>
          </cell>
          <cell r="CW110">
            <v>0</v>
          </cell>
          <cell r="CY110">
            <v>0</v>
          </cell>
          <cell r="DA110">
            <v>0</v>
          </cell>
          <cell r="DK110">
            <v>0</v>
          </cell>
          <cell r="DR110">
            <v>0</v>
          </cell>
        </row>
        <row r="111">
          <cell r="A111" t="str">
            <v>allocated expenses</v>
          </cell>
          <cell r="B111">
            <v>609</v>
          </cell>
          <cell r="F111">
            <v>0</v>
          </cell>
          <cell r="J111">
            <v>0</v>
          </cell>
          <cell r="N111">
            <v>0</v>
          </cell>
          <cell r="R111">
            <v>0</v>
          </cell>
          <cell r="V111">
            <v>0</v>
          </cell>
          <cell r="Z111">
            <v>0</v>
          </cell>
          <cell r="AD111">
            <v>0</v>
          </cell>
          <cell r="AH111">
            <v>0</v>
          </cell>
          <cell r="AL111">
            <v>0</v>
          </cell>
          <cell r="AP111">
            <v>0</v>
          </cell>
          <cell r="AT111">
            <v>0</v>
          </cell>
          <cell r="AX111">
            <v>0</v>
          </cell>
          <cell r="BB111">
            <v>0</v>
          </cell>
          <cell r="BF111">
            <v>0</v>
          </cell>
          <cell r="BJ111">
            <v>0</v>
          </cell>
          <cell r="BM111">
            <v>0</v>
          </cell>
          <cell r="BP111">
            <v>0</v>
          </cell>
          <cell r="BQ111">
            <v>0</v>
          </cell>
          <cell r="BU111">
            <v>0</v>
          </cell>
          <cell r="BY111">
            <v>0</v>
          </cell>
          <cell r="CC111">
            <v>0</v>
          </cell>
          <cell r="CF111">
            <v>0</v>
          </cell>
          <cell r="CG111">
            <v>0</v>
          </cell>
          <cell r="CI111">
            <v>0</v>
          </cell>
          <cell r="CK111">
            <v>0</v>
          </cell>
          <cell r="CM111">
            <v>0</v>
          </cell>
          <cell r="CO111">
            <v>0</v>
          </cell>
          <cell r="CQ111">
            <v>0</v>
          </cell>
          <cell r="CS111">
            <v>0</v>
          </cell>
          <cell r="CU111">
            <v>0</v>
          </cell>
          <cell r="CW111">
            <v>0</v>
          </cell>
          <cell r="CY111">
            <v>0</v>
          </cell>
          <cell r="DA111">
            <v>0</v>
          </cell>
          <cell r="DK111">
            <v>0</v>
          </cell>
          <cell r="DR111">
            <v>0</v>
          </cell>
        </row>
        <row r="112">
          <cell r="A112" t="str">
            <v>other g&amp;a expenses</v>
          </cell>
          <cell r="B112">
            <v>610</v>
          </cell>
          <cell r="F112">
            <v>0</v>
          </cell>
          <cell r="J112">
            <v>0</v>
          </cell>
          <cell r="N112">
            <v>0</v>
          </cell>
          <cell r="R112">
            <v>0</v>
          </cell>
          <cell r="V112">
            <v>0</v>
          </cell>
          <cell r="Z112">
            <v>0</v>
          </cell>
          <cell r="AD112">
            <v>0</v>
          </cell>
          <cell r="AH112">
            <v>0</v>
          </cell>
          <cell r="AL112">
            <v>0</v>
          </cell>
          <cell r="AP112">
            <v>0</v>
          </cell>
          <cell r="AT112">
            <v>0</v>
          </cell>
          <cell r="AX112">
            <v>0</v>
          </cell>
          <cell r="BB112">
            <v>0</v>
          </cell>
          <cell r="BF112">
            <v>0</v>
          </cell>
          <cell r="BJ112">
            <v>0</v>
          </cell>
          <cell r="BM112">
            <v>0</v>
          </cell>
          <cell r="BP112">
            <v>0</v>
          </cell>
          <cell r="BQ112">
            <v>0</v>
          </cell>
          <cell r="BU112">
            <v>0</v>
          </cell>
          <cell r="BY112">
            <v>0</v>
          </cell>
          <cell r="CC112">
            <v>0</v>
          </cell>
          <cell r="CF112">
            <v>0</v>
          </cell>
          <cell r="CG112">
            <v>0</v>
          </cell>
          <cell r="CI112">
            <v>0</v>
          </cell>
          <cell r="CK112">
            <v>0</v>
          </cell>
          <cell r="CM112">
            <v>0</v>
          </cell>
          <cell r="CO112">
            <v>0</v>
          </cell>
          <cell r="CQ112">
            <v>0</v>
          </cell>
          <cell r="CS112">
            <v>0</v>
          </cell>
          <cell r="CU112">
            <v>0</v>
          </cell>
          <cell r="CW112">
            <v>0</v>
          </cell>
          <cell r="CY112">
            <v>0</v>
          </cell>
          <cell r="DA112">
            <v>0</v>
          </cell>
          <cell r="DK112">
            <v>0</v>
          </cell>
          <cell r="DR112">
            <v>0</v>
          </cell>
        </row>
        <row r="113">
          <cell r="A113" t="str">
            <v>ground lease</v>
          </cell>
          <cell r="B113">
            <v>611</v>
          </cell>
          <cell r="F113">
            <v>0</v>
          </cell>
          <cell r="J113">
            <v>0</v>
          </cell>
          <cell r="N113">
            <v>0</v>
          </cell>
          <cell r="R113">
            <v>0</v>
          </cell>
          <cell r="V113">
            <v>0</v>
          </cell>
          <cell r="Z113">
            <v>0</v>
          </cell>
          <cell r="AD113">
            <v>0</v>
          </cell>
          <cell r="AH113">
            <v>0</v>
          </cell>
          <cell r="AL113">
            <v>0</v>
          </cell>
          <cell r="AP113">
            <v>0</v>
          </cell>
          <cell r="AT113">
            <v>0</v>
          </cell>
          <cell r="AX113">
            <v>0</v>
          </cell>
          <cell r="BB113">
            <v>0</v>
          </cell>
          <cell r="BF113">
            <v>0</v>
          </cell>
          <cell r="BJ113">
            <v>0</v>
          </cell>
          <cell r="BM113">
            <v>0</v>
          </cell>
          <cell r="BP113">
            <v>0</v>
          </cell>
          <cell r="BQ113">
            <v>0</v>
          </cell>
          <cell r="BU113">
            <v>0</v>
          </cell>
          <cell r="BY113">
            <v>0</v>
          </cell>
          <cell r="CC113">
            <v>0</v>
          </cell>
          <cell r="CF113">
            <v>0</v>
          </cell>
          <cell r="CG113">
            <v>0</v>
          </cell>
          <cell r="CI113">
            <v>0</v>
          </cell>
          <cell r="CK113">
            <v>0</v>
          </cell>
          <cell r="CM113">
            <v>0</v>
          </cell>
          <cell r="CO113">
            <v>0</v>
          </cell>
          <cell r="CQ113">
            <v>0</v>
          </cell>
          <cell r="CS113">
            <v>0</v>
          </cell>
          <cell r="CU113">
            <v>0</v>
          </cell>
          <cell r="CW113">
            <v>0</v>
          </cell>
          <cell r="CY113">
            <v>0</v>
          </cell>
          <cell r="DA113">
            <v>0</v>
          </cell>
          <cell r="DK113">
            <v>0</v>
          </cell>
          <cell r="DR113">
            <v>0</v>
          </cell>
        </row>
        <row r="114">
          <cell r="A114" t="str">
            <v>incentive fees</v>
          </cell>
          <cell r="B114">
            <v>613</v>
          </cell>
          <cell r="F114">
            <v>0</v>
          </cell>
          <cell r="J114">
            <v>0</v>
          </cell>
          <cell r="N114">
            <v>0</v>
          </cell>
          <cell r="R114">
            <v>0</v>
          </cell>
          <cell r="V114">
            <v>0</v>
          </cell>
          <cell r="Z114">
            <v>0</v>
          </cell>
          <cell r="AD114">
            <v>0</v>
          </cell>
          <cell r="AH114">
            <v>0</v>
          </cell>
          <cell r="AL114">
            <v>0</v>
          </cell>
          <cell r="AP114">
            <v>0</v>
          </cell>
          <cell r="AT114">
            <v>0</v>
          </cell>
          <cell r="AX114">
            <v>0</v>
          </cell>
          <cell r="BB114">
            <v>0</v>
          </cell>
          <cell r="BF114">
            <v>0</v>
          </cell>
          <cell r="BJ114">
            <v>0</v>
          </cell>
          <cell r="BM114">
            <v>0</v>
          </cell>
          <cell r="BP114">
            <v>0</v>
          </cell>
          <cell r="BQ114">
            <v>0</v>
          </cell>
          <cell r="BU114">
            <v>0</v>
          </cell>
          <cell r="BY114">
            <v>0</v>
          </cell>
          <cell r="CC114">
            <v>0</v>
          </cell>
          <cell r="CF114">
            <v>0</v>
          </cell>
          <cell r="CG114">
            <v>0</v>
          </cell>
          <cell r="CI114">
            <v>0</v>
          </cell>
          <cell r="CK114">
            <v>0</v>
          </cell>
          <cell r="CM114">
            <v>0</v>
          </cell>
          <cell r="CO114">
            <v>0</v>
          </cell>
          <cell r="CQ114">
            <v>0</v>
          </cell>
          <cell r="CS114">
            <v>0</v>
          </cell>
          <cell r="CU114">
            <v>0</v>
          </cell>
          <cell r="CW114">
            <v>0</v>
          </cell>
          <cell r="CY114">
            <v>0</v>
          </cell>
          <cell r="DA114">
            <v>0</v>
          </cell>
          <cell r="DK114">
            <v>0</v>
          </cell>
          <cell r="DR114">
            <v>0</v>
          </cell>
        </row>
        <row r="115">
          <cell r="A115" t="str">
            <v>provision for taxes</v>
          </cell>
          <cell r="B115">
            <v>614</v>
          </cell>
          <cell r="F115">
            <v>0</v>
          </cell>
          <cell r="J115">
            <v>0</v>
          </cell>
          <cell r="N115">
            <v>0</v>
          </cell>
          <cell r="R115">
            <v>0</v>
          </cell>
          <cell r="V115">
            <v>0</v>
          </cell>
          <cell r="Z115">
            <v>0</v>
          </cell>
          <cell r="AD115">
            <v>0</v>
          </cell>
          <cell r="AH115">
            <v>0</v>
          </cell>
          <cell r="AL115">
            <v>0</v>
          </cell>
          <cell r="AP115">
            <v>0</v>
          </cell>
          <cell r="AT115">
            <v>0</v>
          </cell>
          <cell r="AX115">
            <v>0</v>
          </cell>
          <cell r="BB115">
            <v>0</v>
          </cell>
          <cell r="BF115">
            <v>0</v>
          </cell>
          <cell r="BJ115">
            <v>0</v>
          </cell>
          <cell r="BM115">
            <v>0</v>
          </cell>
          <cell r="BP115">
            <v>0</v>
          </cell>
          <cell r="BQ115">
            <v>0</v>
          </cell>
          <cell r="BU115">
            <v>0</v>
          </cell>
          <cell r="BY115">
            <v>0</v>
          </cell>
          <cell r="CC115">
            <v>0</v>
          </cell>
          <cell r="CF115">
            <v>0</v>
          </cell>
          <cell r="CG115">
            <v>0</v>
          </cell>
          <cell r="CI115">
            <v>0</v>
          </cell>
          <cell r="CK115">
            <v>0</v>
          </cell>
          <cell r="CM115">
            <v>0</v>
          </cell>
          <cell r="CO115">
            <v>0</v>
          </cell>
          <cell r="CQ115">
            <v>0</v>
          </cell>
          <cell r="CS115">
            <v>0</v>
          </cell>
          <cell r="CU115">
            <v>0</v>
          </cell>
          <cell r="CW115">
            <v>0</v>
          </cell>
          <cell r="CY115">
            <v>0</v>
          </cell>
          <cell r="DA115">
            <v>0</v>
          </cell>
          <cell r="DK115">
            <v>0</v>
          </cell>
          <cell r="DR115">
            <v>0</v>
          </cell>
        </row>
        <row r="116">
          <cell r="A116" t="str">
            <v>481(a) Adjustment - REV. PROC. 96-31 AND 92-20</v>
          </cell>
          <cell r="B116">
            <v>998</v>
          </cell>
          <cell r="F116">
            <v>0</v>
          </cell>
          <cell r="J116">
            <v>0</v>
          </cell>
          <cell r="N116">
            <v>0</v>
          </cell>
          <cell r="R116">
            <v>0</v>
          </cell>
          <cell r="V116">
            <v>0</v>
          </cell>
          <cell r="Z116">
            <v>0</v>
          </cell>
          <cell r="AD116">
            <v>0</v>
          </cell>
          <cell r="AH116">
            <v>0</v>
          </cell>
          <cell r="AL116">
            <v>0</v>
          </cell>
          <cell r="AP116">
            <v>0</v>
          </cell>
          <cell r="AT116">
            <v>0</v>
          </cell>
          <cell r="AX116">
            <v>0</v>
          </cell>
          <cell r="BB116">
            <v>0</v>
          </cell>
          <cell r="BF116">
            <v>0</v>
          </cell>
          <cell r="BJ116">
            <v>0</v>
          </cell>
          <cell r="BM116">
            <v>0</v>
          </cell>
          <cell r="BP116">
            <v>0</v>
          </cell>
          <cell r="BQ116">
            <v>0</v>
          </cell>
          <cell r="BU116">
            <v>0</v>
          </cell>
          <cell r="BY116">
            <v>0</v>
          </cell>
          <cell r="CC116">
            <v>0</v>
          </cell>
          <cell r="CF116">
            <v>0</v>
          </cell>
          <cell r="CG116">
            <v>0</v>
          </cell>
          <cell r="CI116">
            <v>0</v>
          </cell>
          <cell r="CK116">
            <v>0</v>
          </cell>
          <cell r="CM116">
            <v>0</v>
          </cell>
          <cell r="CO116">
            <v>0</v>
          </cell>
          <cell r="CQ116">
            <v>0</v>
          </cell>
          <cell r="CS116">
            <v>0</v>
          </cell>
          <cell r="CU116">
            <v>0</v>
          </cell>
          <cell r="CW116">
            <v>0</v>
          </cell>
          <cell r="CY116">
            <v>0</v>
          </cell>
          <cell r="DA116">
            <v>0</v>
          </cell>
          <cell r="DK116">
            <v>0</v>
          </cell>
          <cell r="DR116">
            <v>0</v>
          </cell>
        </row>
        <row r="117">
          <cell r="A117" t="str">
            <v>Depreciation</v>
          </cell>
          <cell r="B117">
            <v>155</v>
          </cell>
          <cell r="F117">
            <v>0</v>
          </cell>
          <cell r="J117">
            <v>0</v>
          </cell>
          <cell r="N117">
            <v>0</v>
          </cell>
          <cell r="R117">
            <v>0</v>
          </cell>
          <cell r="V117">
            <v>0</v>
          </cell>
          <cell r="Z117">
            <v>0</v>
          </cell>
          <cell r="AD117">
            <v>0</v>
          </cell>
          <cell r="AH117">
            <v>0</v>
          </cell>
          <cell r="AL117">
            <v>0</v>
          </cell>
          <cell r="AP117">
            <v>0</v>
          </cell>
          <cell r="AT117">
            <v>0</v>
          </cell>
          <cell r="AX117">
            <v>0</v>
          </cell>
          <cell r="BB117">
            <v>0</v>
          </cell>
          <cell r="BF117">
            <v>0</v>
          </cell>
          <cell r="BJ117">
            <v>0</v>
          </cell>
          <cell r="BM117">
            <v>0</v>
          </cell>
          <cell r="BP117">
            <v>0</v>
          </cell>
          <cell r="BQ117">
            <v>0</v>
          </cell>
          <cell r="BU117">
            <v>0</v>
          </cell>
          <cell r="BY117">
            <v>0</v>
          </cell>
          <cell r="CC117">
            <v>0</v>
          </cell>
          <cell r="CF117">
            <v>0</v>
          </cell>
          <cell r="CG117">
            <v>0</v>
          </cell>
          <cell r="CI117">
            <v>0</v>
          </cell>
          <cell r="CK117">
            <v>0</v>
          </cell>
          <cell r="CM117">
            <v>0</v>
          </cell>
          <cell r="CO117">
            <v>0</v>
          </cell>
          <cell r="CQ117">
            <v>0</v>
          </cell>
          <cell r="CS117">
            <v>0</v>
          </cell>
          <cell r="CU117">
            <v>0</v>
          </cell>
          <cell r="CW117">
            <v>0</v>
          </cell>
          <cell r="CY117">
            <v>0</v>
          </cell>
          <cell r="DA117">
            <v>0</v>
          </cell>
          <cell r="DK117">
            <v>0</v>
          </cell>
          <cell r="DR117">
            <v>0</v>
          </cell>
        </row>
        <row r="118">
          <cell r="A118" t="str">
            <v>Amortization</v>
          </cell>
          <cell r="B118">
            <v>156</v>
          </cell>
          <cell r="F118">
            <v>0</v>
          </cell>
          <cell r="J118">
            <v>0</v>
          </cell>
          <cell r="N118">
            <v>0</v>
          </cell>
          <cell r="R118">
            <v>0</v>
          </cell>
          <cell r="V118">
            <v>0</v>
          </cell>
          <cell r="Z118">
            <v>0</v>
          </cell>
          <cell r="AD118">
            <v>0</v>
          </cell>
          <cell r="AH118">
            <v>0</v>
          </cell>
          <cell r="AL118">
            <v>0</v>
          </cell>
          <cell r="AP118">
            <v>0</v>
          </cell>
          <cell r="AT118">
            <v>0</v>
          </cell>
          <cell r="AX118">
            <v>0</v>
          </cell>
          <cell r="BB118">
            <v>0</v>
          </cell>
          <cell r="BF118">
            <v>0</v>
          </cell>
          <cell r="BJ118">
            <v>0</v>
          </cell>
          <cell r="BM118">
            <v>0</v>
          </cell>
          <cell r="BP118">
            <v>0</v>
          </cell>
          <cell r="BQ118">
            <v>0</v>
          </cell>
          <cell r="BU118">
            <v>0</v>
          </cell>
          <cell r="BY118">
            <v>0</v>
          </cell>
          <cell r="CC118">
            <v>0</v>
          </cell>
          <cell r="CF118">
            <v>0</v>
          </cell>
          <cell r="CG118">
            <v>0</v>
          </cell>
          <cell r="CI118">
            <v>0</v>
          </cell>
          <cell r="CK118">
            <v>0</v>
          </cell>
          <cell r="CM118">
            <v>0</v>
          </cell>
          <cell r="CO118">
            <v>0</v>
          </cell>
          <cell r="CQ118">
            <v>0</v>
          </cell>
          <cell r="CS118">
            <v>0</v>
          </cell>
          <cell r="CU118">
            <v>0</v>
          </cell>
          <cell r="CW118">
            <v>0</v>
          </cell>
          <cell r="CY118">
            <v>0</v>
          </cell>
          <cell r="DA118">
            <v>0</v>
          </cell>
          <cell r="DK118">
            <v>0</v>
          </cell>
          <cell r="DR118">
            <v>0</v>
          </cell>
        </row>
        <row r="119">
          <cell r="A119" t="str">
            <v>Interest expense</v>
          </cell>
          <cell r="B119">
            <v>158</v>
          </cell>
          <cell r="F119">
            <v>0</v>
          </cell>
          <cell r="J119">
            <v>0</v>
          </cell>
          <cell r="N119">
            <v>0</v>
          </cell>
          <cell r="R119">
            <v>0</v>
          </cell>
          <cell r="V119">
            <v>0</v>
          </cell>
          <cell r="Z119">
            <v>0</v>
          </cell>
          <cell r="AD119">
            <v>0</v>
          </cell>
          <cell r="AH119">
            <v>0</v>
          </cell>
          <cell r="AL119">
            <v>0</v>
          </cell>
          <cell r="AP119">
            <v>0</v>
          </cell>
          <cell r="AT119">
            <v>0</v>
          </cell>
          <cell r="AX119">
            <v>0</v>
          </cell>
          <cell r="BB119">
            <v>0</v>
          </cell>
          <cell r="BF119">
            <v>0</v>
          </cell>
          <cell r="BJ119">
            <v>0</v>
          </cell>
          <cell r="BM119">
            <v>0</v>
          </cell>
          <cell r="BP119">
            <v>0</v>
          </cell>
          <cell r="BQ119">
            <v>0</v>
          </cell>
          <cell r="BU119">
            <v>0</v>
          </cell>
          <cell r="BY119">
            <v>0</v>
          </cell>
          <cell r="CC119">
            <v>0</v>
          </cell>
          <cell r="CF119">
            <v>0</v>
          </cell>
          <cell r="CG119">
            <v>0</v>
          </cell>
          <cell r="CI119">
            <v>0</v>
          </cell>
          <cell r="CK119">
            <v>0</v>
          </cell>
          <cell r="CM119">
            <v>0</v>
          </cell>
          <cell r="CO119">
            <v>0</v>
          </cell>
          <cell r="CQ119">
            <v>0</v>
          </cell>
          <cell r="CS119">
            <v>0</v>
          </cell>
          <cell r="CU119">
            <v>0</v>
          </cell>
          <cell r="CW119">
            <v>0</v>
          </cell>
          <cell r="CY119">
            <v>0</v>
          </cell>
          <cell r="DA119">
            <v>0</v>
          </cell>
          <cell r="DK119">
            <v>0</v>
          </cell>
          <cell r="DR119">
            <v>0</v>
          </cell>
        </row>
        <row r="120">
          <cell r="A120" t="str">
            <v>Net capital gain (loss)</v>
          </cell>
          <cell r="B120">
            <v>620</v>
          </cell>
          <cell r="F120">
            <v>0</v>
          </cell>
          <cell r="J120">
            <v>0</v>
          </cell>
          <cell r="N120">
            <v>0</v>
          </cell>
          <cell r="R120">
            <v>0</v>
          </cell>
          <cell r="V120">
            <v>0</v>
          </cell>
          <cell r="Z120">
            <v>0</v>
          </cell>
          <cell r="AD120">
            <v>0</v>
          </cell>
          <cell r="AH120">
            <v>0</v>
          </cell>
          <cell r="AL120">
            <v>0</v>
          </cell>
          <cell r="AP120">
            <v>0</v>
          </cell>
          <cell r="AT120">
            <v>0</v>
          </cell>
          <cell r="AX120">
            <v>0</v>
          </cell>
          <cell r="BB120">
            <v>0</v>
          </cell>
          <cell r="BF120">
            <v>0</v>
          </cell>
          <cell r="BJ120">
            <v>0</v>
          </cell>
          <cell r="BM120">
            <v>0</v>
          </cell>
          <cell r="BP120">
            <v>0</v>
          </cell>
          <cell r="BQ120">
            <v>0</v>
          </cell>
          <cell r="BU120">
            <v>0</v>
          </cell>
          <cell r="BY120">
            <v>0</v>
          </cell>
          <cell r="CC120">
            <v>0</v>
          </cell>
          <cell r="CF120">
            <v>0</v>
          </cell>
          <cell r="CG120">
            <v>0</v>
          </cell>
          <cell r="CI120">
            <v>0</v>
          </cell>
          <cell r="CK120">
            <v>0</v>
          </cell>
          <cell r="CM120">
            <v>0</v>
          </cell>
          <cell r="CO120">
            <v>0</v>
          </cell>
          <cell r="CQ120">
            <v>0</v>
          </cell>
          <cell r="CS120">
            <v>0</v>
          </cell>
          <cell r="CU120">
            <v>0</v>
          </cell>
          <cell r="CW120">
            <v>0</v>
          </cell>
          <cell r="CY120">
            <v>0</v>
          </cell>
          <cell r="DA120">
            <v>0</v>
          </cell>
          <cell r="DK120">
            <v>0</v>
          </cell>
          <cell r="DR120">
            <v>0</v>
          </cell>
        </row>
        <row r="121">
          <cell r="A121" t="str">
            <v>Gain (Loss) on sale of real estate &amp; real estate investments</v>
          </cell>
          <cell r="B121">
            <v>612</v>
          </cell>
          <cell r="F121">
            <v>0</v>
          </cell>
          <cell r="J121">
            <v>0</v>
          </cell>
          <cell r="N121">
            <v>0</v>
          </cell>
          <cell r="R121">
            <v>0</v>
          </cell>
          <cell r="V121">
            <v>0</v>
          </cell>
          <cell r="Z121">
            <v>0</v>
          </cell>
          <cell r="AD121">
            <v>0</v>
          </cell>
          <cell r="AH121">
            <v>0</v>
          </cell>
          <cell r="AL121">
            <v>0</v>
          </cell>
          <cell r="AP121">
            <v>0</v>
          </cell>
          <cell r="AT121">
            <v>0</v>
          </cell>
          <cell r="AX121">
            <v>0</v>
          </cell>
          <cell r="BB121">
            <v>0</v>
          </cell>
          <cell r="BF121">
            <v>0</v>
          </cell>
          <cell r="BJ121">
            <v>0</v>
          </cell>
          <cell r="BM121">
            <v>0</v>
          </cell>
          <cell r="BP121">
            <v>0</v>
          </cell>
          <cell r="BQ121">
            <v>0</v>
          </cell>
          <cell r="BU121">
            <v>0</v>
          </cell>
          <cell r="BY121">
            <v>0</v>
          </cell>
          <cell r="CC121">
            <v>0</v>
          </cell>
          <cell r="CF121">
            <v>0</v>
          </cell>
          <cell r="CG121">
            <v>0</v>
          </cell>
          <cell r="CI121">
            <v>0</v>
          </cell>
          <cell r="CK121">
            <v>0</v>
          </cell>
          <cell r="CM121">
            <v>0</v>
          </cell>
          <cell r="CO121">
            <v>0</v>
          </cell>
          <cell r="CQ121">
            <v>0</v>
          </cell>
          <cell r="CS121">
            <v>0</v>
          </cell>
          <cell r="CU121">
            <v>0</v>
          </cell>
          <cell r="CW121">
            <v>0</v>
          </cell>
          <cell r="CY121">
            <v>0</v>
          </cell>
          <cell r="DA121">
            <v>0</v>
          </cell>
          <cell r="DK121">
            <v>0</v>
          </cell>
          <cell r="DR121">
            <v>0</v>
          </cell>
        </row>
        <row r="122">
          <cell r="A122" t="str">
            <v>Sec. 1231 gain (loss)</v>
          </cell>
          <cell r="B122">
            <v>615</v>
          </cell>
          <cell r="F122">
            <v>0</v>
          </cell>
          <cell r="J122">
            <v>0</v>
          </cell>
          <cell r="N122">
            <v>0</v>
          </cell>
          <cell r="R122">
            <v>0</v>
          </cell>
          <cell r="V122">
            <v>0</v>
          </cell>
          <cell r="Z122">
            <v>0</v>
          </cell>
          <cell r="AD122">
            <v>0</v>
          </cell>
          <cell r="AH122">
            <v>0</v>
          </cell>
          <cell r="AL122">
            <v>0</v>
          </cell>
          <cell r="AP122">
            <v>0</v>
          </cell>
          <cell r="AT122">
            <v>0</v>
          </cell>
          <cell r="AX122">
            <v>0</v>
          </cell>
          <cell r="BB122">
            <v>0</v>
          </cell>
          <cell r="BF122">
            <v>0</v>
          </cell>
          <cell r="BJ122">
            <v>0</v>
          </cell>
          <cell r="BM122">
            <v>0</v>
          </cell>
          <cell r="BP122">
            <v>0</v>
          </cell>
          <cell r="BQ122">
            <v>0</v>
          </cell>
          <cell r="BU122">
            <v>0</v>
          </cell>
          <cell r="BY122">
            <v>0</v>
          </cell>
          <cell r="CC122">
            <v>0</v>
          </cell>
          <cell r="CF122">
            <v>0</v>
          </cell>
          <cell r="CG122">
            <v>0</v>
          </cell>
          <cell r="CI122">
            <v>0</v>
          </cell>
          <cell r="CK122">
            <v>0</v>
          </cell>
          <cell r="CM122">
            <v>0</v>
          </cell>
          <cell r="CO122">
            <v>0</v>
          </cell>
          <cell r="CQ122">
            <v>0</v>
          </cell>
          <cell r="CS122">
            <v>0</v>
          </cell>
          <cell r="CU122">
            <v>0</v>
          </cell>
          <cell r="CW122">
            <v>0</v>
          </cell>
          <cell r="CY122">
            <v>0</v>
          </cell>
          <cell r="DA122">
            <v>0</v>
          </cell>
          <cell r="DK122">
            <v>0</v>
          </cell>
          <cell r="DR122">
            <v>0</v>
          </cell>
        </row>
        <row r="123">
          <cell r="A123" t="str">
            <v>Minority interest</v>
          </cell>
          <cell r="B123">
            <v>161</v>
          </cell>
          <cell r="F123">
            <v>0</v>
          </cell>
          <cell r="J123">
            <v>0</v>
          </cell>
          <cell r="N123">
            <v>0</v>
          </cell>
          <cell r="R123">
            <v>0</v>
          </cell>
          <cell r="V123">
            <v>0</v>
          </cell>
          <cell r="Z123">
            <v>0</v>
          </cell>
          <cell r="AD123">
            <v>0</v>
          </cell>
          <cell r="AH123">
            <v>0</v>
          </cell>
          <cell r="AL123">
            <v>0</v>
          </cell>
          <cell r="AP123">
            <v>0</v>
          </cell>
          <cell r="AT123">
            <v>0</v>
          </cell>
          <cell r="AX123">
            <v>0</v>
          </cell>
          <cell r="BB123">
            <v>0</v>
          </cell>
          <cell r="BF123">
            <v>0</v>
          </cell>
          <cell r="BJ123">
            <v>0</v>
          </cell>
          <cell r="BM123">
            <v>0</v>
          </cell>
          <cell r="BP123">
            <v>0</v>
          </cell>
          <cell r="BQ123">
            <v>0</v>
          </cell>
          <cell r="BU123">
            <v>0</v>
          </cell>
          <cell r="BY123">
            <v>0</v>
          </cell>
          <cell r="CC123">
            <v>0</v>
          </cell>
          <cell r="CF123">
            <v>0</v>
          </cell>
          <cell r="CG123">
            <v>0</v>
          </cell>
          <cell r="CI123">
            <v>0</v>
          </cell>
          <cell r="CK123">
            <v>0</v>
          </cell>
          <cell r="CM123">
            <v>0</v>
          </cell>
          <cell r="CO123">
            <v>0</v>
          </cell>
          <cell r="CQ123">
            <v>0</v>
          </cell>
          <cell r="CS123">
            <v>0</v>
          </cell>
          <cell r="CU123">
            <v>0</v>
          </cell>
          <cell r="CW123">
            <v>0</v>
          </cell>
          <cell r="CY123">
            <v>0</v>
          </cell>
          <cell r="DA123">
            <v>0</v>
          </cell>
          <cell r="DK123">
            <v>0</v>
          </cell>
          <cell r="DR123">
            <v>25313152</v>
          </cell>
        </row>
        <row r="125">
          <cell r="DR125">
            <v>0</v>
          </cell>
        </row>
        <row r="126">
          <cell r="DR126">
            <v>0</v>
          </cell>
        </row>
        <row r="127">
          <cell r="DR127">
            <v>0</v>
          </cell>
        </row>
        <row r="128">
          <cell r="DR128">
            <v>0</v>
          </cell>
        </row>
        <row r="129">
          <cell r="DR129">
            <v>0</v>
          </cell>
        </row>
        <row r="131">
          <cell r="DR131">
            <v>25313152</v>
          </cell>
        </row>
        <row r="134">
          <cell r="AX134" t="str">
            <v>ELIMINATION</v>
          </cell>
          <cell r="BJ134" t="str">
            <v>ELIMINATION</v>
          </cell>
          <cell r="DN134" t="str">
            <v>ELIMINATION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4 Shares"/>
      <sheetName val="EQUITY"/>
      <sheetName val="FINANCIAL"/>
      <sheetName val="Options"/>
      <sheetName val="2000"/>
      <sheetName val="distrib '99"/>
      <sheetName val="distrib '98"/>
    </sheetNames>
    <sheetDataSet>
      <sheetData sheetId="0"/>
      <sheetData sheetId="1" refreshError="1">
        <row r="11">
          <cell r="C11" t="str">
            <v>Prior</v>
          </cell>
          <cell r="F11">
            <v>1825000</v>
          </cell>
          <cell r="G11">
            <v>0</v>
          </cell>
          <cell r="H11">
            <v>45625000</v>
          </cell>
          <cell r="I11">
            <v>0</v>
          </cell>
          <cell r="J11">
            <v>2386000</v>
          </cell>
          <cell r="K11">
            <v>0</v>
          </cell>
          <cell r="L11">
            <v>59650000</v>
          </cell>
          <cell r="M11">
            <v>0</v>
          </cell>
          <cell r="N11">
            <v>1200000</v>
          </cell>
          <cell r="O11">
            <v>0</v>
          </cell>
          <cell r="P11">
            <v>30000000</v>
          </cell>
          <cell r="Q11">
            <v>0</v>
          </cell>
          <cell r="R11">
            <v>1200000</v>
          </cell>
          <cell r="S11">
            <v>0</v>
          </cell>
          <cell r="T11">
            <v>30000000</v>
          </cell>
          <cell r="U11">
            <v>0</v>
          </cell>
          <cell r="V11">
            <v>2195000</v>
          </cell>
          <cell r="W11">
            <v>0</v>
          </cell>
          <cell r="X11">
            <v>54875000</v>
          </cell>
          <cell r="Y11">
            <v>0</v>
          </cell>
          <cell r="Z11">
            <v>2300000</v>
          </cell>
          <cell r="AA11">
            <v>0</v>
          </cell>
          <cell r="AB11">
            <v>57500000</v>
          </cell>
          <cell r="AC11">
            <v>0</v>
          </cell>
          <cell r="AD11">
            <v>6900</v>
          </cell>
          <cell r="AE11">
            <v>0</v>
          </cell>
          <cell r="AF11">
            <v>172500000</v>
          </cell>
          <cell r="AG11">
            <v>0</v>
          </cell>
          <cell r="AH11">
            <v>6750</v>
          </cell>
          <cell r="AI11">
            <v>0</v>
          </cell>
          <cell r="AJ11">
            <v>168750000</v>
          </cell>
          <cell r="AK11">
            <v>0</v>
          </cell>
          <cell r="AL11">
            <v>4000</v>
          </cell>
          <cell r="AM11">
            <v>0</v>
          </cell>
          <cell r="AN11">
            <v>100000000</v>
          </cell>
          <cell r="AO11">
            <v>0</v>
          </cell>
          <cell r="AP11">
            <v>6000</v>
          </cell>
          <cell r="AQ11">
            <v>0</v>
          </cell>
          <cell r="AR11">
            <v>150000000</v>
          </cell>
          <cell r="BC11">
            <v>11129650</v>
          </cell>
          <cell r="BD11">
            <v>0</v>
          </cell>
          <cell r="BE11">
            <v>868900000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N11">
            <v>225000</v>
          </cell>
          <cell r="BO11">
            <v>0</v>
          </cell>
          <cell r="BP11">
            <v>22500000</v>
          </cell>
          <cell r="BW11">
            <v>0</v>
          </cell>
          <cell r="BX11">
            <v>115965945</v>
          </cell>
          <cell r="BY11">
            <v>0</v>
          </cell>
          <cell r="BZ11">
            <v>11597898.145</v>
          </cell>
          <cell r="CA11">
            <v>0</v>
          </cell>
          <cell r="CB11">
            <v>7000000</v>
          </cell>
          <cell r="CC11">
            <v>0</v>
          </cell>
          <cell r="CD11">
            <v>700000</v>
          </cell>
          <cell r="CE11">
            <v>2178464865.9549994</v>
          </cell>
          <cell r="CF11">
            <v>0</v>
          </cell>
          <cell r="CG11">
            <v>802089482</v>
          </cell>
          <cell r="CH11">
            <v>0</v>
          </cell>
          <cell r="CI11">
            <v>-745380850</v>
          </cell>
          <cell r="CJ11">
            <v>0</v>
          </cell>
          <cell r="CK11">
            <v>3138871396.0999994</v>
          </cell>
          <cell r="CL11">
            <v>3138871396.0999994</v>
          </cell>
        </row>
        <row r="13">
          <cell r="B13" t="str">
            <v>Issuance of preferred stock</v>
          </cell>
        </row>
        <row r="15">
          <cell r="B15" t="str">
            <v>Series K 8.25%</v>
          </cell>
          <cell r="C15" t="str">
            <v>PfdK</v>
          </cell>
          <cell r="D15">
            <v>36179</v>
          </cell>
          <cell r="AT15">
            <v>4600</v>
          </cell>
          <cell r="AU15">
            <v>115000000</v>
          </cell>
          <cell r="BC15">
            <v>4600</v>
          </cell>
          <cell r="BE15">
            <v>115000000</v>
          </cell>
          <cell r="CE15">
            <v>-3722500</v>
          </cell>
          <cell r="CK15">
            <v>111277500</v>
          </cell>
        </row>
        <row r="16">
          <cell r="B16" t="str">
            <v>Series L 8.25%</v>
          </cell>
          <cell r="C16" t="str">
            <v>PfdL</v>
          </cell>
          <cell r="D16">
            <v>36229</v>
          </cell>
          <cell r="AW16">
            <v>4600</v>
          </cell>
          <cell r="AX16">
            <v>115000000</v>
          </cell>
          <cell r="BC16">
            <v>4600</v>
          </cell>
          <cell r="BE16">
            <v>115000000</v>
          </cell>
          <cell r="CE16">
            <v>-3722500</v>
          </cell>
          <cell r="CK16">
            <v>111277500</v>
          </cell>
        </row>
        <row r="17">
          <cell r="F17">
            <v>0</v>
          </cell>
          <cell r="H17">
            <v>0</v>
          </cell>
          <cell r="J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P17">
            <v>0</v>
          </cell>
          <cell r="AR17">
            <v>0</v>
          </cell>
          <cell r="AT17">
            <v>4600</v>
          </cell>
          <cell r="AU17">
            <v>115000000</v>
          </cell>
          <cell r="AW17">
            <v>4600</v>
          </cell>
          <cell r="AX17">
            <v>115000000</v>
          </cell>
          <cell r="BC17">
            <v>9200</v>
          </cell>
          <cell r="BE17">
            <v>230000000</v>
          </cell>
          <cell r="CE17">
            <v>-7445000</v>
          </cell>
          <cell r="CK17">
            <v>222555000</v>
          </cell>
        </row>
        <row r="20">
          <cell r="B20" t="str">
            <v>Dave Goldberg</v>
          </cell>
          <cell r="D20">
            <v>36201</v>
          </cell>
          <cell r="BX20">
            <v>6667</v>
          </cell>
          <cell r="BZ20">
            <v>666.7</v>
          </cell>
          <cell r="CE20">
            <v>63503.3</v>
          </cell>
          <cell r="CK20">
            <v>64170</v>
          </cell>
        </row>
        <row r="21">
          <cell r="B21" t="str">
            <v>Sarah Hass</v>
          </cell>
          <cell r="D21">
            <v>36201</v>
          </cell>
          <cell r="BX21">
            <v>1700</v>
          </cell>
          <cell r="BZ21">
            <v>170</v>
          </cell>
          <cell r="CE21">
            <v>16192.5</v>
          </cell>
          <cell r="CK21">
            <v>16362.5</v>
          </cell>
        </row>
        <row r="22">
          <cell r="B22" t="str">
            <v>Dan Yoshihara</v>
          </cell>
          <cell r="D22">
            <v>36208</v>
          </cell>
          <cell r="BX22">
            <v>5833.0000000000018</v>
          </cell>
          <cell r="BZ22">
            <v>583.30000000000018</v>
          </cell>
          <cell r="CE22">
            <v>119512.57</v>
          </cell>
          <cell r="CK22">
            <v>120095.87000000001</v>
          </cell>
        </row>
        <row r="23">
          <cell r="B23" t="str">
            <v>Ron Havner</v>
          </cell>
          <cell r="D23">
            <v>36214</v>
          </cell>
          <cell r="BX23">
            <v>665.99999999999989</v>
          </cell>
          <cell r="BZ23">
            <v>66.599999999999994</v>
          </cell>
          <cell r="CE23">
            <v>6343.65</v>
          </cell>
          <cell r="CK23">
            <v>6410.25</v>
          </cell>
        </row>
        <row r="24">
          <cell r="B24" t="str">
            <v>Brad Boyd</v>
          </cell>
          <cell r="D24">
            <v>36230</v>
          </cell>
          <cell r="BX24">
            <v>6500</v>
          </cell>
          <cell r="BZ24">
            <v>650</v>
          </cell>
          <cell r="CE24">
            <v>105787.5</v>
          </cell>
          <cell r="CK24">
            <v>106437.5</v>
          </cell>
        </row>
        <row r="25">
          <cell r="CK25">
            <v>0</v>
          </cell>
        </row>
        <row r="26">
          <cell r="B26" t="str">
            <v>Exercise of stock options</v>
          </cell>
          <cell r="C26" t="str">
            <v>SO1</v>
          </cell>
          <cell r="F26">
            <v>0</v>
          </cell>
          <cell r="H26">
            <v>0</v>
          </cell>
          <cell r="J26">
            <v>0</v>
          </cell>
          <cell r="L26">
            <v>0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  <cell r="X26">
            <v>0</v>
          </cell>
          <cell r="Z26">
            <v>0</v>
          </cell>
          <cell r="AB26">
            <v>0</v>
          </cell>
          <cell r="AD26">
            <v>0</v>
          </cell>
          <cell r="AF26">
            <v>0</v>
          </cell>
          <cell r="AH26" t="str">
            <v xml:space="preserve">  -</v>
          </cell>
          <cell r="AJ26" t="str">
            <v xml:space="preserve">  -</v>
          </cell>
          <cell r="BF26" t="str">
            <v xml:space="preserve">  -</v>
          </cell>
          <cell r="BH26" t="str">
            <v xml:space="preserve">  -</v>
          </cell>
          <cell r="BX26">
            <v>21366</v>
          </cell>
          <cell r="BZ26">
            <v>2136.6000000000004</v>
          </cell>
          <cell r="CB26">
            <v>0</v>
          </cell>
          <cell r="CD26">
            <v>0</v>
          </cell>
          <cell r="CE26">
            <v>311339.52000000002</v>
          </cell>
          <cell r="CG26">
            <v>0</v>
          </cell>
          <cell r="CI26">
            <v>0</v>
          </cell>
          <cell r="CK26">
            <v>313476.12</v>
          </cell>
          <cell r="CL26">
            <v>313476.12</v>
          </cell>
        </row>
        <row r="28">
          <cell r="B28" t="str">
            <v xml:space="preserve">Issue Common Stock </v>
          </cell>
          <cell r="C28" t="str">
            <v>SEA</v>
          </cell>
          <cell r="D28">
            <v>36231</v>
          </cell>
          <cell r="BX28">
            <v>13009485</v>
          </cell>
          <cell r="BZ28">
            <v>1300948.5</v>
          </cell>
          <cell r="CE28">
            <v>345922206.14999998</v>
          </cell>
          <cell r="CK28">
            <v>347223154.64999998</v>
          </cell>
          <cell r="CL28">
            <v>347223154.64999998</v>
          </cell>
        </row>
        <row r="29">
          <cell r="B29" t="str">
            <v xml:space="preserve">     SEA Merger</v>
          </cell>
        </row>
        <row r="31">
          <cell r="B31" t="str">
            <v>Stock Buyback</v>
          </cell>
          <cell r="C31" t="str">
            <v>RE1</v>
          </cell>
          <cell r="D31">
            <v>36248</v>
          </cell>
          <cell r="BX31">
            <v>-690226.99999999988</v>
          </cell>
          <cell r="BZ31">
            <v>-69022.7</v>
          </cell>
          <cell r="CE31">
            <v>-17510614.949999999</v>
          </cell>
          <cell r="CK31">
            <v>-17579637.649999999</v>
          </cell>
        </row>
        <row r="34">
          <cell r="B34" t="str">
            <v>Net income</v>
          </cell>
          <cell r="C34" t="str">
            <v>ni1</v>
          </cell>
          <cell r="F34" t="str">
            <v xml:space="preserve">  -</v>
          </cell>
          <cell r="H34" t="str">
            <v xml:space="preserve">  -</v>
          </cell>
          <cell r="J34" t="str">
            <v xml:space="preserve">  -</v>
          </cell>
          <cell r="L34" t="str">
            <v xml:space="preserve">  -</v>
          </cell>
          <cell r="AH34" t="str">
            <v xml:space="preserve">  -</v>
          </cell>
          <cell r="AJ34" t="str">
            <v xml:space="preserve">  -</v>
          </cell>
          <cell r="BF34" t="str">
            <v xml:space="preserve">  -</v>
          </cell>
          <cell r="BH34" t="str">
            <v xml:space="preserve">  -</v>
          </cell>
          <cell r="BX34" t="str">
            <v xml:space="preserve">  -</v>
          </cell>
          <cell r="BZ34" t="str">
            <v xml:space="preserve">  -</v>
          </cell>
          <cell r="CB34" t="str">
            <v xml:space="preserve">  -</v>
          </cell>
          <cell r="CD34" t="str">
            <v xml:space="preserve">  -</v>
          </cell>
          <cell r="CE34" t="str">
            <v xml:space="preserve">  -</v>
          </cell>
          <cell r="CG34">
            <v>61842000</v>
          </cell>
          <cell r="CI34">
            <v>0</v>
          </cell>
          <cell r="CK34">
            <v>61842000</v>
          </cell>
          <cell r="CL34">
            <v>61842000</v>
          </cell>
        </row>
        <row r="35">
          <cell r="CL35">
            <v>0</v>
          </cell>
        </row>
        <row r="36">
          <cell r="B36" t="str">
            <v>Cash distributions: -</v>
          </cell>
          <cell r="CL36">
            <v>0</v>
          </cell>
        </row>
        <row r="37">
          <cell r="B37" t="str">
            <v>Series A</v>
          </cell>
          <cell r="F37" t="str">
            <v xml:space="preserve">  -</v>
          </cell>
          <cell r="H37" t="str">
            <v xml:space="preserve">  -</v>
          </cell>
          <cell r="J37" t="str">
            <v xml:space="preserve">  -</v>
          </cell>
          <cell r="L37" t="str">
            <v xml:space="preserve">  -</v>
          </cell>
          <cell r="AH37" t="str">
            <v xml:space="preserve">  -</v>
          </cell>
          <cell r="AJ37" t="str">
            <v xml:space="preserve">  -</v>
          </cell>
          <cell r="BF37" t="str">
            <v xml:space="preserve">  -</v>
          </cell>
          <cell r="BH37" t="str">
            <v xml:space="preserve">  -</v>
          </cell>
          <cell r="BX37" t="str">
            <v xml:space="preserve">  -</v>
          </cell>
          <cell r="BZ37" t="str">
            <v xml:space="preserve">  -</v>
          </cell>
          <cell r="CB37" t="str">
            <v xml:space="preserve">  -</v>
          </cell>
          <cell r="CD37" t="str">
            <v xml:space="preserve">  -</v>
          </cell>
          <cell r="CE37" t="str">
            <v xml:space="preserve">  -</v>
          </cell>
          <cell r="CI37">
            <v>-1140625.1200000001</v>
          </cell>
          <cell r="CK37">
            <v>-1140625.1200000001</v>
          </cell>
          <cell r="CL37">
            <v>-1140625.1200000001</v>
          </cell>
        </row>
        <row r="38">
          <cell r="B38" t="str">
            <v>Series B</v>
          </cell>
          <cell r="F38" t="str">
            <v xml:space="preserve">  -</v>
          </cell>
          <cell r="H38" t="str">
            <v xml:space="preserve">  -</v>
          </cell>
          <cell r="J38" t="str">
            <v xml:space="preserve">  -</v>
          </cell>
          <cell r="L38" t="str">
            <v xml:space="preserve">  -</v>
          </cell>
          <cell r="AH38" t="str">
            <v xml:space="preserve">  -</v>
          </cell>
          <cell r="AJ38" t="str">
            <v xml:space="preserve">  -</v>
          </cell>
          <cell r="BF38" t="str">
            <v xml:space="preserve">  -</v>
          </cell>
          <cell r="BH38" t="str">
            <v xml:space="preserve">  -</v>
          </cell>
          <cell r="BX38" t="str">
            <v xml:space="preserve">  -</v>
          </cell>
          <cell r="BZ38" t="str">
            <v xml:space="preserve">  -</v>
          </cell>
          <cell r="CB38" t="str">
            <v xml:space="preserve">  -</v>
          </cell>
          <cell r="CD38" t="str">
            <v xml:space="preserve">  -</v>
          </cell>
          <cell r="CE38" t="str">
            <v xml:space="preserve">  -</v>
          </cell>
          <cell r="CI38">
            <v>-1371950.04</v>
          </cell>
          <cell r="CK38">
            <v>-1371950.04</v>
          </cell>
          <cell r="CL38">
            <v>-1371950.04</v>
          </cell>
        </row>
        <row r="39">
          <cell r="B39" t="str">
            <v>Series C</v>
          </cell>
          <cell r="CI39">
            <v>-506250.08</v>
          </cell>
          <cell r="CK39">
            <v>-506250.08</v>
          </cell>
          <cell r="CL39">
            <v>-506250.08</v>
          </cell>
        </row>
        <row r="40">
          <cell r="B40" t="str">
            <v>Series D</v>
          </cell>
          <cell r="CI40">
            <v>-712500.23</v>
          </cell>
          <cell r="CK40">
            <v>-712500.23</v>
          </cell>
          <cell r="CL40">
            <v>-712500.23</v>
          </cell>
        </row>
        <row r="41">
          <cell r="B41" t="str">
            <v>Series E</v>
          </cell>
          <cell r="CI41">
            <v>-1371875.05</v>
          </cell>
          <cell r="CK41">
            <v>-1371875.05</v>
          </cell>
          <cell r="CL41">
            <v>-1371875.05</v>
          </cell>
        </row>
        <row r="42">
          <cell r="B42" t="str">
            <v>Series F</v>
          </cell>
          <cell r="CI42">
            <v>-1401562.88</v>
          </cell>
          <cell r="CK42">
            <v>-1401562.88</v>
          </cell>
          <cell r="CL42">
            <v>-1401562.88</v>
          </cell>
        </row>
        <row r="43">
          <cell r="B43" t="str">
            <v>Series G</v>
          </cell>
          <cell r="CI43">
            <v>-3827344.17</v>
          </cell>
          <cell r="CK43">
            <v>-3827344.17</v>
          </cell>
          <cell r="CL43">
            <v>-3827344.17</v>
          </cell>
        </row>
        <row r="44">
          <cell r="B44" t="str">
            <v>Series H</v>
          </cell>
          <cell r="CI44">
            <v>-3564844.23</v>
          </cell>
          <cell r="CK44">
            <v>-3564844.23</v>
          </cell>
          <cell r="CL44">
            <v>-3564844.23</v>
          </cell>
        </row>
        <row r="45">
          <cell r="B45" t="str">
            <v>Series I</v>
          </cell>
          <cell r="CI45">
            <v>-2156250.02</v>
          </cell>
          <cell r="CK45">
            <v>-2156250.02</v>
          </cell>
          <cell r="CL45">
            <v>-2156250.02</v>
          </cell>
        </row>
        <row r="46">
          <cell r="B46" t="str">
            <v>Series J</v>
          </cell>
          <cell r="CI46">
            <v>-3000000</v>
          </cell>
          <cell r="CK46">
            <v>-3000000</v>
          </cell>
          <cell r="CL46">
            <v>-3000000</v>
          </cell>
        </row>
        <row r="47">
          <cell r="B47" t="str">
            <v>Series K</v>
          </cell>
          <cell r="CI47">
            <v>-1923854.32</v>
          </cell>
          <cell r="CK47">
            <v>-1923854.32</v>
          </cell>
          <cell r="CL47">
            <v>-1923854.32</v>
          </cell>
        </row>
        <row r="48">
          <cell r="B48" t="str">
            <v>Series L</v>
          </cell>
          <cell r="F48" t="str">
            <v xml:space="preserve">  -</v>
          </cell>
          <cell r="H48" t="str">
            <v xml:space="preserve">  -</v>
          </cell>
          <cell r="J48" t="str">
            <v xml:space="preserve">  -</v>
          </cell>
          <cell r="L48" t="str">
            <v xml:space="preserve">  -</v>
          </cell>
          <cell r="AH48" t="str">
            <v xml:space="preserve">  -</v>
          </cell>
          <cell r="AJ48" t="str">
            <v xml:space="preserve">  -</v>
          </cell>
          <cell r="BF48" t="str">
            <v xml:space="preserve">  -</v>
          </cell>
          <cell r="BH48" t="str">
            <v xml:space="preserve">  -</v>
          </cell>
          <cell r="BX48" t="str">
            <v xml:space="preserve">  -</v>
          </cell>
          <cell r="BZ48" t="str">
            <v xml:space="preserve">  -</v>
          </cell>
          <cell r="CB48" t="str">
            <v xml:space="preserve">  -</v>
          </cell>
          <cell r="CD48" t="str">
            <v xml:space="preserve">  -</v>
          </cell>
          <cell r="CE48" t="str">
            <v xml:space="preserve">  -</v>
          </cell>
          <cell r="CI48">
            <v>-553000</v>
          </cell>
          <cell r="CK48">
            <v>-553000</v>
          </cell>
          <cell r="CL48">
            <v>-553000</v>
          </cell>
        </row>
        <row r="49">
          <cell r="B49" t="str">
            <v>Equity Series AA</v>
          </cell>
          <cell r="CI49">
            <v>-495000</v>
          </cell>
          <cell r="CK49">
            <v>-495000</v>
          </cell>
          <cell r="CL49">
            <v>-495000</v>
          </cell>
        </row>
        <row r="50">
          <cell r="B50" t="str">
            <v>Common Stock</v>
          </cell>
          <cell r="C50" t="str">
            <v>ComDiv1</v>
          </cell>
          <cell r="F50" t="str">
            <v xml:space="preserve">  -</v>
          </cell>
          <cell r="H50" t="str">
            <v xml:space="preserve">  -</v>
          </cell>
          <cell r="J50" t="str">
            <v xml:space="preserve">  -</v>
          </cell>
          <cell r="L50" t="str">
            <v xml:space="preserve">  -</v>
          </cell>
          <cell r="N50" t="str">
            <v xml:space="preserve">  -</v>
          </cell>
          <cell r="P50" t="str">
            <v xml:space="preserve">  -</v>
          </cell>
          <cell r="R50" t="str">
            <v xml:space="preserve">  -</v>
          </cell>
          <cell r="T50" t="str">
            <v xml:space="preserve">  -</v>
          </cell>
          <cell r="V50" t="str">
            <v xml:space="preserve">  -</v>
          </cell>
          <cell r="X50" t="str">
            <v xml:space="preserve">  -</v>
          </cell>
          <cell r="Z50" t="str">
            <v xml:space="preserve">  -</v>
          </cell>
          <cell r="AB50" t="str">
            <v xml:space="preserve">  -</v>
          </cell>
          <cell r="AD50" t="str">
            <v xml:space="preserve">  -</v>
          </cell>
          <cell r="AF50" t="str">
            <v xml:space="preserve">  -</v>
          </cell>
          <cell r="AH50" t="str">
            <v xml:space="preserve">  -</v>
          </cell>
          <cell r="AJ50" t="str">
            <v xml:space="preserve">  -</v>
          </cell>
          <cell r="BF50" t="str">
            <v xml:space="preserve">  -</v>
          </cell>
          <cell r="BH50" t="str">
            <v xml:space="preserve">  -</v>
          </cell>
          <cell r="BX50" t="str">
            <v xml:space="preserve">  -</v>
          </cell>
          <cell r="BZ50" t="str">
            <v xml:space="preserve">  -</v>
          </cell>
          <cell r="CB50" t="str">
            <v xml:space="preserve">  -</v>
          </cell>
          <cell r="CD50" t="str">
            <v xml:space="preserve">  -</v>
          </cell>
          <cell r="CE50" t="str">
            <v xml:space="preserve">  -</v>
          </cell>
          <cell r="CI50">
            <v>-28331769.18</v>
          </cell>
          <cell r="CK50">
            <v>-28331769.18</v>
          </cell>
          <cell r="CL50">
            <v>-28331769.18</v>
          </cell>
        </row>
        <row r="52">
          <cell r="B52" t="str">
            <v>Balance March 31, 1999</v>
          </cell>
          <cell r="F52">
            <v>1825000</v>
          </cell>
          <cell r="G52">
            <v>0</v>
          </cell>
          <cell r="H52">
            <v>45625000</v>
          </cell>
          <cell r="I52">
            <v>0</v>
          </cell>
          <cell r="J52">
            <v>2386000</v>
          </cell>
          <cell r="K52">
            <v>0</v>
          </cell>
          <cell r="L52">
            <v>59650000</v>
          </cell>
          <cell r="M52">
            <v>0</v>
          </cell>
          <cell r="N52">
            <v>1200000</v>
          </cell>
          <cell r="O52">
            <v>0</v>
          </cell>
          <cell r="P52">
            <v>30000000</v>
          </cell>
          <cell r="Q52">
            <v>0</v>
          </cell>
          <cell r="R52">
            <v>1200000</v>
          </cell>
          <cell r="S52">
            <v>0</v>
          </cell>
          <cell r="T52">
            <v>30000000</v>
          </cell>
          <cell r="U52">
            <v>0</v>
          </cell>
          <cell r="V52">
            <v>2195000</v>
          </cell>
          <cell r="W52">
            <v>0</v>
          </cell>
          <cell r="X52">
            <v>54875000</v>
          </cell>
          <cell r="Y52">
            <v>0</v>
          </cell>
          <cell r="Z52">
            <v>2300000</v>
          </cell>
          <cell r="AA52">
            <v>0</v>
          </cell>
          <cell r="AB52">
            <v>57500000</v>
          </cell>
          <cell r="AC52">
            <v>0</v>
          </cell>
          <cell r="AD52">
            <v>6900</v>
          </cell>
          <cell r="AE52">
            <v>0</v>
          </cell>
          <cell r="AF52">
            <v>172500000</v>
          </cell>
          <cell r="AH52">
            <v>6750</v>
          </cell>
          <cell r="AI52">
            <v>0</v>
          </cell>
          <cell r="AJ52">
            <v>168750000</v>
          </cell>
          <cell r="AL52">
            <v>4000</v>
          </cell>
          <cell r="AN52">
            <v>100000000</v>
          </cell>
          <cell r="AP52">
            <v>6000</v>
          </cell>
          <cell r="AR52">
            <v>150000000</v>
          </cell>
          <cell r="AT52">
            <v>4600</v>
          </cell>
          <cell r="AU52">
            <v>115000000</v>
          </cell>
          <cell r="AW52">
            <v>4600</v>
          </cell>
          <cell r="AX52">
            <v>115000000</v>
          </cell>
          <cell r="AZ52">
            <v>0</v>
          </cell>
          <cell r="BA52">
            <v>0</v>
          </cell>
          <cell r="BC52">
            <v>11138850</v>
          </cell>
          <cell r="BE52">
            <v>1098900000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N52">
            <v>225000</v>
          </cell>
          <cell r="BO52">
            <v>0</v>
          </cell>
          <cell r="BP52">
            <v>22500000</v>
          </cell>
          <cell r="BW52">
            <v>0</v>
          </cell>
          <cell r="BX52">
            <v>128306569</v>
          </cell>
          <cell r="BY52">
            <v>0</v>
          </cell>
          <cell r="BZ52">
            <v>12831960.545</v>
          </cell>
          <cell r="CA52">
            <v>0</v>
          </cell>
          <cell r="CB52">
            <v>7000000</v>
          </cell>
          <cell r="CC52">
            <v>0</v>
          </cell>
          <cell r="CD52">
            <v>700000</v>
          </cell>
          <cell r="CE52">
            <v>2499742796.6749992</v>
          </cell>
          <cell r="CF52">
            <v>0</v>
          </cell>
          <cell r="CG52">
            <v>863931482</v>
          </cell>
          <cell r="CH52">
            <v>0</v>
          </cell>
          <cell r="CI52">
            <v>-795737675.32000005</v>
          </cell>
          <cell r="CJ52">
            <v>0</v>
          </cell>
          <cell r="CK52">
            <v>3702868563.8999991</v>
          </cell>
          <cell r="CL52">
            <v>3472868563.8999991</v>
          </cell>
        </row>
        <row r="54">
          <cell r="B54" t="str">
            <v>Less: Equity Stock Elimination Entry</v>
          </cell>
          <cell r="CI54">
            <v>495000</v>
          </cell>
          <cell r="CK54">
            <v>495000</v>
          </cell>
          <cell r="CL54">
            <v>495000</v>
          </cell>
        </row>
        <row r="55">
          <cell r="B55" t="str">
            <v>Net balance March 31, 1999</v>
          </cell>
          <cell r="F55">
            <v>1825000</v>
          </cell>
          <cell r="H55">
            <v>45625000</v>
          </cell>
          <cell r="J55">
            <v>2386000</v>
          </cell>
          <cell r="L55">
            <v>59650000</v>
          </cell>
          <cell r="N55">
            <v>1200000</v>
          </cell>
          <cell r="P55">
            <v>30000000</v>
          </cell>
          <cell r="R55">
            <v>1200000</v>
          </cell>
          <cell r="T55">
            <v>30000000</v>
          </cell>
          <cell r="V55">
            <v>2195000</v>
          </cell>
          <cell r="X55">
            <v>54875000</v>
          </cell>
          <cell r="Z55">
            <v>2300000</v>
          </cell>
          <cell r="AB55">
            <v>57500000</v>
          </cell>
          <cell r="AD55">
            <v>6900</v>
          </cell>
          <cell r="AF55">
            <v>172500000</v>
          </cell>
          <cell r="AH55">
            <v>6750</v>
          </cell>
          <cell r="AJ55">
            <v>168750000</v>
          </cell>
          <cell r="AL55">
            <v>4000</v>
          </cell>
          <cell r="AN55">
            <v>100000000</v>
          </cell>
          <cell r="AP55">
            <v>6000</v>
          </cell>
          <cell r="AR55">
            <v>150000000</v>
          </cell>
          <cell r="AT55">
            <v>4600</v>
          </cell>
          <cell r="AU55">
            <v>115000000</v>
          </cell>
          <cell r="AW55">
            <v>4600</v>
          </cell>
          <cell r="AX55">
            <v>115000000</v>
          </cell>
          <cell r="AZ55">
            <v>0</v>
          </cell>
          <cell r="BA55">
            <v>0</v>
          </cell>
          <cell r="BC55">
            <v>11138850</v>
          </cell>
          <cell r="BE55">
            <v>1098900000</v>
          </cell>
          <cell r="BF55">
            <v>0</v>
          </cell>
          <cell r="BH55">
            <v>0</v>
          </cell>
          <cell r="BN55">
            <v>225000</v>
          </cell>
          <cell r="BP55">
            <v>22500000</v>
          </cell>
          <cell r="BX55">
            <v>128306569</v>
          </cell>
          <cell r="BZ55">
            <v>12831960.545</v>
          </cell>
          <cell r="CB55">
            <v>7000000</v>
          </cell>
          <cell r="CD55">
            <v>700000</v>
          </cell>
          <cell r="CE55">
            <v>2499742796.6749992</v>
          </cell>
          <cell r="CF55">
            <v>0</v>
          </cell>
          <cell r="CG55">
            <v>863931482</v>
          </cell>
          <cell r="CI55">
            <v>-795242675.32000005</v>
          </cell>
          <cell r="CK55">
            <v>3703363563.8999991</v>
          </cell>
          <cell r="CL55">
            <v>3473363563.8999991</v>
          </cell>
        </row>
        <row r="56">
          <cell r="BZ56">
            <v>12830656.9</v>
          </cell>
          <cell r="CK56">
            <v>3680863563.8999991</v>
          </cell>
        </row>
        <row r="58">
          <cell r="B58" t="str">
            <v>Bill Fuller</v>
          </cell>
          <cell r="D58">
            <v>36255</v>
          </cell>
          <cell r="BX58">
            <v>350</v>
          </cell>
          <cell r="BZ58">
            <v>35</v>
          </cell>
          <cell r="CE58">
            <v>7087.08</v>
          </cell>
          <cell r="CK58">
            <v>7122.08</v>
          </cell>
          <cell r="CL58">
            <v>20.348800000000001</v>
          </cell>
        </row>
        <row r="59">
          <cell r="B59" t="str">
            <v>Michelle Fuller</v>
          </cell>
          <cell r="D59">
            <v>36255</v>
          </cell>
          <cell r="BX59">
            <v>350</v>
          </cell>
          <cell r="BZ59">
            <v>35</v>
          </cell>
          <cell r="CE59">
            <v>7087.08</v>
          </cell>
          <cell r="CK59">
            <v>7122.08</v>
          </cell>
          <cell r="CL59">
            <v>20.348800000000001</v>
          </cell>
        </row>
        <row r="60">
          <cell r="B60" t="str">
            <v>Gordon Burnam</v>
          </cell>
          <cell r="D60">
            <v>36270</v>
          </cell>
          <cell r="BX60">
            <v>42570</v>
          </cell>
          <cell r="BZ60">
            <v>4257</v>
          </cell>
          <cell r="CE60">
            <v>861991.42</v>
          </cell>
          <cell r="CK60">
            <v>866248.42</v>
          </cell>
          <cell r="CL60">
            <v>20.348800093962886</v>
          </cell>
        </row>
        <row r="61">
          <cell r="B61" t="str">
            <v>Michael Burnam</v>
          </cell>
          <cell r="D61">
            <v>36270</v>
          </cell>
          <cell r="BX61">
            <v>42598</v>
          </cell>
          <cell r="BZ61">
            <v>4259.8</v>
          </cell>
          <cell r="CE61">
            <v>862558.38</v>
          </cell>
        </row>
        <row r="62">
          <cell r="B62" t="str">
            <v>Timothy Burnam</v>
          </cell>
          <cell r="D62">
            <v>36270</v>
          </cell>
          <cell r="BX62">
            <v>12900</v>
          </cell>
          <cell r="BZ62">
            <v>1290</v>
          </cell>
          <cell r="CE62">
            <v>261209.52000000002</v>
          </cell>
        </row>
        <row r="63">
          <cell r="B63" t="str">
            <v>Kimberly Flower</v>
          </cell>
          <cell r="D63">
            <v>36270</v>
          </cell>
          <cell r="BX63">
            <v>42570</v>
          </cell>
          <cell r="BZ63">
            <v>4257</v>
          </cell>
          <cell r="CE63">
            <v>861991.42</v>
          </cell>
        </row>
        <row r="64">
          <cell r="B64" t="str">
            <v>Thomas Murphy</v>
          </cell>
          <cell r="D64">
            <v>36270</v>
          </cell>
          <cell r="BX64">
            <v>1000</v>
          </cell>
          <cell r="BZ64">
            <v>100</v>
          </cell>
          <cell r="CE64">
            <v>16275</v>
          </cell>
          <cell r="CK64">
            <v>16375</v>
          </cell>
          <cell r="CL64">
            <v>16.375</v>
          </cell>
        </row>
        <row r="65">
          <cell r="B65" t="str">
            <v>Michaal Pruitt</v>
          </cell>
          <cell r="D65">
            <v>36271</v>
          </cell>
          <cell r="BX65">
            <v>2000</v>
          </cell>
          <cell r="BZ65">
            <v>200</v>
          </cell>
          <cell r="CE65">
            <v>51550</v>
          </cell>
          <cell r="CK65">
            <v>51750</v>
          </cell>
          <cell r="CL65">
            <v>25.875</v>
          </cell>
        </row>
        <row r="66">
          <cell r="B66" t="str">
            <v>Michaal Pruitt</v>
          </cell>
          <cell r="D66">
            <v>36283</v>
          </cell>
          <cell r="BX66">
            <v>14666</v>
          </cell>
          <cell r="BZ66">
            <v>1466.6000000000001</v>
          </cell>
          <cell r="CE66">
            <v>378016.15</v>
          </cell>
          <cell r="CK66">
            <v>379482.75</v>
          </cell>
          <cell r="CL66">
            <v>25.875</v>
          </cell>
        </row>
        <row r="67">
          <cell r="B67" t="str">
            <v>Michaal Nealson</v>
          </cell>
          <cell r="D67">
            <v>36285</v>
          </cell>
          <cell r="BX67">
            <v>1376</v>
          </cell>
          <cell r="BZ67">
            <v>137.6</v>
          </cell>
          <cell r="CE67">
            <v>32262.38</v>
          </cell>
          <cell r="CK67">
            <v>32399.98</v>
          </cell>
          <cell r="CL67">
            <v>23.546497093023255</v>
          </cell>
        </row>
        <row r="68">
          <cell r="B68" t="str">
            <v>Janet Cassidy</v>
          </cell>
          <cell r="D68">
            <v>36284</v>
          </cell>
          <cell r="BX68">
            <v>2580</v>
          </cell>
          <cell r="BZ68">
            <v>258</v>
          </cell>
          <cell r="CE68">
            <v>64242</v>
          </cell>
        </row>
        <row r="69">
          <cell r="B69" t="str">
            <v>Greg Houge</v>
          </cell>
          <cell r="D69">
            <v>36287</v>
          </cell>
          <cell r="BX69">
            <v>2334</v>
          </cell>
          <cell r="BZ69">
            <v>233.4</v>
          </cell>
          <cell r="CE69">
            <v>37985.85</v>
          </cell>
        </row>
        <row r="70">
          <cell r="B70" t="str">
            <v>Alan Grossman</v>
          </cell>
          <cell r="D70">
            <v>36291</v>
          </cell>
          <cell r="BX70">
            <v>20000</v>
          </cell>
          <cell r="BZ70">
            <v>2000</v>
          </cell>
          <cell r="CE70">
            <v>348625</v>
          </cell>
        </row>
        <row r="71">
          <cell r="B71" t="str">
            <v>David Golgberg</v>
          </cell>
          <cell r="D71">
            <v>36291</v>
          </cell>
          <cell r="BX71">
            <v>1666</v>
          </cell>
          <cell r="BZ71">
            <v>166.60000000000002</v>
          </cell>
          <cell r="CE71">
            <v>23365.65</v>
          </cell>
        </row>
        <row r="72">
          <cell r="B72" t="str">
            <v>Joanne Halliday</v>
          </cell>
          <cell r="D72">
            <v>36292</v>
          </cell>
          <cell r="BX72">
            <v>1000</v>
          </cell>
          <cell r="BZ72">
            <v>100</v>
          </cell>
          <cell r="CE72">
            <v>14775</v>
          </cell>
        </row>
        <row r="73">
          <cell r="B73" t="str">
            <v>Sam Ballard</v>
          </cell>
          <cell r="D73">
            <v>36292</v>
          </cell>
          <cell r="BX73">
            <v>9834</v>
          </cell>
          <cell r="BZ73">
            <v>983.40000000000009</v>
          </cell>
          <cell r="CE73">
            <v>186298.35</v>
          </cell>
        </row>
        <row r="74">
          <cell r="B74" t="str">
            <v>Joe Vancil</v>
          </cell>
          <cell r="D74">
            <v>36287</v>
          </cell>
          <cell r="BX74">
            <v>2580</v>
          </cell>
          <cell r="BZ74">
            <v>258</v>
          </cell>
          <cell r="CE74">
            <v>64242</v>
          </cell>
        </row>
        <row r="75">
          <cell r="B75" t="str">
            <v>Monte Ellis</v>
          </cell>
          <cell r="D75">
            <v>36291</v>
          </cell>
          <cell r="BX75">
            <v>860</v>
          </cell>
          <cell r="BZ75">
            <v>86</v>
          </cell>
          <cell r="CE75">
            <v>21414</v>
          </cell>
        </row>
        <row r="76">
          <cell r="B76" t="str">
            <v>Tim Burnam</v>
          </cell>
          <cell r="D76">
            <v>36290</v>
          </cell>
          <cell r="BX76">
            <v>29670</v>
          </cell>
          <cell r="BZ76">
            <v>2967</v>
          </cell>
          <cell r="CE76">
            <v>600781.9</v>
          </cell>
        </row>
        <row r="77">
          <cell r="B77" t="str">
            <v>Brent Peterson</v>
          </cell>
          <cell r="D77">
            <v>36294</v>
          </cell>
          <cell r="BX77">
            <v>8000</v>
          </cell>
          <cell r="BZ77">
            <v>800</v>
          </cell>
          <cell r="CE77">
            <v>125700</v>
          </cell>
        </row>
        <row r="78">
          <cell r="B78" t="str">
            <v>Ron Hardin</v>
          </cell>
          <cell r="D78">
            <v>36298</v>
          </cell>
          <cell r="BX78">
            <v>13000</v>
          </cell>
          <cell r="BZ78">
            <v>1300</v>
          </cell>
          <cell r="CE78">
            <v>239575</v>
          </cell>
        </row>
        <row r="79">
          <cell r="B79" t="str">
            <v>Alan Grossman</v>
          </cell>
          <cell r="D79">
            <v>36304</v>
          </cell>
          <cell r="BX79">
            <v>20000</v>
          </cell>
          <cell r="BZ79">
            <v>2000</v>
          </cell>
          <cell r="CE79">
            <v>395500</v>
          </cell>
        </row>
        <row r="80">
          <cell r="B80" t="str">
            <v>Michelle Fuller</v>
          </cell>
          <cell r="D80">
            <v>36300</v>
          </cell>
          <cell r="BX80">
            <v>166</v>
          </cell>
          <cell r="BZ80">
            <v>16.600000000000001</v>
          </cell>
          <cell r="CE80">
            <v>3361.3</v>
          </cell>
        </row>
        <row r="81">
          <cell r="B81" t="str">
            <v>Bill Fuller</v>
          </cell>
          <cell r="D81">
            <v>36300</v>
          </cell>
          <cell r="BX81">
            <v>166</v>
          </cell>
          <cell r="BZ81">
            <v>16.600000000000001</v>
          </cell>
          <cell r="CE81">
            <v>3361.3</v>
          </cell>
        </row>
        <row r="82">
          <cell r="B82" t="str">
            <v>Brent Peterson</v>
          </cell>
          <cell r="D82">
            <v>36305</v>
          </cell>
          <cell r="BX82">
            <v>4200</v>
          </cell>
          <cell r="BZ82">
            <v>420</v>
          </cell>
          <cell r="CE82">
            <v>83055</v>
          </cell>
        </row>
        <row r="83">
          <cell r="B83" t="str">
            <v>Brent Peterson</v>
          </cell>
          <cell r="D83">
            <v>36312</v>
          </cell>
          <cell r="BX83">
            <v>45800</v>
          </cell>
          <cell r="BZ83">
            <v>4580</v>
          </cell>
          <cell r="CE83">
            <v>905695</v>
          </cell>
        </row>
        <row r="84">
          <cell r="B84" t="str">
            <v>Tom Wilson</v>
          </cell>
          <cell r="D84">
            <v>36307</v>
          </cell>
          <cell r="BX84">
            <v>1720</v>
          </cell>
          <cell r="BZ84">
            <v>172</v>
          </cell>
          <cell r="CE84">
            <v>42828</v>
          </cell>
        </row>
        <row r="85">
          <cell r="B85" t="str">
            <v>Alan Grossman</v>
          </cell>
          <cell r="D85">
            <v>36327</v>
          </cell>
          <cell r="BX85">
            <v>53833</v>
          </cell>
          <cell r="BZ85">
            <v>5383.3</v>
          </cell>
          <cell r="CE85">
            <v>1231212.5799999998</v>
          </cell>
        </row>
        <row r="86">
          <cell r="BZ86">
            <v>0</v>
          </cell>
        </row>
        <row r="88">
          <cell r="B88" t="str">
            <v>Exercise of stock options</v>
          </cell>
          <cell r="C88" t="str">
            <v>SO2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BC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N88">
            <v>0</v>
          </cell>
          <cell r="BO88">
            <v>0</v>
          </cell>
          <cell r="BP88">
            <v>0</v>
          </cell>
          <cell r="BW88">
            <v>0</v>
          </cell>
          <cell r="BX88">
            <v>377789</v>
          </cell>
          <cell r="BY88">
            <v>0</v>
          </cell>
          <cell r="BZ88">
            <v>37778.9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7732046.3599999994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7769825.2599999998</v>
          </cell>
          <cell r="CL88">
            <v>7769825.2599999998</v>
          </cell>
        </row>
        <row r="89">
          <cell r="CK89">
            <v>0</v>
          </cell>
        </row>
        <row r="90">
          <cell r="B90" t="str">
            <v>Storage Trust Properties LP unit conversion</v>
          </cell>
          <cell r="CK90">
            <v>0</v>
          </cell>
        </row>
        <row r="91">
          <cell r="B91" t="str">
            <v>Larry Nora</v>
          </cell>
          <cell r="C91" t="str">
            <v>OP2</v>
          </cell>
          <cell r="D91">
            <v>36251</v>
          </cell>
          <cell r="BX91">
            <v>54604.7</v>
          </cell>
          <cell r="BZ91">
            <v>5460.47</v>
          </cell>
          <cell r="CE91">
            <v>1451938.973</v>
          </cell>
          <cell r="CK91">
            <v>1457399.443</v>
          </cell>
        </row>
        <row r="92">
          <cell r="CK92">
            <v>0</v>
          </cell>
        </row>
        <row r="93">
          <cell r="CK93">
            <v>0</v>
          </cell>
        </row>
        <row r="94">
          <cell r="B94" t="str">
            <v>Purchase PSP 2</v>
          </cell>
          <cell r="C94" t="str">
            <v>PSP2</v>
          </cell>
          <cell r="D94">
            <v>36287</v>
          </cell>
          <cell r="BX94">
            <v>568761</v>
          </cell>
          <cell r="BZ94">
            <v>56876.100000000006</v>
          </cell>
          <cell r="CE94">
            <v>14434087.75</v>
          </cell>
          <cell r="CK94">
            <v>14490963.85</v>
          </cell>
        </row>
        <row r="95">
          <cell r="CK95">
            <v>0</v>
          </cell>
        </row>
        <row r="96">
          <cell r="CK96">
            <v>0</v>
          </cell>
        </row>
        <row r="97">
          <cell r="B97" t="str">
            <v>Stock Buyback</v>
          </cell>
          <cell r="C97" t="str">
            <v>RE2</v>
          </cell>
          <cell r="CK97">
            <v>0</v>
          </cell>
        </row>
        <row r="98">
          <cell r="CK98">
            <v>0</v>
          </cell>
        </row>
        <row r="99">
          <cell r="B99" t="str">
            <v>Net income</v>
          </cell>
          <cell r="C99" t="str">
            <v>ni2</v>
          </cell>
          <cell r="CG99">
            <v>73654000</v>
          </cell>
          <cell r="CK99">
            <v>73654000</v>
          </cell>
        </row>
        <row r="100">
          <cell r="CK100">
            <v>0</v>
          </cell>
        </row>
        <row r="101">
          <cell r="CK101">
            <v>0</v>
          </cell>
        </row>
        <row r="102">
          <cell r="B102" t="str">
            <v>Cash distributions: -</v>
          </cell>
          <cell r="CK102">
            <v>0</v>
          </cell>
        </row>
        <row r="103">
          <cell r="B103" t="str">
            <v>Series A</v>
          </cell>
          <cell r="CI103">
            <v>-1140625.1100000001</v>
          </cell>
          <cell r="CK103">
            <v>-1140625.1100000001</v>
          </cell>
          <cell r="CL103">
            <v>-2281250.2300000004</v>
          </cell>
        </row>
        <row r="104">
          <cell r="B104" t="str">
            <v>Series B</v>
          </cell>
          <cell r="CI104">
            <v>-1371950.04</v>
          </cell>
          <cell r="CK104">
            <v>-1371950.04</v>
          </cell>
          <cell r="CL104">
            <v>-2743900.08</v>
          </cell>
        </row>
        <row r="105">
          <cell r="B105" t="str">
            <v>Series C</v>
          </cell>
          <cell r="CI105">
            <v>-506250.07</v>
          </cell>
          <cell r="CK105">
            <v>-506250.07</v>
          </cell>
          <cell r="CL105">
            <v>-1012500.15</v>
          </cell>
        </row>
        <row r="106">
          <cell r="B106" t="str">
            <v>Series D</v>
          </cell>
          <cell r="CI106">
            <v>-712500.22</v>
          </cell>
          <cell r="CK106">
            <v>-712500.22</v>
          </cell>
          <cell r="CL106">
            <v>-1425000.45</v>
          </cell>
        </row>
        <row r="107">
          <cell r="B107" t="str">
            <v>Series E</v>
          </cell>
          <cell r="CI107">
            <v>-1371875.04</v>
          </cell>
          <cell r="CK107">
            <v>-1371875.04</v>
          </cell>
          <cell r="CL107">
            <v>-2743750.09</v>
          </cell>
        </row>
        <row r="108">
          <cell r="B108" t="str">
            <v>Series F</v>
          </cell>
          <cell r="CI108">
            <v>-1401562.89</v>
          </cell>
          <cell r="CK108">
            <v>-1401562.89</v>
          </cell>
          <cell r="CL108">
            <v>-2803125.7699999996</v>
          </cell>
        </row>
        <row r="109">
          <cell r="B109" t="str">
            <v>Series G</v>
          </cell>
          <cell r="CI109">
            <v>-3827344.16</v>
          </cell>
          <cell r="CK109">
            <v>-3827344.16</v>
          </cell>
          <cell r="CL109">
            <v>-7654688.3300000001</v>
          </cell>
        </row>
        <row r="110">
          <cell r="B110" t="str">
            <v>Series H</v>
          </cell>
          <cell r="CI110">
            <v>-3564844.23</v>
          </cell>
          <cell r="CK110">
            <v>-3564844.23</v>
          </cell>
          <cell r="CL110">
            <v>-7129688.46</v>
          </cell>
        </row>
        <row r="111">
          <cell r="B111" t="str">
            <v>Series I</v>
          </cell>
          <cell r="CI111">
            <v>-2156250.0299999998</v>
          </cell>
          <cell r="CK111">
            <v>-2156250.0299999998</v>
          </cell>
          <cell r="CL111">
            <v>-4312500.05</v>
          </cell>
        </row>
        <row r="112">
          <cell r="B112" t="str">
            <v>Series J</v>
          </cell>
          <cell r="CI112">
            <v>-3000000</v>
          </cell>
          <cell r="CK112">
            <v>-3000000</v>
          </cell>
          <cell r="CL112">
            <v>-6000000</v>
          </cell>
        </row>
        <row r="113">
          <cell r="B113" t="str">
            <v>Series K</v>
          </cell>
          <cell r="CI113">
            <v>-2371875.0299999998</v>
          </cell>
          <cell r="CK113">
            <v>-2371875.0299999998</v>
          </cell>
          <cell r="CL113">
            <v>-4295729.3499999996</v>
          </cell>
        </row>
        <row r="114">
          <cell r="B114" t="str">
            <v>Series L</v>
          </cell>
          <cell r="CI114">
            <v>-2398666.83</v>
          </cell>
          <cell r="CK114">
            <v>-2398666.83</v>
          </cell>
          <cell r="CL114">
            <v>-2951666.83</v>
          </cell>
        </row>
        <row r="115">
          <cell r="B115" t="str">
            <v>Equity Series AA</v>
          </cell>
          <cell r="CI115">
            <v>-495000</v>
          </cell>
          <cell r="CK115">
            <v>-495000</v>
          </cell>
          <cell r="CL115">
            <v>-990000</v>
          </cell>
        </row>
        <row r="116">
          <cell r="B116" t="str">
            <v>Common Stock</v>
          </cell>
          <cell r="C116" t="str">
            <v>ComDiv2</v>
          </cell>
          <cell r="CI116">
            <v>-28435856.02</v>
          </cell>
          <cell r="CK116">
            <v>-28435856.02</v>
          </cell>
          <cell r="CL116">
            <v>-56767625.200000003</v>
          </cell>
        </row>
        <row r="117">
          <cell r="CK117">
            <v>0</v>
          </cell>
          <cell r="CL117">
            <v>-103111424.99000001</v>
          </cell>
        </row>
        <row r="118">
          <cell r="B118" t="str">
            <v>Adjust to $0.10 per share</v>
          </cell>
          <cell r="BZ118">
            <v>-1304</v>
          </cell>
          <cell r="CE118">
            <v>1304</v>
          </cell>
          <cell r="CK118">
            <v>0</v>
          </cell>
          <cell r="CL118">
            <v>-103111424.99000001</v>
          </cell>
        </row>
        <row r="119">
          <cell r="CK119">
            <v>0</v>
          </cell>
        </row>
        <row r="120">
          <cell r="B120" t="str">
            <v>Balance June 30, 1999</v>
          </cell>
          <cell r="F120">
            <v>1825000</v>
          </cell>
          <cell r="G120">
            <v>0</v>
          </cell>
          <cell r="H120">
            <v>45625000</v>
          </cell>
          <cell r="I120">
            <v>0</v>
          </cell>
          <cell r="J120">
            <v>2386000</v>
          </cell>
          <cell r="K120">
            <v>0</v>
          </cell>
          <cell r="L120">
            <v>59650000</v>
          </cell>
          <cell r="M120">
            <v>0</v>
          </cell>
          <cell r="N120">
            <v>1200000</v>
          </cell>
          <cell r="O120">
            <v>0</v>
          </cell>
          <cell r="P120">
            <v>30000000</v>
          </cell>
          <cell r="Q120">
            <v>0</v>
          </cell>
          <cell r="R120">
            <v>1200000</v>
          </cell>
          <cell r="S120">
            <v>0</v>
          </cell>
          <cell r="T120">
            <v>30000000</v>
          </cell>
          <cell r="U120">
            <v>0</v>
          </cell>
          <cell r="V120">
            <v>2195000</v>
          </cell>
          <cell r="W120">
            <v>0</v>
          </cell>
          <cell r="X120">
            <v>54875000</v>
          </cell>
          <cell r="Y120">
            <v>0</v>
          </cell>
          <cell r="Z120">
            <v>2300000</v>
          </cell>
          <cell r="AA120">
            <v>0</v>
          </cell>
          <cell r="AB120">
            <v>57500000</v>
          </cell>
          <cell r="AC120">
            <v>0</v>
          </cell>
          <cell r="AD120">
            <v>6900</v>
          </cell>
          <cell r="AE120">
            <v>0</v>
          </cell>
          <cell r="AF120">
            <v>172500000</v>
          </cell>
          <cell r="AH120">
            <v>6750</v>
          </cell>
          <cell r="AI120">
            <v>0</v>
          </cell>
          <cell r="AJ120">
            <v>168750000</v>
          </cell>
          <cell r="AL120">
            <v>4000</v>
          </cell>
          <cell r="AM120">
            <v>0</v>
          </cell>
          <cell r="AN120">
            <v>100000000</v>
          </cell>
          <cell r="AP120">
            <v>6000</v>
          </cell>
          <cell r="AQ120">
            <v>0</v>
          </cell>
          <cell r="AR120">
            <v>150000000</v>
          </cell>
          <cell r="AT120">
            <v>4600</v>
          </cell>
          <cell r="AU120">
            <v>115000000</v>
          </cell>
          <cell r="AW120">
            <v>4600</v>
          </cell>
          <cell r="AX120">
            <v>115000000</v>
          </cell>
          <cell r="AZ120">
            <v>0</v>
          </cell>
          <cell r="BA120">
            <v>0</v>
          </cell>
          <cell r="BC120">
            <v>11138850</v>
          </cell>
          <cell r="BE120">
            <v>1098900000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N120">
            <v>225000</v>
          </cell>
          <cell r="BO120">
            <v>0</v>
          </cell>
          <cell r="BP120">
            <v>22500000</v>
          </cell>
          <cell r="BW120">
            <v>0</v>
          </cell>
          <cell r="BX120">
            <v>129307723.7</v>
          </cell>
          <cell r="BY120">
            <v>0</v>
          </cell>
          <cell r="BZ120">
            <v>12930772.015000001</v>
          </cell>
          <cell r="CA120">
            <v>0</v>
          </cell>
          <cell r="CB120">
            <v>7000000</v>
          </cell>
          <cell r="CC120">
            <v>0</v>
          </cell>
          <cell r="CD120">
            <v>700000</v>
          </cell>
          <cell r="CE120">
            <v>2523362173.7579994</v>
          </cell>
          <cell r="CF120">
            <v>0</v>
          </cell>
          <cell r="CG120">
            <v>937585482</v>
          </cell>
          <cell r="CH120">
            <v>0</v>
          </cell>
          <cell r="CI120">
            <v>-848492274.99000001</v>
          </cell>
          <cell r="CJ120">
            <v>0</v>
          </cell>
          <cell r="CK120">
            <v>3747486152.782999</v>
          </cell>
        </row>
        <row r="122">
          <cell r="B122" t="str">
            <v>Less: Equity Stock Elimination Entry</v>
          </cell>
          <cell r="BO122">
            <v>0</v>
          </cell>
          <cell r="CI122">
            <v>990000</v>
          </cell>
          <cell r="CK122">
            <v>990000</v>
          </cell>
          <cell r="CL122">
            <v>990000</v>
          </cell>
        </row>
        <row r="123">
          <cell r="B123" t="str">
            <v>Net balance June 30, 1998</v>
          </cell>
          <cell r="F123">
            <v>1825000</v>
          </cell>
          <cell r="H123">
            <v>45625000</v>
          </cell>
          <cell r="J123">
            <v>2386000</v>
          </cell>
          <cell r="L123">
            <v>59650000</v>
          </cell>
          <cell r="N123">
            <v>1200000</v>
          </cell>
          <cell r="P123">
            <v>30000000</v>
          </cell>
          <cell r="R123">
            <v>1200000</v>
          </cell>
          <cell r="T123">
            <v>30000000</v>
          </cell>
          <cell r="V123">
            <v>2195000</v>
          </cell>
          <cell r="X123">
            <v>54875000</v>
          </cell>
          <cell r="Z123">
            <v>2300000</v>
          </cell>
          <cell r="AB123">
            <v>57500000</v>
          </cell>
          <cell r="AD123">
            <v>6900</v>
          </cell>
          <cell r="AF123">
            <v>172500000</v>
          </cell>
          <cell r="AH123">
            <v>6750</v>
          </cell>
          <cell r="AJ123">
            <v>168750000</v>
          </cell>
          <cell r="AL123">
            <v>4000</v>
          </cell>
          <cell r="AN123">
            <v>100000000</v>
          </cell>
          <cell r="AP123">
            <v>6000</v>
          </cell>
          <cell r="AR123">
            <v>150000000</v>
          </cell>
          <cell r="AT123">
            <v>4600</v>
          </cell>
          <cell r="AU123">
            <v>115000000</v>
          </cell>
          <cell r="AW123">
            <v>4600</v>
          </cell>
          <cell r="AX123">
            <v>115000000</v>
          </cell>
          <cell r="AZ123">
            <v>0</v>
          </cell>
          <cell r="BA123">
            <v>0</v>
          </cell>
          <cell r="BC123">
            <v>11138850</v>
          </cell>
          <cell r="BE123">
            <v>1098900000</v>
          </cell>
          <cell r="BF123">
            <v>0</v>
          </cell>
          <cell r="BH123">
            <v>0</v>
          </cell>
          <cell r="BN123">
            <v>225000</v>
          </cell>
          <cell r="BP123">
            <v>22500000</v>
          </cell>
          <cell r="BX123">
            <v>129307723.7</v>
          </cell>
          <cell r="BZ123">
            <v>12930772.015000001</v>
          </cell>
          <cell r="CB123">
            <v>7000000</v>
          </cell>
          <cell r="CD123">
            <v>700000</v>
          </cell>
          <cell r="CE123">
            <v>2523362173.7579994</v>
          </cell>
          <cell r="CF123">
            <v>0</v>
          </cell>
          <cell r="CG123">
            <v>937585482</v>
          </cell>
          <cell r="CI123">
            <v>-847502274.99000001</v>
          </cell>
          <cell r="CK123">
            <v>3748476152.782999</v>
          </cell>
          <cell r="CL123">
            <v>3518476152.7829995</v>
          </cell>
        </row>
        <row r="126">
          <cell r="CE126" t="str">
            <v xml:space="preserve"> </v>
          </cell>
        </row>
        <row r="127">
          <cell r="B127" t="str">
            <v>Dann Angeloff</v>
          </cell>
          <cell r="D127">
            <v>36362</v>
          </cell>
          <cell r="BX127">
            <v>5000</v>
          </cell>
          <cell r="BZ127">
            <v>500</v>
          </cell>
          <cell r="CE127">
            <v>81687.5</v>
          </cell>
          <cell r="CK127">
            <v>82187.5</v>
          </cell>
        </row>
        <row r="128">
          <cell r="B128" t="str">
            <v>Robert Abernethy</v>
          </cell>
          <cell r="D128">
            <v>36389</v>
          </cell>
          <cell r="BX128">
            <v>1667</v>
          </cell>
          <cell r="BZ128">
            <v>166.70000000000002</v>
          </cell>
          <cell r="CE128">
            <v>15461</v>
          </cell>
          <cell r="CK128">
            <v>15627.7</v>
          </cell>
        </row>
        <row r="129">
          <cell r="CK129">
            <v>0</v>
          </cell>
        </row>
        <row r="130">
          <cell r="B130" t="str">
            <v>Exercise of stock options</v>
          </cell>
          <cell r="C130" t="str">
            <v>SO3</v>
          </cell>
          <cell r="F130">
            <v>0</v>
          </cell>
          <cell r="H130">
            <v>0</v>
          </cell>
          <cell r="J130">
            <v>0</v>
          </cell>
          <cell r="L130">
            <v>0</v>
          </cell>
          <cell r="N130">
            <v>0</v>
          </cell>
          <cell r="P130">
            <v>0</v>
          </cell>
          <cell r="R130">
            <v>0</v>
          </cell>
          <cell r="T130">
            <v>0</v>
          </cell>
          <cell r="V130">
            <v>0</v>
          </cell>
          <cell r="X130">
            <v>0</v>
          </cell>
          <cell r="Z130">
            <v>0</v>
          </cell>
          <cell r="AB130">
            <v>0</v>
          </cell>
          <cell r="AD130">
            <v>0</v>
          </cell>
          <cell r="AF130">
            <v>0</v>
          </cell>
          <cell r="AH130">
            <v>0</v>
          </cell>
          <cell r="AJ130">
            <v>0</v>
          </cell>
          <cell r="BF130">
            <v>0</v>
          </cell>
          <cell r="BH130">
            <v>0</v>
          </cell>
          <cell r="BN130">
            <v>0</v>
          </cell>
          <cell r="BP130">
            <v>0</v>
          </cell>
          <cell r="BX130">
            <v>6667</v>
          </cell>
          <cell r="BZ130">
            <v>666.7</v>
          </cell>
          <cell r="CB130">
            <v>0</v>
          </cell>
          <cell r="CD130">
            <v>0</v>
          </cell>
          <cell r="CE130">
            <v>97148.5</v>
          </cell>
          <cell r="CG130">
            <v>0</v>
          </cell>
          <cell r="CI130">
            <v>0</v>
          </cell>
          <cell r="CK130">
            <v>97815.2</v>
          </cell>
        </row>
        <row r="132">
          <cell r="B132" t="str">
            <v>Issuance of preferred stock</v>
          </cell>
          <cell r="CK132">
            <v>0</v>
          </cell>
        </row>
        <row r="133">
          <cell r="CK133">
            <v>0</v>
          </cell>
        </row>
        <row r="134">
          <cell r="B134" t="str">
            <v>Series M 8.75%</v>
          </cell>
          <cell r="C134" t="str">
            <v>PfdM</v>
          </cell>
          <cell r="D134">
            <v>36384</v>
          </cell>
          <cell r="AZ134">
            <v>2250</v>
          </cell>
          <cell r="BA134">
            <v>56250000</v>
          </cell>
          <cell r="BC134">
            <v>2250</v>
          </cell>
          <cell r="BD134">
            <v>56250000</v>
          </cell>
          <cell r="BE134">
            <v>56250000</v>
          </cell>
          <cell r="CE134">
            <v>-1871875</v>
          </cell>
          <cell r="CK134">
            <v>54378125</v>
          </cell>
          <cell r="CL134" t="str">
            <v xml:space="preserve"> 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BC135">
            <v>2250</v>
          </cell>
          <cell r="BD135">
            <v>56250000</v>
          </cell>
          <cell r="BE135">
            <v>56250000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N135">
            <v>0</v>
          </cell>
          <cell r="BO135">
            <v>0</v>
          </cell>
          <cell r="BP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-1871875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54378125</v>
          </cell>
        </row>
        <row r="136">
          <cell r="B136" t="str">
            <v>Stock Repurchases</v>
          </cell>
        </row>
        <row r="137">
          <cell r="D137">
            <v>36373</v>
          </cell>
          <cell r="BX137">
            <v>-1085600</v>
          </cell>
          <cell r="BZ137">
            <v>-108560</v>
          </cell>
          <cell r="CE137">
            <v>-27500856.350000001</v>
          </cell>
          <cell r="CK137">
            <v>-27609416.350000001</v>
          </cell>
        </row>
        <row r="138">
          <cell r="D138">
            <v>36404</v>
          </cell>
          <cell r="BX138">
            <v>-52700</v>
          </cell>
          <cell r="BZ138">
            <v>-5270</v>
          </cell>
          <cell r="CE138">
            <v>-1350880.88</v>
          </cell>
          <cell r="CK138">
            <v>-1356150.88</v>
          </cell>
        </row>
        <row r="139">
          <cell r="B139" t="str">
            <v>Stock Repurchases</v>
          </cell>
          <cell r="C139" t="str">
            <v>RE3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N139">
            <v>0</v>
          </cell>
          <cell r="BO139">
            <v>0</v>
          </cell>
          <cell r="BP139">
            <v>0</v>
          </cell>
          <cell r="BW139">
            <v>0</v>
          </cell>
          <cell r="BX139">
            <v>-1138300</v>
          </cell>
          <cell r="BY139">
            <v>0</v>
          </cell>
          <cell r="BZ139">
            <v>-113830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-28851737.23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-28965567.23</v>
          </cell>
        </row>
        <row r="141">
          <cell r="B141" t="str">
            <v>PS Partners 3</v>
          </cell>
          <cell r="C141" t="str">
            <v>PSP3</v>
          </cell>
          <cell r="D141">
            <v>36378</v>
          </cell>
          <cell r="BX141">
            <v>562726</v>
          </cell>
          <cell r="BZ141">
            <v>56272.600000000006</v>
          </cell>
          <cell r="CE141">
            <v>14644944.15</v>
          </cell>
          <cell r="CK141">
            <v>14701216.75</v>
          </cell>
        </row>
        <row r="143">
          <cell r="B143" t="str">
            <v>Convert Storage Trust OP Units</v>
          </cell>
        </row>
        <row r="144">
          <cell r="B144" t="str">
            <v>Storguard</v>
          </cell>
          <cell r="D144">
            <v>36364</v>
          </cell>
          <cell r="BX144">
            <v>8600</v>
          </cell>
          <cell r="BZ144">
            <v>860</v>
          </cell>
          <cell r="CE144">
            <v>228674</v>
          </cell>
          <cell r="CK144">
            <v>229534</v>
          </cell>
        </row>
        <row r="145">
          <cell r="B145" t="str">
            <v xml:space="preserve">Contemporary Commumity </v>
          </cell>
          <cell r="D145">
            <v>36412</v>
          </cell>
          <cell r="BX145">
            <v>3680</v>
          </cell>
          <cell r="BZ145">
            <v>368</v>
          </cell>
          <cell r="CE145">
            <v>97851.200000000012</v>
          </cell>
          <cell r="CK145">
            <v>98219.200000000012</v>
          </cell>
        </row>
        <row r="146">
          <cell r="B146" t="str">
            <v>Advanced Diagonstic</v>
          </cell>
          <cell r="D146">
            <v>36416</v>
          </cell>
          <cell r="BX146">
            <v>13226</v>
          </cell>
          <cell r="BZ146">
            <v>1322.6000000000001</v>
          </cell>
          <cell r="CE146">
            <v>351679.34</v>
          </cell>
          <cell r="CK146">
            <v>353001.94</v>
          </cell>
        </row>
        <row r="147">
          <cell r="B147" t="str">
            <v>Jules Minker</v>
          </cell>
          <cell r="D147">
            <v>36426</v>
          </cell>
          <cell r="BX147">
            <v>82320</v>
          </cell>
          <cell r="BZ147">
            <v>8232</v>
          </cell>
          <cell r="CE147">
            <v>2188888.8000000003</v>
          </cell>
          <cell r="CK147">
            <v>2197120.8000000003</v>
          </cell>
          <cell r="CL147">
            <v>26.690000000000005</v>
          </cell>
        </row>
        <row r="148">
          <cell r="B148" t="str">
            <v>Betch Self storage</v>
          </cell>
          <cell r="D148">
            <v>36426</v>
          </cell>
          <cell r="BX148">
            <v>78640</v>
          </cell>
          <cell r="BZ148">
            <v>7864</v>
          </cell>
          <cell r="CE148">
            <v>2091037.6</v>
          </cell>
          <cell r="CK148">
            <v>2098901.6</v>
          </cell>
          <cell r="CL148">
            <v>26.69</v>
          </cell>
        </row>
        <row r="149">
          <cell r="CK149">
            <v>0</v>
          </cell>
        </row>
        <row r="150">
          <cell r="B150" t="str">
            <v>Convert Storage Trust OP Units</v>
          </cell>
          <cell r="C150" t="str">
            <v>OP3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N150">
            <v>0</v>
          </cell>
          <cell r="BO150">
            <v>0</v>
          </cell>
          <cell r="BP150">
            <v>0</v>
          </cell>
          <cell r="BW150">
            <v>0</v>
          </cell>
          <cell r="BX150">
            <v>186466</v>
          </cell>
          <cell r="BY150">
            <v>0</v>
          </cell>
          <cell r="BZ150">
            <v>18646.599999999999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4958130.9400000004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4976777.540000001</v>
          </cell>
        </row>
        <row r="152">
          <cell r="B152" t="str">
            <v>Net income</v>
          </cell>
          <cell r="C152" t="str">
            <v>ni3</v>
          </cell>
          <cell r="CG152">
            <v>76752000</v>
          </cell>
          <cell r="CK152">
            <v>76752000</v>
          </cell>
        </row>
        <row r="154">
          <cell r="B154" t="str">
            <v>Cash distributions: -</v>
          </cell>
        </row>
        <row r="155">
          <cell r="B155" t="str">
            <v>Series A</v>
          </cell>
          <cell r="CI155">
            <v>-1140625.1100000001</v>
          </cell>
          <cell r="CK155">
            <v>-1140625.1100000001</v>
          </cell>
          <cell r="CL155">
            <v>-3421875.3400000008</v>
          </cell>
        </row>
        <row r="156">
          <cell r="B156" t="str">
            <v>Series B</v>
          </cell>
          <cell r="CI156">
            <v>-1371950.04</v>
          </cell>
          <cell r="CK156">
            <v>-1371950.04</v>
          </cell>
          <cell r="CL156">
            <v>-4115850.12</v>
          </cell>
        </row>
        <row r="157">
          <cell r="B157" t="str">
            <v>Series C</v>
          </cell>
          <cell r="CI157">
            <v>-506250.07</v>
          </cell>
          <cell r="CK157">
            <v>-506250.07</v>
          </cell>
          <cell r="CL157">
            <v>-1518750.22</v>
          </cell>
        </row>
        <row r="158">
          <cell r="B158" t="str">
            <v>Series D</v>
          </cell>
          <cell r="CI158">
            <v>-712500.22</v>
          </cell>
          <cell r="CK158">
            <v>-712500.22</v>
          </cell>
          <cell r="CL158">
            <v>-2137500.67</v>
          </cell>
        </row>
        <row r="159">
          <cell r="B159" t="str">
            <v>Series E</v>
          </cell>
          <cell r="CI159">
            <v>-1371875.04</v>
          </cell>
          <cell r="CK159">
            <v>-1371875.04</v>
          </cell>
          <cell r="CL159">
            <v>-4115625.13</v>
          </cell>
        </row>
        <row r="160">
          <cell r="B160" t="str">
            <v>Series F</v>
          </cell>
          <cell r="CI160">
            <v>-1401562.89</v>
          </cell>
          <cell r="CK160">
            <v>-1401562.89</v>
          </cell>
          <cell r="CL160">
            <v>-4204688.6599999992</v>
          </cell>
        </row>
        <row r="161">
          <cell r="B161" t="str">
            <v>Series G</v>
          </cell>
          <cell r="CI161">
            <v>-3827344.16</v>
          </cell>
          <cell r="CK161">
            <v>-3827344.16</v>
          </cell>
          <cell r="CL161">
            <v>-11482032.49</v>
          </cell>
        </row>
        <row r="162">
          <cell r="B162" t="str">
            <v>Series H</v>
          </cell>
          <cell r="CI162">
            <v>-3564844.23</v>
          </cell>
          <cell r="CK162">
            <v>-3564844.23</v>
          </cell>
          <cell r="CL162">
            <v>-10694532.689999999</v>
          </cell>
        </row>
        <row r="163">
          <cell r="B163" t="str">
            <v>Series I</v>
          </cell>
          <cell r="CI163">
            <v>-2156250.0299999998</v>
          </cell>
          <cell r="CK163">
            <v>-2156250.0299999998</v>
          </cell>
          <cell r="CL163">
            <v>-6468750.0800000001</v>
          </cell>
        </row>
        <row r="164">
          <cell r="B164" t="str">
            <v>Series J</v>
          </cell>
          <cell r="CI164">
            <v>-3000000</v>
          </cell>
          <cell r="CK164">
            <v>-3000000</v>
          </cell>
          <cell r="CL164">
            <v>-9000000</v>
          </cell>
        </row>
        <row r="165">
          <cell r="B165" t="str">
            <v>Series K</v>
          </cell>
          <cell r="CI165">
            <v>-2371875.0299999998</v>
          </cell>
          <cell r="CK165">
            <v>-2371875.0299999998</v>
          </cell>
          <cell r="CL165">
            <v>-6667604.379999999</v>
          </cell>
        </row>
        <row r="166">
          <cell r="B166" t="str">
            <v>Series L</v>
          </cell>
          <cell r="CI166">
            <v>-2371875.0699999998</v>
          </cell>
          <cell r="CK166">
            <v>-2371875.0699999998</v>
          </cell>
          <cell r="CL166">
            <v>-5323541.9000000004</v>
          </cell>
        </row>
        <row r="167">
          <cell r="B167" t="str">
            <v>Seties M</v>
          </cell>
          <cell r="CI167">
            <v>-615234.47</v>
          </cell>
          <cell r="CK167">
            <v>-615234.47</v>
          </cell>
          <cell r="CL167">
            <v>-615234.47</v>
          </cell>
        </row>
        <row r="168">
          <cell r="B168" t="str">
            <v>Equity Series AA</v>
          </cell>
          <cell r="CI168">
            <v>-495000</v>
          </cell>
          <cell r="CK168">
            <v>-495000</v>
          </cell>
          <cell r="CL168">
            <v>-1485000</v>
          </cell>
        </row>
        <row r="169">
          <cell r="B169" t="str">
            <v>Common Stock</v>
          </cell>
          <cell r="C169" t="str">
            <v>ComDiv3</v>
          </cell>
          <cell r="CI169">
            <v>-28328151.059999999</v>
          </cell>
          <cell r="CK169">
            <v>-28328151.059999999</v>
          </cell>
          <cell r="CL169">
            <v>-85095776.260000005</v>
          </cell>
        </row>
        <row r="170">
          <cell r="CK170">
            <v>0</v>
          </cell>
          <cell r="CL170">
            <v>-156346762.41000003</v>
          </cell>
        </row>
        <row r="172">
          <cell r="B172" t="str">
            <v>Balance 9/30/99</v>
          </cell>
          <cell r="F172">
            <v>1825000</v>
          </cell>
          <cell r="G172">
            <v>0</v>
          </cell>
          <cell r="H172">
            <v>45625000</v>
          </cell>
          <cell r="I172">
            <v>0</v>
          </cell>
          <cell r="J172">
            <v>2386000</v>
          </cell>
          <cell r="K172">
            <v>0</v>
          </cell>
          <cell r="L172">
            <v>59650000</v>
          </cell>
          <cell r="M172">
            <v>0</v>
          </cell>
          <cell r="N172">
            <v>1200000</v>
          </cell>
          <cell r="O172">
            <v>0</v>
          </cell>
          <cell r="P172">
            <v>30000000</v>
          </cell>
          <cell r="Q172">
            <v>0</v>
          </cell>
          <cell r="R172">
            <v>1200000</v>
          </cell>
          <cell r="S172">
            <v>0</v>
          </cell>
          <cell r="T172">
            <v>30000000</v>
          </cell>
          <cell r="U172">
            <v>0</v>
          </cell>
          <cell r="V172">
            <v>2195000</v>
          </cell>
          <cell r="W172">
            <v>0</v>
          </cell>
          <cell r="X172">
            <v>54875000</v>
          </cell>
          <cell r="Y172">
            <v>0</v>
          </cell>
          <cell r="Z172">
            <v>2300000</v>
          </cell>
          <cell r="AA172">
            <v>0</v>
          </cell>
          <cell r="AB172">
            <v>57500000</v>
          </cell>
          <cell r="AC172">
            <v>0</v>
          </cell>
          <cell r="AD172">
            <v>6900</v>
          </cell>
          <cell r="AE172">
            <v>0</v>
          </cell>
          <cell r="AF172">
            <v>172500000</v>
          </cell>
          <cell r="AG172">
            <v>0</v>
          </cell>
          <cell r="AH172">
            <v>6750</v>
          </cell>
          <cell r="AI172">
            <v>0</v>
          </cell>
          <cell r="AJ172">
            <v>168750000</v>
          </cell>
          <cell r="AL172">
            <v>4000</v>
          </cell>
          <cell r="AM172">
            <v>0</v>
          </cell>
          <cell r="AN172">
            <v>100000000</v>
          </cell>
          <cell r="AP172">
            <v>6000</v>
          </cell>
          <cell r="AQ172">
            <v>0</v>
          </cell>
          <cell r="AR172">
            <v>150000000</v>
          </cell>
          <cell r="AT172">
            <v>4600</v>
          </cell>
          <cell r="AU172">
            <v>115000000</v>
          </cell>
          <cell r="AW172">
            <v>4600</v>
          </cell>
          <cell r="AX172">
            <v>115000000</v>
          </cell>
          <cell r="AZ172">
            <v>2250</v>
          </cell>
          <cell r="BA172">
            <v>56250000</v>
          </cell>
          <cell r="BC172">
            <v>11141100</v>
          </cell>
          <cell r="BD172">
            <v>56250000</v>
          </cell>
          <cell r="BE172">
            <v>1155150000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N172">
            <v>225000</v>
          </cell>
          <cell r="BO172">
            <v>0</v>
          </cell>
          <cell r="BP172">
            <v>22500000</v>
          </cell>
          <cell r="BW172">
            <v>0</v>
          </cell>
          <cell r="BX172">
            <v>128925282.7</v>
          </cell>
          <cell r="BY172">
            <v>0</v>
          </cell>
          <cell r="BZ172">
            <v>12892527.914999999</v>
          </cell>
          <cell r="CA172">
            <v>0</v>
          </cell>
          <cell r="CB172">
            <v>7000000</v>
          </cell>
          <cell r="CC172">
            <v>0</v>
          </cell>
          <cell r="CD172">
            <v>700000</v>
          </cell>
          <cell r="CE172">
            <v>2512338785.1179996</v>
          </cell>
          <cell r="CF172">
            <v>0</v>
          </cell>
          <cell r="CG172">
            <v>1014337482</v>
          </cell>
          <cell r="CH172">
            <v>0</v>
          </cell>
          <cell r="CI172">
            <v>-901727612.40999997</v>
          </cell>
          <cell r="CJ172">
            <v>0</v>
          </cell>
          <cell r="CK172">
            <v>3816191182.6229987</v>
          </cell>
          <cell r="CL172">
            <v>3529941182.6229992</v>
          </cell>
        </row>
        <row r="174">
          <cell r="B174" t="str">
            <v>Less: Equity Stock Elimination Entry</v>
          </cell>
          <cell r="BO174">
            <v>0</v>
          </cell>
          <cell r="CI174">
            <v>1485000</v>
          </cell>
          <cell r="CK174">
            <v>1485000</v>
          </cell>
          <cell r="CL174">
            <v>1485000</v>
          </cell>
        </row>
        <row r="175">
          <cell r="B175" t="str">
            <v>Net balance September 30, 1999</v>
          </cell>
          <cell r="F175">
            <v>1825000</v>
          </cell>
          <cell r="H175">
            <v>45625000</v>
          </cell>
          <cell r="J175">
            <v>2386000</v>
          </cell>
          <cell r="L175">
            <v>59650000</v>
          </cell>
          <cell r="N175">
            <v>1200000</v>
          </cell>
          <cell r="P175">
            <v>30000000</v>
          </cell>
          <cell r="R175">
            <v>1200000</v>
          </cell>
          <cell r="T175">
            <v>30000000</v>
          </cell>
          <cell r="V175">
            <v>2195000</v>
          </cell>
          <cell r="X175">
            <v>54875000</v>
          </cell>
          <cell r="Z175">
            <v>2300000</v>
          </cell>
          <cell r="AB175">
            <v>57500000</v>
          </cell>
          <cell r="AD175">
            <v>6900</v>
          </cell>
          <cell r="AF175">
            <v>172500000</v>
          </cell>
          <cell r="AH175">
            <v>6750</v>
          </cell>
          <cell r="AJ175">
            <v>168750000</v>
          </cell>
          <cell r="AL175">
            <v>4000</v>
          </cell>
          <cell r="AN175">
            <v>100000000</v>
          </cell>
          <cell r="AP175">
            <v>6000</v>
          </cell>
          <cell r="AR175">
            <v>150000000</v>
          </cell>
          <cell r="AT175">
            <v>4600</v>
          </cell>
          <cell r="AU175">
            <v>115000000</v>
          </cell>
          <cell r="AW175">
            <v>4600</v>
          </cell>
          <cell r="AX175">
            <v>115000000</v>
          </cell>
          <cell r="AZ175">
            <v>2250</v>
          </cell>
          <cell r="BA175">
            <v>56250000</v>
          </cell>
          <cell r="BC175">
            <v>11141100</v>
          </cell>
          <cell r="BE175">
            <v>1155150000</v>
          </cell>
          <cell r="BF175">
            <v>0</v>
          </cell>
          <cell r="BH175">
            <v>0</v>
          </cell>
          <cell r="BN175">
            <v>225000</v>
          </cell>
          <cell r="BP175">
            <v>22500000</v>
          </cell>
          <cell r="BX175">
            <v>128925282.7</v>
          </cell>
          <cell r="BZ175">
            <v>12892527.914999999</v>
          </cell>
          <cell r="CB175">
            <v>7000000</v>
          </cell>
          <cell r="CD175">
            <v>700000</v>
          </cell>
          <cell r="CE175">
            <v>2512338785.1179996</v>
          </cell>
          <cell r="CF175">
            <v>0</v>
          </cell>
          <cell r="CG175">
            <v>1014337482</v>
          </cell>
          <cell r="CI175">
            <v>-900242612.40999997</v>
          </cell>
          <cell r="CK175">
            <v>3817676182.6229987</v>
          </cell>
          <cell r="CL175">
            <v>3531426182.6229997</v>
          </cell>
        </row>
        <row r="178">
          <cell r="B178" t="str">
            <v>Harkham</v>
          </cell>
          <cell r="D178">
            <v>36434</v>
          </cell>
          <cell r="BX178">
            <v>1667</v>
          </cell>
          <cell r="BZ178">
            <v>167</v>
          </cell>
          <cell r="CE178">
            <v>33587.5</v>
          </cell>
          <cell r="CK178">
            <v>33754.5</v>
          </cell>
        </row>
        <row r="179">
          <cell r="B179" t="str">
            <v>Harkham</v>
          </cell>
          <cell r="D179">
            <v>36441</v>
          </cell>
          <cell r="BX179">
            <v>834</v>
          </cell>
          <cell r="BZ179">
            <v>83</v>
          </cell>
          <cell r="CE179">
            <v>18682</v>
          </cell>
          <cell r="CK179">
            <v>18765</v>
          </cell>
        </row>
        <row r="180">
          <cell r="B180" t="str">
            <v>Gerich</v>
          </cell>
          <cell r="D180">
            <v>36458</v>
          </cell>
          <cell r="BX180">
            <v>13500</v>
          </cell>
          <cell r="BZ180">
            <v>1350</v>
          </cell>
          <cell r="CE180">
            <v>198337.5</v>
          </cell>
          <cell r="CK180">
            <v>199687.5</v>
          </cell>
        </row>
        <row r="181">
          <cell r="B181" t="str">
            <v>Gerich</v>
          </cell>
          <cell r="D181">
            <v>36458</v>
          </cell>
          <cell r="BX181">
            <v>7500</v>
          </cell>
          <cell r="BZ181">
            <v>750</v>
          </cell>
          <cell r="CE181">
            <v>118312.5</v>
          </cell>
          <cell r="CK181">
            <v>119062.5</v>
          </cell>
        </row>
        <row r="182">
          <cell r="B182" t="str">
            <v>Hass</v>
          </cell>
          <cell r="D182">
            <v>36466</v>
          </cell>
          <cell r="BX182">
            <v>2500</v>
          </cell>
          <cell r="BZ182">
            <v>250</v>
          </cell>
          <cell r="CE182">
            <v>27862.5</v>
          </cell>
          <cell r="CK182">
            <v>28112.5</v>
          </cell>
        </row>
        <row r="183">
          <cell r="B183" t="str">
            <v>Havner</v>
          </cell>
          <cell r="D183">
            <v>36473</v>
          </cell>
          <cell r="BX183">
            <v>1666</v>
          </cell>
          <cell r="BZ183">
            <v>167</v>
          </cell>
          <cell r="CE183">
            <v>23365.25</v>
          </cell>
          <cell r="CK183">
            <v>23532.25</v>
          </cell>
        </row>
        <row r="184">
          <cell r="B184" t="str">
            <v>Singelyn</v>
          </cell>
          <cell r="D184">
            <v>36490</v>
          </cell>
          <cell r="BX184">
            <v>15000</v>
          </cell>
          <cell r="BZ184">
            <v>1500</v>
          </cell>
          <cell r="CE184">
            <v>231625</v>
          </cell>
          <cell r="CK184">
            <v>233125</v>
          </cell>
        </row>
        <row r="185">
          <cell r="B185" t="str">
            <v>Goldberg</v>
          </cell>
          <cell r="D185">
            <v>36459</v>
          </cell>
          <cell r="BX185">
            <v>6667</v>
          </cell>
          <cell r="BZ185">
            <v>667</v>
          </cell>
          <cell r="CE185">
            <v>63502.879999999997</v>
          </cell>
          <cell r="CK185">
            <v>64169.88</v>
          </cell>
        </row>
        <row r="186">
          <cell r="B186" t="str">
            <v>Hogan</v>
          </cell>
          <cell r="D186">
            <v>36459</v>
          </cell>
          <cell r="BX186">
            <v>833</v>
          </cell>
          <cell r="BZ186">
            <v>83</v>
          </cell>
          <cell r="CE186">
            <v>11683.13</v>
          </cell>
          <cell r="CK186">
            <v>11766.13</v>
          </cell>
        </row>
        <row r="187">
          <cell r="B187" t="str">
            <v>Reyes</v>
          </cell>
          <cell r="D187">
            <v>36459</v>
          </cell>
          <cell r="BX187">
            <v>2500</v>
          </cell>
          <cell r="BZ187">
            <v>250</v>
          </cell>
          <cell r="CE187">
            <v>35062.5</v>
          </cell>
          <cell r="CK187">
            <v>35312.5</v>
          </cell>
        </row>
        <row r="188">
          <cell r="B188" t="str">
            <v>Hogan</v>
          </cell>
          <cell r="D188">
            <v>36488</v>
          </cell>
          <cell r="BX188">
            <v>3500</v>
          </cell>
          <cell r="BZ188">
            <v>350</v>
          </cell>
          <cell r="CE188">
            <v>56962.5</v>
          </cell>
          <cell r="CK188">
            <v>57312.5</v>
          </cell>
        </row>
        <row r="189">
          <cell r="B189" t="str">
            <v>Houge</v>
          </cell>
          <cell r="D189">
            <v>36509</v>
          </cell>
          <cell r="BX189">
            <v>17000</v>
          </cell>
          <cell r="BZ189">
            <v>1700</v>
          </cell>
          <cell r="CE189">
            <v>336175</v>
          </cell>
          <cell r="CK189">
            <v>337875</v>
          </cell>
        </row>
        <row r="190">
          <cell r="B190" t="str">
            <v>Houge</v>
          </cell>
          <cell r="D190">
            <v>36509</v>
          </cell>
          <cell r="BX190">
            <v>17000</v>
          </cell>
          <cell r="BZ190">
            <v>1700</v>
          </cell>
          <cell r="CE190">
            <v>336175</v>
          </cell>
          <cell r="CK190">
            <v>337875</v>
          </cell>
        </row>
        <row r="191">
          <cell r="B191" t="str">
            <v>Houge</v>
          </cell>
          <cell r="D191">
            <v>36509</v>
          </cell>
          <cell r="BX191">
            <v>16000</v>
          </cell>
          <cell r="BZ191">
            <v>1600</v>
          </cell>
          <cell r="CE191">
            <v>316400</v>
          </cell>
          <cell r="CK191">
            <v>318000</v>
          </cell>
        </row>
        <row r="193">
          <cell r="CK193">
            <v>0</v>
          </cell>
        </row>
        <row r="194">
          <cell r="B194" t="str">
            <v>Exercise of stock options</v>
          </cell>
          <cell r="C194" t="str">
            <v>SO4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N194">
            <v>0</v>
          </cell>
          <cell r="BO194">
            <v>0</v>
          </cell>
          <cell r="BP194">
            <v>0</v>
          </cell>
          <cell r="BW194">
            <v>0</v>
          </cell>
          <cell r="BX194">
            <v>106167</v>
          </cell>
          <cell r="BY194">
            <v>0</v>
          </cell>
          <cell r="BZ194">
            <v>10617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1807733.26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1818350.26</v>
          </cell>
        </row>
        <row r="198">
          <cell r="D198" t="str">
            <v>10/6/99</v>
          </cell>
          <cell r="BX198">
            <v>-30200</v>
          </cell>
          <cell r="BZ198">
            <v>-3020</v>
          </cell>
          <cell r="CE198">
            <v>-738088</v>
          </cell>
          <cell r="CK198">
            <v>-741108</v>
          </cell>
        </row>
        <row r="199">
          <cell r="D199" t="str">
            <v>10/7/99</v>
          </cell>
          <cell r="BX199">
            <v>-189600</v>
          </cell>
          <cell r="BZ199">
            <v>-18960</v>
          </cell>
          <cell r="CE199">
            <v>-4500914.4000000004</v>
          </cell>
          <cell r="CK199">
            <v>-4519874.4000000004</v>
          </cell>
        </row>
        <row r="200">
          <cell r="D200" t="str">
            <v>10/8/99</v>
          </cell>
          <cell r="BX200">
            <v>-45200</v>
          </cell>
          <cell r="BZ200">
            <v>-4520</v>
          </cell>
          <cell r="CE200">
            <v>-1093388</v>
          </cell>
          <cell r="CK200">
            <v>-1097908</v>
          </cell>
        </row>
        <row r="201">
          <cell r="D201" t="str">
            <v>10/12/99</v>
          </cell>
          <cell r="BX201">
            <v>-28800</v>
          </cell>
          <cell r="BZ201">
            <v>-2880</v>
          </cell>
          <cell r="CE201">
            <v>-700272</v>
          </cell>
          <cell r="CK201">
            <v>-703152</v>
          </cell>
        </row>
        <row r="202">
          <cell r="D202" t="str">
            <v>10/13/99</v>
          </cell>
          <cell r="BX202">
            <v>-21200</v>
          </cell>
          <cell r="BZ202">
            <v>-2120</v>
          </cell>
          <cell r="CE202">
            <v>-514971.32</v>
          </cell>
          <cell r="CK202">
            <v>-517091.32</v>
          </cell>
        </row>
        <row r="203">
          <cell r="D203" t="str">
            <v>10/15/99</v>
          </cell>
          <cell r="BX203">
            <v>-19900</v>
          </cell>
          <cell r="BZ203">
            <v>-1990</v>
          </cell>
          <cell r="CE203">
            <v>-470881.76</v>
          </cell>
          <cell r="CK203">
            <v>-472871.76</v>
          </cell>
        </row>
        <row r="204">
          <cell r="D204" t="str">
            <v>10/27/99</v>
          </cell>
          <cell r="BX204">
            <v>-11300</v>
          </cell>
          <cell r="BZ204">
            <v>-1130</v>
          </cell>
          <cell r="CE204">
            <v>-258753.05</v>
          </cell>
          <cell r="CK204">
            <v>-259883.05</v>
          </cell>
        </row>
        <row r="205">
          <cell r="D205" t="str">
            <v>10/28/99</v>
          </cell>
          <cell r="BX205">
            <v>-9100</v>
          </cell>
          <cell r="BZ205">
            <v>-910</v>
          </cell>
          <cell r="CE205">
            <v>-209322.75</v>
          </cell>
          <cell r="CK205">
            <v>-210232.75</v>
          </cell>
        </row>
        <row r="206">
          <cell r="D206" t="str">
            <v>10/29/99</v>
          </cell>
          <cell r="BX206">
            <v>-1900</v>
          </cell>
          <cell r="BZ206">
            <v>-190</v>
          </cell>
          <cell r="CE206">
            <v>-43823.5</v>
          </cell>
          <cell r="CK206">
            <v>-44013.5</v>
          </cell>
        </row>
        <row r="207">
          <cell r="D207" t="str">
            <v>11/19/99</v>
          </cell>
          <cell r="BX207">
            <v>-97600</v>
          </cell>
          <cell r="BZ207">
            <v>-9760</v>
          </cell>
          <cell r="CE207">
            <v>-2252871.52</v>
          </cell>
          <cell r="CK207">
            <v>-2262631.52</v>
          </cell>
        </row>
        <row r="208">
          <cell r="D208" t="str">
            <v>11/23/99</v>
          </cell>
          <cell r="BX208">
            <v>-100000</v>
          </cell>
          <cell r="BZ208">
            <v>-10000</v>
          </cell>
          <cell r="CE208">
            <v>-2319000</v>
          </cell>
          <cell r="CK208">
            <v>-2329000</v>
          </cell>
        </row>
        <row r="209">
          <cell r="D209" t="str">
            <v>11/24/99</v>
          </cell>
          <cell r="BX209">
            <v>-80000</v>
          </cell>
          <cell r="BZ209">
            <v>-8000</v>
          </cell>
          <cell r="CE209">
            <v>-1845224</v>
          </cell>
          <cell r="CK209">
            <v>-1853224</v>
          </cell>
        </row>
        <row r="210">
          <cell r="D210" t="str">
            <v>11/26/99</v>
          </cell>
          <cell r="BX210">
            <v>-10100</v>
          </cell>
          <cell r="BZ210">
            <v>-1010</v>
          </cell>
          <cell r="CE210">
            <v>-232462.61</v>
          </cell>
          <cell r="CK210">
            <v>-233472.61</v>
          </cell>
        </row>
        <row r="211">
          <cell r="D211" t="str">
            <v>11/29/99</v>
          </cell>
          <cell r="BX211">
            <v>-100000</v>
          </cell>
          <cell r="BZ211">
            <v>-10000</v>
          </cell>
          <cell r="CE211">
            <v>-2291970</v>
          </cell>
          <cell r="CK211">
            <v>-2301970</v>
          </cell>
        </row>
        <row r="212">
          <cell r="D212" t="str">
            <v>11/30/99</v>
          </cell>
          <cell r="BX212">
            <v>-5200</v>
          </cell>
          <cell r="BZ212">
            <v>-520</v>
          </cell>
          <cell r="CE212">
            <v>-117462.8</v>
          </cell>
          <cell r="CK212">
            <v>-117982.8</v>
          </cell>
        </row>
        <row r="213">
          <cell r="D213" t="str">
            <v>12/7/99</v>
          </cell>
          <cell r="BX213">
            <v>-15400</v>
          </cell>
          <cell r="BZ213">
            <v>-1540</v>
          </cell>
          <cell r="CE213">
            <v>-345576</v>
          </cell>
          <cell r="CK213">
            <v>-347116</v>
          </cell>
        </row>
        <row r="214">
          <cell r="D214" t="str">
            <v>12/8/99</v>
          </cell>
          <cell r="BX214">
            <v>-100000</v>
          </cell>
          <cell r="BZ214">
            <v>-10000</v>
          </cell>
          <cell r="CE214">
            <v>-2244000</v>
          </cell>
          <cell r="CK214">
            <v>-2254000</v>
          </cell>
        </row>
        <row r="215">
          <cell r="D215" t="str">
            <v>12/9/99</v>
          </cell>
          <cell r="BX215">
            <v>-103600</v>
          </cell>
          <cell r="BZ215">
            <v>-10360</v>
          </cell>
          <cell r="CE215">
            <v>-2324276.36</v>
          </cell>
          <cell r="CK215">
            <v>-2334636.36</v>
          </cell>
        </row>
        <row r="216">
          <cell r="D216" t="str">
            <v>12/10/99</v>
          </cell>
          <cell r="BX216">
            <v>-250000</v>
          </cell>
          <cell r="BZ216">
            <v>-25000</v>
          </cell>
          <cell r="CE216">
            <v>-5524775</v>
          </cell>
          <cell r="CK216">
            <v>-5549775</v>
          </cell>
        </row>
        <row r="217">
          <cell r="D217" t="str">
            <v>12/13/99</v>
          </cell>
          <cell r="BX217">
            <v>-330300</v>
          </cell>
          <cell r="BZ217">
            <v>-33030</v>
          </cell>
          <cell r="CE217">
            <v>-7100492.1299999999</v>
          </cell>
          <cell r="CK217">
            <v>-7133522.1299999999</v>
          </cell>
        </row>
        <row r="218">
          <cell r="D218" t="str">
            <v>12/14/99</v>
          </cell>
          <cell r="BX218">
            <v>-79100</v>
          </cell>
          <cell r="BZ218">
            <v>-7910</v>
          </cell>
          <cell r="CE218">
            <v>-1680819.63</v>
          </cell>
          <cell r="CK218">
            <v>-1688729.63</v>
          </cell>
        </row>
        <row r="219">
          <cell r="D219" t="str">
            <v>12/15/99</v>
          </cell>
          <cell r="BX219">
            <v>-226800</v>
          </cell>
          <cell r="BZ219">
            <v>-22680</v>
          </cell>
          <cell r="CE219">
            <v>-4764727.8</v>
          </cell>
          <cell r="CK219">
            <v>-4787407.8</v>
          </cell>
        </row>
        <row r="220">
          <cell r="D220" t="str">
            <v>12/16/99</v>
          </cell>
          <cell r="BX220">
            <v>-165800</v>
          </cell>
          <cell r="BZ220">
            <v>-16580</v>
          </cell>
          <cell r="CE220">
            <v>-3497053.6</v>
          </cell>
          <cell r="CK220">
            <v>-3513633.6</v>
          </cell>
        </row>
        <row r="221">
          <cell r="D221" t="str">
            <v>12/17/99</v>
          </cell>
          <cell r="BX221">
            <v>-20300</v>
          </cell>
          <cell r="BZ221">
            <v>-2030</v>
          </cell>
          <cell r="CE221">
            <v>-449444.03</v>
          </cell>
          <cell r="CK221">
            <v>-451474.03</v>
          </cell>
        </row>
        <row r="222">
          <cell r="D222" t="str">
            <v>12/20/99</v>
          </cell>
          <cell r="BX222">
            <v>-50000</v>
          </cell>
          <cell r="BZ222">
            <v>-5000</v>
          </cell>
          <cell r="CE222">
            <v>-1134500</v>
          </cell>
          <cell r="CK222">
            <v>-1139500</v>
          </cell>
        </row>
        <row r="223">
          <cell r="D223" t="str">
            <v>12/21/99</v>
          </cell>
          <cell r="BX223">
            <v>-159400</v>
          </cell>
          <cell r="BZ223">
            <v>-15940</v>
          </cell>
          <cell r="CE223">
            <v>-3598917.26</v>
          </cell>
          <cell r="CK223">
            <v>-3614857.26</v>
          </cell>
        </row>
        <row r="224">
          <cell r="D224" t="str">
            <v>12/22/99</v>
          </cell>
          <cell r="BX224">
            <v>-250000</v>
          </cell>
          <cell r="BZ224">
            <v>-25000</v>
          </cell>
          <cell r="CE224">
            <v>-5647500</v>
          </cell>
          <cell r="CK224">
            <v>-5672500</v>
          </cell>
        </row>
        <row r="225">
          <cell r="D225" t="str">
            <v>12/23/99</v>
          </cell>
          <cell r="BX225">
            <v>-147800</v>
          </cell>
          <cell r="BZ225">
            <v>-14780</v>
          </cell>
          <cell r="CE225">
            <v>-3319750.58</v>
          </cell>
          <cell r="CK225">
            <v>-3334530.58</v>
          </cell>
        </row>
        <row r="226">
          <cell r="D226" t="str">
            <v>12/27/99</v>
          </cell>
          <cell r="BX226">
            <v>-29300</v>
          </cell>
          <cell r="BZ226">
            <v>-2930</v>
          </cell>
          <cell r="CE226">
            <v>-657492</v>
          </cell>
          <cell r="CK226">
            <v>-660422</v>
          </cell>
        </row>
        <row r="227">
          <cell r="D227" t="str">
            <v>12/28/99</v>
          </cell>
          <cell r="BX227">
            <v>-83000</v>
          </cell>
          <cell r="BZ227">
            <v>-8300</v>
          </cell>
          <cell r="CE227">
            <v>-1864828.4</v>
          </cell>
          <cell r="CK227">
            <v>-1873128.4</v>
          </cell>
        </row>
        <row r="228">
          <cell r="BZ228">
            <v>0</v>
          </cell>
        </row>
        <row r="231">
          <cell r="B231" t="str">
            <v>Stock Repurchases</v>
          </cell>
          <cell r="C231" t="str">
            <v>RE4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N231">
            <v>0</v>
          </cell>
          <cell r="BO231">
            <v>0</v>
          </cell>
          <cell r="BP231">
            <v>0</v>
          </cell>
          <cell r="BW231">
            <v>0</v>
          </cell>
          <cell r="BX231">
            <v>-2760900</v>
          </cell>
          <cell r="BY231">
            <v>0</v>
          </cell>
          <cell r="BZ231">
            <v>-276090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-61743558.5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-62019648.5</v>
          </cell>
          <cell r="CL231">
            <v>22.463562063095367</v>
          </cell>
        </row>
        <row r="232">
          <cell r="CK232">
            <v>0</v>
          </cell>
        </row>
        <row r="234">
          <cell r="B234" t="str">
            <v>Issue Stock - PS Partners 7</v>
          </cell>
          <cell r="C234" t="str">
            <v>PSP7</v>
          </cell>
          <cell r="BX234">
            <v>426473</v>
          </cell>
          <cell r="BZ234">
            <v>42647.3</v>
          </cell>
          <cell r="CE234">
            <v>10789766.899999999</v>
          </cell>
          <cell r="CK234">
            <v>10832414.199999999</v>
          </cell>
          <cell r="CL234">
            <v>25.4</v>
          </cell>
        </row>
        <row r="236">
          <cell r="B236" t="str">
            <v>Issue Equity Stock to PSAC</v>
          </cell>
          <cell r="BT236">
            <v>100000000</v>
          </cell>
          <cell r="CK236">
            <v>100000000</v>
          </cell>
        </row>
        <row r="239">
          <cell r="B239" t="str">
            <v>Net income</v>
          </cell>
          <cell r="C239" t="str">
            <v>ni4</v>
          </cell>
          <cell r="CG239">
            <v>75638046.761633813</v>
          </cell>
          <cell r="CK239">
            <v>75638046.761633813</v>
          </cell>
        </row>
        <row r="240">
          <cell r="CL240" t="str">
            <v>YTD</v>
          </cell>
        </row>
        <row r="241">
          <cell r="B241" t="str">
            <v>Cash distributions: -</v>
          </cell>
        </row>
        <row r="242">
          <cell r="B242" t="str">
            <v>Series A</v>
          </cell>
          <cell r="CI242">
            <v>-1140625.1100000001</v>
          </cell>
          <cell r="CK242">
            <v>-1140625.1100000001</v>
          </cell>
        </row>
        <row r="243">
          <cell r="B243" t="str">
            <v>Series B</v>
          </cell>
          <cell r="CI243">
            <v>-1371950</v>
          </cell>
          <cell r="CK243">
            <v>-1371950</v>
          </cell>
        </row>
        <row r="244">
          <cell r="B244" t="str">
            <v>Series C</v>
          </cell>
          <cell r="CI244">
            <v>-506250</v>
          </cell>
          <cell r="CK244">
            <v>-506250</v>
          </cell>
        </row>
        <row r="245">
          <cell r="B245" t="str">
            <v>Series D</v>
          </cell>
          <cell r="CI245">
            <v>-712500</v>
          </cell>
          <cell r="CK245">
            <v>-712500</v>
          </cell>
        </row>
        <row r="246">
          <cell r="B246" t="str">
            <v>Series E</v>
          </cell>
          <cell r="CI246">
            <v>-1371875</v>
          </cell>
          <cell r="CK246">
            <v>-1371875</v>
          </cell>
        </row>
        <row r="247">
          <cell r="B247" t="str">
            <v>Series F</v>
          </cell>
          <cell r="CI247">
            <v>-1401563</v>
          </cell>
          <cell r="CK247">
            <v>-1401563</v>
          </cell>
        </row>
        <row r="248">
          <cell r="B248" t="str">
            <v>Series G</v>
          </cell>
          <cell r="CI248">
            <v>-3827344</v>
          </cell>
          <cell r="CK248">
            <v>-3827344</v>
          </cell>
        </row>
        <row r="249">
          <cell r="B249" t="str">
            <v>Series H</v>
          </cell>
          <cell r="CI249">
            <v>-3564844</v>
          </cell>
          <cell r="CK249">
            <v>-3564844</v>
          </cell>
        </row>
        <row r="250">
          <cell r="B250" t="str">
            <v>Series I</v>
          </cell>
          <cell r="CI250">
            <v>-2156250</v>
          </cell>
          <cell r="CK250">
            <v>-2156250</v>
          </cell>
        </row>
        <row r="251">
          <cell r="B251" t="str">
            <v>Series J</v>
          </cell>
          <cell r="CI251">
            <v>-3000000</v>
          </cell>
          <cell r="CK251">
            <v>-3000000</v>
          </cell>
        </row>
        <row r="252">
          <cell r="B252" t="str">
            <v>Series K</v>
          </cell>
          <cell r="CI252">
            <v>-2371875</v>
          </cell>
          <cell r="CK252">
            <v>-2371875</v>
          </cell>
        </row>
        <row r="253">
          <cell r="B253" t="str">
            <v>Series L</v>
          </cell>
          <cell r="CI253">
            <v>-2371875</v>
          </cell>
          <cell r="CK253">
            <v>-2371875</v>
          </cell>
        </row>
        <row r="254">
          <cell r="B254" t="str">
            <v>Series M</v>
          </cell>
          <cell r="CI254">
            <v>-1230469</v>
          </cell>
          <cell r="CK254">
            <v>-1230469</v>
          </cell>
        </row>
        <row r="255">
          <cell r="B255" t="str">
            <v>Common Equity Stock-Series AA</v>
          </cell>
          <cell r="CI255">
            <v>-495000</v>
          </cell>
          <cell r="CK255">
            <v>-495000</v>
          </cell>
        </row>
        <row r="256">
          <cell r="B256" t="str">
            <v>Common Equity Stock-Series AAA</v>
          </cell>
          <cell r="CI256">
            <v>-1105978.26</v>
          </cell>
          <cell r="CK256">
            <v>-1105978.26</v>
          </cell>
        </row>
        <row r="257">
          <cell r="B257" t="str">
            <v>Common Stock</v>
          </cell>
          <cell r="C257" t="str">
            <v>ComDiv4</v>
          </cell>
          <cell r="CI257">
            <v>-66275029.060000002</v>
          </cell>
          <cell r="CK257">
            <v>-66275029.060000002</v>
          </cell>
        </row>
        <row r="258">
          <cell r="B258" t="str">
            <v>Adjust to G/L</v>
          </cell>
          <cell r="CK258">
            <v>0</v>
          </cell>
          <cell r="CL258">
            <v>0</v>
          </cell>
        </row>
        <row r="261">
          <cell r="B261" t="str">
            <v>Balance 12/31/99</v>
          </cell>
          <cell r="C261" t="str">
            <v>PrfDiv</v>
          </cell>
          <cell r="E261">
            <v>0</v>
          </cell>
          <cell r="F261">
            <v>1825000</v>
          </cell>
          <cell r="G261">
            <v>0</v>
          </cell>
          <cell r="H261">
            <v>45625000</v>
          </cell>
          <cell r="I261">
            <v>0</v>
          </cell>
          <cell r="J261">
            <v>2386000</v>
          </cell>
          <cell r="K261">
            <v>0</v>
          </cell>
          <cell r="L261">
            <v>59650000</v>
          </cell>
          <cell r="M261">
            <v>0</v>
          </cell>
          <cell r="N261">
            <v>1200000</v>
          </cell>
          <cell r="O261">
            <v>0</v>
          </cell>
          <cell r="P261">
            <v>30000000</v>
          </cell>
          <cell r="Q261">
            <v>0</v>
          </cell>
          <cell r="R261">
            <v>1200000</v>
          </cell>
          <cell r="S261">
            <v>0</v>
          </cell>
          <cell r="T261">
            <v>30000000</v>
          </cell>
          <cell r="U261">
            <v>0</v>
          </cell>
          <cell r="V261">
            <v>2195000</v>
          </cell>
          <cell r="W261">
            <v>0</v>
          </cell>
          <cell r="X261">
            <v>54875000</v>
          </cell>
          <cell r="Y261">
            <v>0</v>
          </cell>
          <cell r="Z261">
            <v>2300000</v>
          </cell>
          <cell r="AA261">
            <v>0</v>
          </cell>
          <cell r="AB261">
            <v>57500000</v>
          </cell>
          <cell r="AC261">
            <v>0</v>
          </cell>
          <cell r="AD261">
            <v>6900</v>
          </cell>
          <cell r="AE261">
            <v>0</v>
          </cell>
          <cell r="AF261">
            <v>172500000</v>
          </cell>
          <cell r="AG261">
            <v>0</v>
          </cell>
          <cell r="AH261">
            <v>6750</v>
          </cell>
          <cell r="AI261">
            <v>0</v>
          </cell>
          <cell r="AJ261">
            <v>168750000</v>
          </cell>
          <cell r="AK261">
            <v>0</v>
          </cell>
          <cell r="AL261">
            <v>4000</v>
          </cell>
          <cell r="AM261">
            <v>0</v>
          </cell>
          <cell r="AN261">
            <v>100000000</v>
          </cell>
          <cell r="AO261">
            <v>0</v>
          </cell>
          <cell r="AP261">
            <v>6000</v>
          </cell>
          <cell r="AQ261">
            <v>0</v>
          </cell>
          <cell r="AR261">
            <v>150000000</v>
          </cell>
          <cell r="AS261">
            <v>0</v>
          </cell>
          <cell r="AT261">
            <v>4600</v>
          </cell>
          <cell r="AU261">
            <v>115000000</v>
          </cell>
          <cell r="AV261">
            <v>0</v>
          </cell>
          <cell r="AW261">
            <v>4600</v>
          </cell>
          <cell r="AX261">
            <v>115000000</v>
          </cell>
          <cell r="AY261">
            <v>0</v>
          </cell>
          <cell r="AZ261">
            <v>2250</v>
          </cell>
          <cell r="BA261">
            <v>56250000</v>
          </cell>
          <cell r="BB261">
            <v>0</v>
          </cell>
          <cell r="BC261">
            <v>11141100</v>
          </cell>
          <cell r="BD261">
            <v>56250000</v>
          </cell>
          <cell r="BE261">
            <v>1155150000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N261">
            <v>225000</v>
          </cell>
          <cell r="BO261">
            <v>0</v>
          </cell>
          <cell r="BP261">
            <v>22500000</v>
          </cell>
          <cell r="BQ261">
            <v>0</v>
          </cell>
          <cell r="BR261">
            <v>0</v>
          </cell>
          <cell r="BS261">
            <v>0</v>
          </cell>
          <cell r="BT261">
            <v>100000000</v>
          </cell>
          <cell r="BW261">
            <v>0</v>
          </cell>
          <cell r="BX261">
            <v>126697022.7</v>
          </cell>
          <cell r="BY261">
            <v>0</v>
          </cell>
          <cell r="BZ261">
            <v>12669702.215</v>
          </cell>
          <cell r="CA261">
            <v>0</v>
          </cell>
          <cell r="CB261">
            <v>7000000</v>
          </cell>
          <cell r="CC261">
            <v>0</v>
          </cell>
          <cell r="CD261">
            <v>700000</v>
          </cell>
          <cell r="CE261">
            <v>2463192726.7779999</v>
          </cell>
          <cell r="CF261">
            <v>0</v>
          </cell>
          <cell r="CG261">
            <v>1089975528.7616339</v>
          </cell>
          <cell r="CH261">
            <v>0</v>
          </cell>
          <cell r="CI261">
            <v>-994631039.83999991</v>
          </cell>
          <cell r="CJ261">
            <v>0</v>
          </cell>
          <cell r="CK261">
            <v>3849556917.9146328</v>
          </cell>
        </row>
        <row r="262">
          <cell r="B262" t="str">
            <v>Balance per PSI Standalone</v>
          </cell>
          <cell r="BE262">
            <v>1155150000</v>
          </cell>
          <cell r="BP262">
            <v>22500000</v>
          </cell>
          <cell r="BT262">
            <v>100000000</v>
          </cell>
          <cell r="BZ262">
            <v>12669701</v>
          </cell>
          <cell r="CD262">
            <v>700000</v>
          </cell>
          <cell r="CE262">
            <v>2463192726</v>
          </cell>
          <cell r="CI262">
            <v>-994631041</v>
          </cell>
        </row>
        <row r="266">
          <cell r="B266" t="str">
            <v>Less: Equity Stock Elimination Entry - Prior</v>
          </cell>
          <cell r="C266" t="str">
            <v>Prior</v>
          </cell>
          <cell r="CI266">
            <v>2970000</v>
          </cell>
          <cell r="CK266">
            <v>2970000</v>
          </cell>
        </row>
        <row r="267">
          <cell r="B267" t="str">
            <v>Less: Equity Stock Elimination Entry - Current</v>
          </cell>
          <cell r="BN267">
            <v>-225000</v>
          </cell>
          <cell r="BP267">
            <v>-22500000</v>
          </cell>
          <cell r="BT267">
            <v>-100000000</v>
          </cell>
          <cell r="CI267">
            <v>3085978.26</v>
          </cell>
          <cell r="CK267">
            <v>-119414021.73999999</v>
          </cell>
        </row>
        <row r="269">
          <cell r="B269" t="str">
            <v xml:space="preserve">    Balance After Consolidation Adjustments</v>
          </cell>
          <cell r="F269">
            <v>1825000</v>
          </cell>
          <cell r="H269">
            <v>45625000</v>
          </cell>
          <cell r="I269">
            <v>0</v>
          </cell>
          <cell r="J269">
            <v>2386000</v>
          </cell>
          <cell r="K269">
            <v>0</v>
          </cell>
          <cell r="L269">
            <v>59650000</v>
          </cell>
          <cell r="M269">
            <v>0</v>
          </cell>
          <cell r="N269">
            <v>1200000</v>
          </cell>
          <cell r="O269">
            <v>0</v>
          </cell>
          <cell r="P269">
            <v>30000000</v>
          </cell>
          <cell r="Q269">
            <v>0</v>
          </cell>
          <cell r="R269">
            <v>1200000</v>
          </cell>
          <cell r="S269">
            <v>0</v>
          </cell>
          <cell r="T269">
            <v>30000000</v>
          </cell>
          <cell r="U269">
            <v>0</v>
          </cell>
          <cell r="V269">
            <v>2195000</v>
          </cell>
          <cell r="W269">
            <v>0</v>
          </cell>
          <cell r="X269">
            <v>54875000</v>
          </cell>
          <cell r="Y269">
            <v>0</v>
          </cell>
          <cell r="Z269">
            <v>2300000</v>
          </cell>
          <cell r="AA269">
            <v>0</v>
          </cell>
          <cell r="AB269">
            <v>57500000</v>
          </cell>
          <cell r="AC269">
            <v>0</v>
          </cell>
          <cell r="AD269">
            <v>6900</v>
          </cell>
          <cell r="AE269">
            <v>0</v>
          </cell>
          <cell r="AF269">
            <v>172500000</v>
          </cell>
          <cell r="AG269">
            <v>0</v>
          </cell>
          <cell r="AH269">
            <v>6750</v>
          </cell>
          <cell r="AI269">
            <v>0</v>
          </cell>
          <cell r="AJ269">
            <v>168750000</v>
          </cell>
          <cell r="AK269">
            <v>0</v>
          </cell>
          <cell r="AL269">
            <v>4000</v>
          </cell>
          <cell r="AM269">
            <v>0</v>
          </cell>
          <cell r="AN269">
            <v>100000000</v>
          </cell>
          <cell r="AO269">
            <v>0</v>
          </cell>
          <cell r="AP269">
            <v>6000</v>
          </cell>
          <cell r="AQ269">
            <v>0</v>
          </cell>
          <cell r="AR269">
            <v>150000000</v>
          </cell>
          <cell r="AT269">
            <v>4600</v>
          </cell>
          <cell r="AU269">
            <v>115000000</v>
          </cell>
          <cell r="AW269">
            <v>4600</v>
          </cell>
          <cell r="AX269">
            <v>115000000</v>
          </cell>
          <cell r="AZ269">
            <v>2250</v>
          </cell>
          <cell r="BA269">
            <v>56250000</v>
          </cell>
          <cell r="BC269">
            <v>11141100</v>
          </cell>
          <cell r="BD269">
            <v>56250000</v>
          </cell>
          <cell r="BE269">
            <v>1155150000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W269">
            <v>0</v>
          </cell>
          <cell r="BX269">
            <v>126697022.7</v>
          </cell>
          <cell r="BY269">
            <v>0</v>
          </cell>
          <cell r="BZ269">
            <v>12669702.215</v>
          </cell>
          <cell r="CA269">
            <v>0</v>
          </cell>
          <cell r="CB269">
            <v>7000000</v>
          </cell>
          <cell r="CC269">
            <v>0</v>
          </cell>
          <cell r="CD269">
            <v>700000</v>
          </cell>
          <cell r="CE269">
            <v>2463192726.7779999</v>
          </cell>
          <cell r="CF269">
            <v>0</v>
          </cell>
          <cell r="CG269">
            <v>1089975528.7616339</v>
          </cell>
          <cell r="CH269">
            <v>0</v>
          </cell>
          <cell r="CI269">
            <v>-988575061.57999992</v>
          </cell>
          <cell r="CJ269">
            <v>0</v>
          </cell>
          <cell r="CK269">
            <v>3733112896.174633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ECK"/>
      <sheetName val="Compliance"/>
      <sheetName val="VariableList"/>
      <sheetName val="TRS Compliance"/>
      <sheetName val="Operating Highlights"/>
      <sheetName val="Cash flow"/>
      <sheetName val="SCPC "/>
      <sheetName val="Unfunded commitments"/>
      <sheetName val="Partner commitments"/>
      <sheetName val="Schedule of Distributions"/>
      <sheetName val="Gross IRR"/>
      <sheetName val="Investor IRR"/>
      <sheetName val="GP and AFF Preferred Return"/>
      <sheetName val="Preferred Return"/>
      <sheetName val="Fund Rtns"/>
      <sheetName val="LP Returns"/>
      <sheetName val="P&amp;L List"/>
      <sheetName val="GP Recon"/>
      <sheetName val="Net Return Since Inception"/>
      <sheetName val="Book Waterfall"/>
      <sheetName val="Unit Check"/>
      <sheetName val="AIFMD"/>
      <sheetName val="Oaktree PE Statement of Capital"/>
      <sheetName val="Statement of Operations"/>
      <sheetName val="Management Summary"/>
      <sheetName val="Report Oaktree PE Carried Inter"/>
      <sheetName val="Special Fee Partners"/>
      <sheetName val="Q1 2016 Management Fee"/>
    </sheetNames>
    <sheetDataSet>
      <sheetData sheetId="0"/>
      <sheetData sheetId="1"/>
      <sheetData sheetId="2"/>
      <sheetData sheetId="3"/>
      <sheetData sheetId="4"/>
      <sheetData sheetId="5">
        <row r="10">
          <cell r="V10">
            <v>42400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12">
          <cell r="O112">
            <v>611400.38098331168</v>
          </cell>
          <cell r="P112">
            <v>993525.61909788114</v>
          </cell>
        </row>
        <row r="116">
          <cell r="O116">
            <v>54221.119085685474</v>
          </cell>
        </row>
        <row r="118">
          <cell r="O118">
            <v>-557179.26189762622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Operating highlights-NEW"/>
      <sheetName val="Operating highlights-OLD"/>
      <sheetName val="Net assets"/>
      <sheetName val="Net income"/>
      <sheetName val="NEW CASH FLOW"/>
      <sheetName val="CASHFLOW BACK UP"/>
      <sheetName val="Cash flow"/>
      <sheetName val="Unfunded commitments"/>
      <sheetName val="Partner commitments"/>
      <sheetName val="Gross IRR "/>
      <sheetName val="Gross IRR (2)"/>
      <sheetName val="Investor IRR"/>
      <sheetName val="LP Pref Summary"/>
      <sheetName val="GP&amp;AP Preferred Return"/>
      <sheetName val="Preferred Return "/>
      <sheetName val="INCENT ALLOC CAL"/>
      <sheetName val="Schedule A"/>
      <sheetName val="SCPC MONTHLY"/>
      <sheetName val="Sheet2"/>
      <sheetName val="ac #1300"/>
      <sheetName val="COMPCK"/>
      <sheetName val="ac #1330"/>
      <sheetName val="ac # 2020"/>
      <sheetName val="ac # 2410"/>
      <sheetName val="ac #2100"/>
      <sheetName val="ac #1335"/>
      <sheetName val="INCENT ALLOC"/>
      <sheetName val="IncomeRec"/>
      <sheetName val="UNIT VALUE"/>
      <sheetName val="PARTNER INCEPT"/>
      <sheetName val="PARTNER YTD "/>
      <sheetName val="PARTNER 12 MOS (1)"/>
      <sheetName val="GP REC"/>
      <sheetName val="clsng ck list"/>
      <sheetName val="SAL"/>
      <sheetName val="SOI"/>
      <sheetName val="SCF"/>
      <sheetName val="SCPC"/>
      <sheetName val="TRdwlds"/>
      <sheetName val="Table"/>
      <sheetName val="Sheet3"/>
      <sheetName val="Sheet4"/>
      <sheetName val="Sheet1"/>
      <sheetName val="1010"/>
    </sheetNames>
    <sheetDataSet>
      <sheetData sheetId="0"/>
      <sheetData sheetId="1">
        <row r="13">
          <cell r="H13">
            <v>-8.5000000000000006E-3</v>
          </cell>
        </row>
      </sheetData>
      <sheetData sheetId="2">
        <row r="3">
          <cell r="A3" t="str">
            <v>For the Periods Ended October 31, 2010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74">
          <cell r="N74">
            <v>-82466</v>
          </cell>
        </row>
      </sheetData>
      <sheetData sheetId="10"/>
      <sheetData sheetId="11"/>
      <sheetData sheetId="12">
        <row r="67">
          <cell r="E67">
            <v>12987114.449999999</v>
          </cell>
        </row>
      </sheetData>
      <sheetData sheetId="13"/>
      <sheetData sheetId="14">
        <row r="63">
          <cell r="O63">
            <v>3920600.2980316272</v>
          </cell>
        </row>
      </sheetData>
      <sheetData sheetId="15">
        <row r="74">
          <cell r="N74">
            <v>24973149.128393676</v>
          </cell>
        </row>
      </sheetData>
      <sheetData sheetId="16">
        <row r="13">
          <cell r="T13">
            <v>-14833.2</v>
          </cell>
        </row>
      </sheetData>
      <sheetData sheetId="17">
        <row r="71">
          <cell r="I71">
            <v>15957032.92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39">
          <cell r="D39">
            <v>8102225.0099999998</v>
          </cell>
        </row>
        <row r="41">
          <cell r="D41">
            <v>4884889.4400000004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74">
          <cell r="N74">
            <v>0</v>
          </cell>
        </row>
      </sheetData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Operating highlights-NEW"/>
      <sheetName val="Operating highlights-OLD"/>
      <sheetName val="Net assets"/>
      <sheetName val="Net income"/>
      <sheetName val="NEW CASH FLOW"/>
      <sheetName val="CASHFLOW BACK UP"/>
      <sheetName val="Cash flow"/>
      <sheetName val="Unfunded commitments"/>
      <sheetName val="Partner commitments"/>
      <sheetName val="Gross IRR "/>
      <sheetName val="Gross IRR (2)"/>
      <sheetName val="Investor IRR"/>
      <sheetName val="LP Pref Summary"/>
      <sheetName val="GP&amp;AP Preferred Return"/>
      <sheetName val="Preferred Return "/>
      <sheetName val="INCENT ALLOC CAL"/>
      <sheetName val="Schedule A"/>
      <sheetName val="SCPC MONTHLY"/>
      <sheetName val="Sheet2"/>
      <sheetName val="ac #1300"/>
      <sheetName val="COMPCK"/>
      <sheetName val="ac #1330"/>
      <sheetName val="ac # 2020"/>
      <sheetName val="ac # 2410"/>
      <sheetName val="ac #2100"/>
      <sheetName val="ac #1335"/>
      <sheetName val="INCENT ALLOC"/>
      <sheetName val="IncomeRec"/>
      <sheetName val="UNIT VALUE"/>
      <sheetName val="PARTNER INCEPT"/>
      <sheetName val="PARTNER YTD "/>
      <sheetName val="PARTNER 12 MOS (1)"/>
      <sheetName val="GP REC"/>
      <sheetName val="clsng ck list"/>
      <sheetName val="SAL"/>
      <sheetName val="SOI"/>
      <sheetName val="SCF"/>
      <sheetName val="SCPC"/>
      <sheetName val="TRdwlds"/>
      <sheetName val="Table"/>
      <sheetName val="Sheet3"/>
      <sheetName val="Sheet4"/>
      <sheetName val="09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6">
          <cell r="C66">
            <v>9839063</v>
          </cell>
        </row>
        <row r="67">
          <cell r="E67">
            <v>12987114.449999999</v>
          </cell>
        </row>
      </sheetData>
      <sheetData sheetId="13"/>
      <sheetData sheetId="14"/>
      <sheetData sheetId="15">
        <row r="11">
          <cell r="N11">
            <v>13836.624657534247</v>
          </cell>
        </row>
        <row r="74">
          <cell r="N74">
            <v>25078670.501968373</v>
          </cell>
        </row>
      </sheetData>
      <sheetData sheetId="16"/>
      <sheetData sheetId="17">
        <row r="71">
          <cell r="I71">
            <v>16027380.5</v>
          </cell>
        </row>
        <row r="72">
          <cell r="I72">
            <v>9051290</v>
          </cell>
        </row>
      </sheetData>
      <sheetData sheetId="18"/>
      <sheetData sheetId="19">
        <row r="14">
          <cell r="F14">
            <v>9601831.4299999997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39">
          <cell r="D39">
            <v>8102225.0099999998</v>
          </cell>
        </row>
        <row r="41">
          <cell r="D41">
            <v>4884889.4400000004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Operating highlights-NEW"/>
      <sheetName val="TB"/>
      <sheetName val="Net assets"/>
      <sheetName val="Net income"/>
      <sheetName val="Cash flow"/>
      <sheetName val="Unfunded commitments"/>
      <sheetName val="Partner commitments"/>
      <sheetName val="Partner commitments (2)"/>
      <sheetName val="GP&amp;AP Preferred Return"/>
      <sheetName val="gp &amp; aff inc"/>
      <sheetName val="Preferred Return "/>
      <sheetName val="INCENT ALLOC CAL"/>
      <sheetName val="Schedule A"/>
      <sheetName val="LP Pref Summary"/>
      <sheetName val="Gross IRR"/>
      <sheetName val="Gross IRR (2)"/>
      <sheetName val="Gross IRR (3)"/>
      <sheetName val="Investor IRR"/>
      <sheetName val="Answer Report 1"/>
      <sheetName val="allocated incentive"/>
      <sheetName val="Investor IRR JEFF"/>
      <sheetName val="ac #1300"/>
      <sheetName val="COMPCK"/>
      <sheetName val="SCPC MONTHLY"/>
      <sheetName val="Sheet2"/>
      <sheetName val="ac #1330"/>
      <sheetName val="ac # 2020"/>
      <sheetName val="ac # 2100"/>
      <sheetName val="ac # 2410"/>
      <sheetName val="ac #1335"/>
      <sheetName val="INCENT ALLOC"/>
      <sheetName val="IncomeRec"/>
      <sheetName val="UNIT VALUE"/>
      <sheetName val="ptnr since incept"/>
      <sheetName val="ptnr since ytd"/>
      <sheetName val="ptnr 12mos"/>
      <sheetName val="GP REC"/>
      <sheetName val="clsng ck list"/>
      <sheetName val="NOTE"/>
      <sheetName val="0511CL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5">
          <cell r="E55">
            <v>242204037.73319814</v>
          </cell>
        </row>
        <row r="57">
          <cell r="I57">
            <v>156120404.28046542</v>
          </cell>
        </row>
        <row r="58">
          <cell r="I58">
            <v>86083633.452732712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-1"/>
      <sheetName val="Update"/>
      <sheetName val="Data"/>
    </sheetNames>
    <sheetDataSet>
      <sheetData sheetId="0" refreshError="1"/>
      <sheetData sheetId="1" refreshError="1"/>
      <sheetData sheetId="2">
        <row r="3">
          <cell r="M3" t="str">
            <v>Not Applicable</v>
          </cell>
        </row>
        <row r="4">
          <cell r="M4" t="str">
            <v>1281 Madison Property, LLC</v>
          </cell>
        </row>
        <row r="5">
          <cell r="M5" t="str">
            <v>1600 Stewart Avenue, LLC</v>
          </cell>
        </row>
        <row r="6">
          <cell r="M6" t="str">
            <v>17th Ludlow Property, LLC</v>
          </cell>
        </row>
        <row r="7">
          <cell r="M7" t="str">
            <v>2-10 Home Buyers Insurance</v>
          </cell>
        </row>
        <row r="8">
          <cell r="M8" t="str">
            <v>21st Century</v>
          </cell>
        </row>
        <row r="9">
          <cell r="M9" t="str">
            <v>230 West 41st Street, LLC</v>
          </cell>
        </row>
        <row r="10">
          <cell r="M10" t="str">
            <v>356 West 12th Street</v>
          </cell>
        </row>
        <row r="11">
          <cell r="M11" t="str">
            <v>356 West 12th Street</v>
          </cell>
        </row>
        <row r="12">
          <cell r="M12" t="str">
            <v>385 Land, LLC</v>
          </cell>
        </row>
        <row r="13">
          <cell r="M13" t="str">
            <v>450 Sansome Street</v>
          </cell>
        </row>
        <row r="14">
          <cell r="M14" t="str">
            <v>47 East 91st Street, LLC</v>
          </cell>
        </row>
        <row r="15">
          <cell r="M15" t="str">
            <v>491-495 West Street, LLC</v>
          </cell>
        </row>
        <row r="16">
          <cell r="M16" t="str">
            <v>501 West Street, LLC</v>
          </cell>
        </row>
        <row r="17">
          <cell r="M17" t="str">
            <v>509 West 155th Street</v>
          </cell>
        </row>
        <row r="18">
          <cell r="M18" t="str">
            <v>509 West 155th Street</v>
          </cell>
        </row>
        <row r="19">
          <cell r="M19" t="str">
            <v>59th Street Bridge</v>
          </cell>
        </row>
        <row r="20">
          <cell r="M20" t="str">
            <v>59th Street, LLC (all property addresses)</v>
          </cell>
        </row>
        <row r="21">
          <cell r="M21" t="str">
            <v>A.J. Plaza Hawaii</v>
          </cell>
        </row>
        <row r="22">
          <cell r="M22" t="str">
            <v>Aareal Bank</v>
          </cell>
        </row>
        <row r="23">
          <cell r="M23" t="str">
            <v>ABB Combustion Engineering</v>
          </cell>
        </row>
        <row r="24">
          <cell r="M24" t="str">
            <v>Ace Cash Express</v>
          </cell>
        </row>
        <row r="25">
          <cell r="M25" t="str">
            <v>Acorn (Union Tools)</v>
          </cell>
        </row>
        <row r="26">
          <cell r="M26" t="str">
            <v>Advanced Accessory Systems</v>
          </cell>
        </row>
        <row r="27">
          <cell r="M27" t="str">
            <v>Advanced Auto</v>
          </cell>
        </row>
        <row r="28">
          <cell r="M28" t="str">
            <v>Advantica (Denny's Corporation)</v>
          </cell>
        </row>
        <row r="29">
          <cell r="M29" t="str">
            <v>AEI</v>
          </cell>
        </row>
        <row r="30">
          <cell r="M30" t="str">
            <v>Aero</v>
          </cell>
        </row>
        <row r="31">
          <cell r="M31" t="str">
            <v>AES Drax</v>
          </cell>
        </row>
        <row r="32">
          <cell r="M32" t="str">
            <v>AFR Holdco</v>
          </cell>
        </row>
        <row r="33">
          <cell r="M33" t="str">
            <v>AHold</v>
          </cell>
        </row>
        <row r="34">
          <cell r="M34" t="str">
            <v>Airport Boulevard Holdings</v>
          </cell>
        </row>
        <row r="35">
          <cell r="M35" t="str">
            <v>Airport Boulevard Hotel</v>
          </cell>
        </row>
        <row r="36">
          <cell r="M36" t="str">
            <v>AirServe</v>
          </cell>
        </row>
        <row r="37">
          <cell r="M37" t="str">
            <v>Ajax (General Maritime)</v>
          </cell>
        </row>
        <row r="38">
          <cell r="M38" t="str">
            <v>Aladdin Gaming</v>
          </cell>
        </row>
        <row r="39">
          <cell r="M39" t="str">
            <v>Alderwoods Group</v>
          </cell>
        </row>
        <row r="40">
          <cell r="M40" t="str">
            <v>Allied</v>
          </cell>
        </row>
        <row r="41">
          <cell r="M41" t="str">
            <v>Alpargatas</v>
          </cell>
        </row>
        <row r="42">
          <cell r="M42" t="str">
            <v>Alpha Shirt Company</v>
          </cell>
        </row>
        <row r="43">
          <cell r="M43" t="str">
            <v>Ameresco Project</v>
          </cell>
        </row>
        <row r="44">
          <cell r="M44" t="str">
            <v>American Tissue</v>
          </cell>
        </row>
        <row r="45">
          <cell r="M45" t="str">
            <v>American Tower Corp.</v>
          </cell>
        </row>
        <row r="46">
          <cell r="M46" t="str">
            <v>AMF Bowling Worldwide</v>
          </cell>
        </row>
        <row r="47">
          <cell r="M47" t="str">
            <v>AMR Tulsa</v>
          </cell>
        </row>
        <row r="48">
          <cell r="M48" t="str">
            <v>APP International Finance</v>
          </cell>
        </row>
        <row r="49">
          <cell r="M49" t="str">
            <v>APW, Ltd.</v>
          </cell>
        </row>
        <row r="50">
          <cell r="M50" t="str">
            <v>Armstrong Holdings</v>
          </cell>
        </row>
        <row r="51">
          <cell r="M51" t="str">
            <v>Ashburn Holdings, LLC</v>
          </cell>
        </row>
        <row r="52">
          <cell r="M52" t="str">
            <v>Ashtead Group, PLC</v>
          </cell>
        </row>
        <row r="53">
          <cell r="M53" t="str">
            <v>Atlas Air</v>
          </cell>
        </row>
        <row r="54">
          <cell r="M54" t="str">
            <v>Atlas Securities</v>
          </cell>
        </row>
        <row r="55">
          <cell r="M55" t="str">
            <v>Aureal</v>
          </cell>
        </row>
        <row r="56">
          <cell r="M56" t="str">
            <v>Autotote (Scientific Games Corporation)</v>
          </cell>
        </row>
        <row r="57">
          <cell r="M57" t="str">
            <v>Baker Tanks</v>
          </cell>
        </row>
        <row r="58">
          <cell r="M58" t="str">
            <v>Baker Tanks</v>
          </cell>
        </row>
        <row r="59">
          <cell r="M59" t="str">
            <v>Bakersfield Retail Center</v>
          </cell>
        </row>
        <row r="60">
          <cell r="M60" t="str">
            <v>Bariatrix Management (Ripplewood)</v>
          </cell>
        </row>
        <row r="61">
          <cell r="M61" t="str">
            <v>Barney's of New York (BLLC)</v>
          </cell>
        </row>
        <row r="62">
          <cell r="M62" t="str">
            <v>Bay Fair</v>
          </cell>
        </row>
        <row r="63">
          <cell r="M63" t="str">
            <v>Baystars I, LLC</v>
          </cell>
        </row>
        <row r="64">
          <cell r="M64" t="str">
            <v>BDCP</v>
          </cell>
        </row>
        <row r="65">
          <cell r="M65" t="str">
            <v>Bellevue Parcel, LLC</v>
          </cell>
        </row>
        <row r="66">
          <cell r="M66" t="str">
            <v>Bellevue Properties, LLC</v>
          </cell>
        </row>
        <row r="67">
          <cell r="M67" t="str">
            <v>Benchmark Medical</v>
          </cell>
        </row>
        <row r="68">
          <cell r="M68" t="str">
            <v>Bi-Equipment Lessors, LLC</v>
          </cell>
        </row>
        <row r="69">
          <cell r="M69" t="str">
            <v>Big Red Hotel</v>
          </cell>
        </row>
        <row r="70">
          <cell r="M70" t="str">
            <v>Biopure Corporation</v>
          </cell>
        </row>
        <row r="71">
          <cell r="M71" t="str">
            <v>BLLC (Barney's of New York)</v>
          </cell>
        </row>
        <row r="72">
          <cell r="M72" t="str">
            <v>BMS Enterprises</v>
          </cell>
        </row>
        <row r="73">
          <cell r="M73" t="str">
            <v>BPG Hotel VII, LLC</v>
          </cell>
        </row>
        <row r="74">
          <cell r="M74" t="str">
            <v>Brass Eagle</v>
          </cell>
        </row>
        <row r="75">
          <cell r="M75" t="str">
            <v>BRH, LLC</v>
          </cell>
        </row>
        <row r="76">
          <cell r="M76" t="str">
            <v>Bristol Farms</v>
          </cell>
        </row>
        <row r="77">
          <cell r="M77" t="str">
            <v>Buccini/Pollin Real Estate Partners, LLC</v>
          </cell>
        </row>
        <row r="78">
          <cell r="M78" t="str">
            <v>Bunker Hill I, LLC</v>
          </cell>
        </row>
        <row r="79">
          <cell r="M79" t="str">
            <v>Burlington Industries</v>
          </cell>
        </row>
        <row r="80">
          <cell r="M80" t="str">
            <v>Burts Bees</v>
          </cell>
        </row>
        <row r="81">
          <cell r="M81" t="str">
            <v>Busted Deals</v>
          </cell>
        </row>
        <row r="82">
          <cell r="M82" t="str">
            <v>Butler</v>
          </cell>
        </row>
        <row r="83">
          <cell r="M83" t="str">
            <v>California Pellet Mills (CPM)</v>
          </cell>
        </row>
        <row r="84">
          <cell r="M84" t="str">
            <v>California Pellet Mills (CPM)</v>
          </cell>
        </row>
        <row r="85">
          <cell r="M85" t="str">
            <v>Calpine</v>
          </cell>
        </row>
        <row r="86">
          <cell r="M86" t="str">
            <v>Calverton Finance, LLC</v>
          </cell>
        </row>
        <row r="87">
          <cell r="M87" t="str">
            <v>Camelbak</v>
          </cell>
        </row>
        <row r="88">
          <cell r="M88" t="str">
            <v>Caminus</v>
          </cell>
        </row>
        <row r="89">
          <cell r="M89" t="str">
            <v>Camp Recovery Center (CRC)</v>
          </cell>
        </row>
        <row r="90">
          <cell r="M90" t="str">
            <v>Canadian Imperial Bank of Commerce (CIBC)</v>
          </cell>
        </row>
        <row r="91">
          <cell r="M91" t="str">
            <v>Capital Golf Management, LLC</v>
          </cell>
        </row>
        <row r="92">
          <cell r="M92" t="str">
            <v>Cartier Chateau Finance, LLC</v>
          </cell>
        </row>
        <row r="93">
          <cell r="M93" t="str">
            <v>Cartier Hotel Finance, LLC</v>
          </cell>
        </row>
        <row r="94">
          <cell r="M94" t="str">
            <v>Cartier Resort, Ltd.</v>
          </cell>
        </row>
        <row r="95">
          <cell r="M95" t="str">
            <v>Casco</v>
          </cell>
        </row>
        <row r="96">
          <cell r="M96" t="str">
            <v>Cecilware</v>
          </cell>
        </row>
        <row r="97">
          <cell r="M97" t="str">
            <v>Centennial Communications</v>
          </cell>
        </row>
        <row r="98">
          <cell r="M98" t="str">
            <v>Center Oak Properties</v>
          </cell>
        </row>
        <row r="99">
          <cell r="M99" t="str">
            <v>Center Oak Properties</v>
          </cell>
        </row>
        <row r="100">
          <cell r="M100" t="str">
            <v>Cequel</v>
          </cell>
        </row>
        <row r="101">
          <cell r="M101" t="str">
            <v>Chart Industries</v>
          </cell>
        </row>
        <row r="102">
          <cell r="M102" t="str">
            <v>Charter Communications</v>
          </cell>
        </row>
        <row r="103">
          <cell r="M103" t="str">
            <v>Cheeka Hotel, LLC</v>
          </cell>
        </row>
        <row r="104">
          <cell r="M104" t="str">
            <v>Cherokee International</v>
          </cell>
        </row>
        <row r="105">
          <cell r="M105" t="str">
            <v>Cherokee Investor Partners, LLC</v>
          </cell>
        </row>
        <row r="106">
          <cell r="M106" t="str">
            <v>Cheshire Distribution Center</v>
          </cell>
        </row>
        <row r="107">
          <cell r="M107" t="str">
            <v>CHF, LLC</v>
          </cell>
        </row>
        <row r="108">
          <cell r="M108" t="str">
            <v>Chino Hills Land West</v>
          </cell>
        </row>
        <row r="109">
          <cell r="M109" t="str">
            <v>Chino Hills Mortgage</v>
          </cell>
        </row>
        <row r="110">
          <cell r="M110" t="str">
            <v>Chloe Tuna Fishing</v>
          </cell>
        </row>
        <row r="111">
          <cell r="M111" t="str">
            <v>CIBC (Canadian Imperial Bank of Commerce)</v>
          </cell>
        </row>
        <row r="112">
          <cell r="M112" t="str">
            <v>Cinar</v>
          </cell>
        </row>
        <row r="113">
          <cell r="M113" t="str">
            <v>Cinemas</v>
          </cell>
        </row>
        <row r="114">
          <cell r="M114" t="str">
            <v>Clarion/US Nursing</v>
          </cell>
        </row>
        <row r="115">
          <cell r="M115" t="str">
            <v>Classic Cable</v>
          </cell>
        </row>
        <row r="116">
          <cell r="M116" t="str">
            <v>Coastal Pacific</v>
          </cell>
        </row>
        <row r="117">
          <cell r="M117" t="str">
            <v>CollaGenex Pharmaceuticals</v>
          </cell>
        </row>
        <row r="118">
          <cell r="M118" t="str">
            <v>College Hills Parcel</v>
          </cell>
        </row>
        <row r="119">
          <cell r="M119" t="str">
            <v>College Hills Parcel</v>
          </cell>
        </row>
        <row r="120">
          <cell r="M120" t="str">
            <v>College Hills Properties, LLC</v>
          </cell>
        </row>
        <row r="121">
          <cell r="M121" t="str">
            <v>College Place Mortgage, LLC</v>
          </cell>
        </row>
        <row r="122">
          <cell r="M122" t="str">
            <v>College Point Properties</v>
          </cell>
        </row>
        <row r="123">
          <cell r="M123" t="str">
            <v>Collins &amp; Aikman</v>
          </cell>
        </row>
        <row r="124">
          <cell r="M124" t="str">
            <v>Composite Solutions</v>
          </cell>
        </row>
        <row r="125">
          <cell r="M125" t="str">
            <v>Conco Phillips</v>
          </cell>
        </row>
        <row r="126">
          <cell r="M126" t="str">
            <v>Congress Center LLC</v>
          </cell>
        </row>
        <row r="127">
          <cell r="M127" t="str">
            <v>Congress Chicago Holdings</v>
          </cell>
        </row>
        <row r="128">
          <cell r="M128" t="str">
            <v>Conseco, Inc.</v>
          </cell>
        </row>
        <row r="129">
          <cell r="M129" t="str">
            <v>Corning</v>
          </cell>
        </row>
        <row r="130">
          <cell r="M130" t="str">
            <v>Cottman Transmission</v>
          </cell>
        </row>
        <row r="131">
          <cell r="M131" t="str">
            <v>Country Club of the North</v>
          </cell>
        </row>
        <row r="132">
          <cell r="M132" t="str">
            <v>CP Member, LLC</v>
          </cell>
        </row>
        <row r="133">
          <cell r="M133" t="str">
            <v>CPM (California Pellet Mills)</v>
          </cell>
        </row>
        <row r="134">
          <cell r="M134" t="str">
            <v>CPM (California Pellet Mills)</v>
          </cell>
        </row>
        <row r="135">
          <cell r="M135" t="str">
            <v>CRC (Camp Recovery Center)</v>
          </cell>
        </row>
        <row r="136">
          <cell r="M136" t="str">
            <v>Cross Country Office, L.L.C.</v>
          </cell>
        </row>
        <row r="137">
          <cell r="M137" t="str">
            <v>Crown Cork &amp; Seal, Inc.</v>
          </cell>
        </row>
        <row r="138">
          <cell r="M138" t="str">
            <v>Crown Paper</v>
          </cell>
        </row>
        <row r="139">
          <cell r="M139" t="str">
            <v>Curtis Center</v>
          </cell>
        </row>
        <row r="140">
          <cell r="M140" t="str">
            <v>D'Agostino's Super Markets</v>
          </cell>
        </row>
        <row r="141">
          <cell r="M141" t="str">
            <v>Dakota, Minnesota &amp; Eastern Railroad (DM&amp;E)</v>
          </cell>
        </row>
        <row r="142">
          <cell r="M142" t="str">
            <v>Danbury Labs, LLC</v>
          </cell>
        </row>
        <row r="143">
          <cell r="M143" t="str">
            <v>Danfords Finance, LLC</v>
          </cell>
        </row>
        <row r="144">
          <cell r="M144" t="str">
            <v>Danfords Port Jefferson, LLC</v>
          </cell>
        </row>
        <row r="145">
          <cell r="M145" t="str">
            <v>Danfords Property, LLC</v>
          </cell>
        </row>
        <row r="146">
          <cell r="M146" t="str">
            <v>Daya Guna</v>
          </cell>
        </row>
        <row r="147">
          <cell r="M147" t="str">
            <v>DCS (Diversified Collections Services)</v>
          </cell>
        </row>
        <row r="148">
          <cell r="M148" t="str">
            <v>DeCrane Aircraft</v>
          </cell>
        </row>
        <row r="149">
          <cell r="M149" t="str">
            <v>Del Mar Holdings, LLC</v>
          </cell>
        </row>
        <row r="150">
          <cell r="M150" t="str">
            <v>Del Mar Station, LLC</v>
          </cell>
        </row>
        <row r="151">
          <cell r="M151" t="str">
            <v>Denny's Corporation (Advantica)</v>
          </cell>
        </row>
        <row r="152">
          <cell r="M152" t="str">
            <v>DESA International</v>
          </cell>
        </row>
        <row r="153">
          <cell r="M153" t="str">
            <v>DGS International Finance</v>
          </cell>
        </row>
        <row r="154">
          <cell r="M154" t="str">
            <v>DHB Industries</v>
          </cell>
        </row>
        <row r="155">
          <cell r="M155" t="str">
            <v>Dictaphone</v>
          </cell>
        </row>
        <row r="156">
          <cell r="M156" t="str">
            <v>Disco</v>
          </cell>
        </row>
        <row r="157">
          <cell r="M157" t="str">
            <v>Diversified Collections Services (DCS)</v>
          </cell>
        </row>
        <row r="158">
          <cell r="M158" t="str">
            <v>DM&amp;E (Dakota, Minnesota &amp; Eastern Railroad)</v>
          </cell>
        </row>
        <row r="159">
          <cell r="M159" t="str">
            <v>Dolex Dollar Express</v>
          </cell>
        </row>
        <row r="160">
          <cell r="M160" t="str">
            <v>Doskocil Manufacturing</v>
          </cell>
        </row>
        <row r="161">
          <cell r="M161" t="str">
            <v>Dow San Francisco Holdings</v>
          </cell>
        </row>
        <row r="162">
          <cell r="M162" t="str">
            <v>Dow San Francisco Lofts, LLC</v>
          </cell>
        </row>
        <row r="163">
          <cell r="M163" t="str">
            <v>DTI Holdings, Inc.</v>
          </cell>
        </row>
        <row r="164">
          <cell r="M164" t="str">
            <v>Dunlop Slazenger Group, Ltd.</v>
          </cell>
        </row>
        <row r="165">
          <cell r="M165" t="str">
            <v>Dynegy Holdings</v>
          </cell>
        </row>
        <row r="166">
          <cell r="M166" t="str">
            <v>East Hills Roadway Associates</v>
          </cell>
        </row>
        <row r="167">
          <cell r="M167" t="str">
            <v>East Wenatchee Holdings, LLC</v>
          </cell>
        </row>
        <row r="168">
          <cell r="M168" t="str">
            <v>East Wenatchee Holdings, LLC</v>
          </cell>
        </row>
        <row r="169">
          <cell r="M169" t="str">
            <v>East Wenatchee II</v>
          </cell>
        </row>
        <row r="170">
          <cell r="M170" t="str">
            <v>East Wenatchee Property II, LLC</v>
          </cell>
        </row>
        <row r="171">
          <cell r="M171" t="str">
            <v>East Wenatchee Property II, LLC</v>
          </cell>
        </row>
        <row r="172">
          <cell r="M172" t="str">
            <v>East Wenatchee Property, LLC</v>
          </cell>
        </row>
        <row r="173">
          <cell r="M173" t="str">
            <v>East Wenatchee Property, LLC</v>
          </cell>
        </row>
        <row r="174">
          <cell r="M174" t="str">
            <v>E-Corp</v>
          </cell>
        </row>
        <row r="175">
          <cell r="M175" t="str">
            <v>El Dorado Stone</v>
          </cell>
        </row>
        <row r="176">
          <cell r="M176" t="str">
            <v>Elgar Holdings</v>
          </cell>
        </row>
        <row r="177">
          <cell r="M177" t="str">
            <v>Elkhorn Property</v>
          </cell>
        </row>
        <row r="178">
          <cell r="M178" t="str">
            <v>Elkhorn Property</v>
          </cell>
        </row>
        <row r="179">
          <cell r="M179" t="str">
            <v>Enron</v>
          </cell>
        </row>
        <row r="180">
          <cell r="M180" t="str">
            <v>Enron CLN (Enron North America)</v>
          </cell>
        </row>
        <row r="181">
          <cell r="M181" t="str">
            <v>Enron North America (Enron CLN)</v>
          </cell>
        </row>
        <row r="182">
          <cell r="M182" t="str">
            <v>EnviroSource</v>
          </cell>
        </row>
        <row r="183">
          <cell r="M183" t="str">
            <v>EOS</v>
          </cell>
        </row>
        <row r="184">
          <cell r="M184" t="str">
            <v>EuroTunnel</v>
          </cell>
        </row>
        <row r="185">
          <cell r="M185" t="str">
            <v>Excelligence</v>
          </cell>
        </row>
        <row r="186">
          <cell r="M186" t="str">
            <v>Exco</v>
          </cell>
        </row>
        <row r="187">
          <cell r="M187" t="str">
            <v>Falcon Products</v>
          </cell>
        </row>
        <row r="188">
          <cell r="M188" t="str">
            <v>Falconer Gas Storage</v>
          </cell>
        </row>
        <row r="189">
          <cell r="M189" t="str">
            <v>FEC Member, LLC</v>
          </cell>
        </row>
        <row r="190">
          <cell r="M190" t="str">
            <v>Federal-Mogul Corporation</v>
          </cell>
        </row>
        <row r="191">
          <cell r="M191" t="str">
            <v>First Office Building Japan Finance, LLC</v>
          </cell>
        </row>
        <row r="192">
          <cell r="M192" t="str">
            <v>Fontana Empire I</v>
          </cell>
        </row>
        <row r="193">
          <cell r="M193" t="str">
            <v>Fontana Empire II</v>
          </cell>
        </row>
        <row r="194">
          <cell r="M194" t="str">
            <v>Forty First Street Holdings, LLC</v>
          </cell>
        </row>
        <row r="195">
          <cell r="M195" t="str">
            <v>Franklin Van Buren, LLC</v>
          </cell>
        </row>
        <row r="196">
          <cell r="M196" t="str">
            <v>Furniture Brands International</v>
          </cell>
        </row>
        <row r="197">
          <cell r="M197" t="str">
            <v>Furukawa Co.</v>
          </cell>
        </row>
        <row r="198">
          <cell r="M198" t="str">
            <v>Furukawa Co.</v>
          </cell>
        </row>
        <row r="199">
          <cell r="M199" t="str">
            <v>Gates Formed Fiber</v>
          </cell>
        </row>
        <row r="200">
          <cell r="M200" t="str">
            <v>GATX Ventures</v>
          </cell>
        </row>
        <row r="201">
          <cell r="M201" t="str">
            <v>GC Finance, LLC</v>
          </cell>
        </row>
        <row r="202">
          <cell r="M202" t="str">
            <v>GC Golf Management</v>
          </cell>
        </row>
        <row r="203">
          <cell r="M203" t="str">
            <v>GC Golf Management</v>
          </cell>
        </row>
        <row r="204">
          <cell r="M204" t="str">
            <v>GC Landscaping</v>
          </cell>
        </row>
        <row r="205">
          <cell r="M205" t="str">
            <v>GC Landscaping</v>
          </cell>
        </row>
        <row r="206">
          <cell r="M206" t="str">
            <v>GC Member, LLC</v>
          </cell>
        </row>
        <row r="207">
          <cell r="M207" t="str">
            <v>GC Member, LLC</v>
          </cell>
        </row>
        <row r="208">
          <cell r="M208" t="str">
            <v>GDW Finance, LLC</v>
          </cell>
        </row>
        <row r="209">
          <cell r="M209" t="str">
            <v>Gemini Air Cargo</v>
          </cell>
        </row>
        <row r="210">
          <cell r="M210" t="str">
            <v>Gemini Portfolio, LLC</v>
          </cell>
        </row>
        <row r="211">
          <cell r="M211" t="str">
            <v>General Expense (No Specific INV Allocation)</v>
          </cell>
        </row>
        <row r="212">
          <cell r="M212" t="str">
            <v>General Maritime (Ajax)</v>
          </cell>
        </row>
        <row r="213">
          <cell r="M213" t="str">
            <v>Genesis Health Ventures</v>
          </cell>
        </row>
        <row r="214">
          <cell r="M214" t="str">
            <v>GenScape</v>
          </cell>
        </row>
        <row r="215">
          <cell r="M215" t="str">
            <v>Getronics</v>
          </cell>
        </row>
        <row r="216">
          <cell r="M216" t="str">
            <v>Gilbert 385</v>
          </cell>
        </row>
        <row r="217">
          <cell r="M217" t="str">
            <v>Globe Telesystems</v>
          </cell>
        </row>
        <row r="218">
          <cell r="M218" t="str">
            <v>Goldman Sachs</v>
          </cell>
        </row>
        <row r="219">
          <cell r="M219" t="str">
            <v>Gopher</v>
          </cell>
        </row>
        <row r="220">
          <cell r="M220" t="str">
            <v>Gotani</v>
          </cell>
        </row>
        <row r="221">
          <cell r="M221" t="str">
            <v>Governors Club</v>
          </cell>
        </row>
        <row r="222">
          <cell r="M222" t="str">
            <v>Grand Dallas Warehouse</v>
          </cell>
        </row>
        <row r="223">
          <cell r="M223" t="str">
            <v>Grand Texas Property</v>
          </cell>
        </row>
        <row r="224">
          <cell r="M224" t="str">
            <v>Great Lakes Dredge</v>
          </cell>
        </row>
        <row r="225">
          <cell r="M225" t="str">
            <v>Greenbrier, LLC</v>
          </cell>
        </row>
        <row r="226">
          <cell r="M226" t="str">
            <v>Gresham Holdings Corp.</v>
          </cell>
        </row>
        <row r="227">
          <cell r="M227" t="str">
            <v>Gresham Land Holdings</v>
          </cell>
        </row>
        <row r="228">
          <cell r="M228" t="str">
            <v>Gresham Land Holdings</v>
          </cell>
        </row>
        <row r="229">
          <cell r="M229" t="str">
            <v>Gresham Land Partners 1, LLC</v>
          </cell>
        </row>
        <row r="230">
          <cell r="M230" t="str">
            <v>Gresham Land Partners 2, LLC</v>
          </cell>
        </row>
        <row r="231">
          <cell r="M231" t="str">
            <v>Gresham Land Partners 2, LLC</v>
          </cell>
        </row>
        <row r="232">
          <cell r="M232" t="str">
            <v>Gresham Land Partners 3, LLC</v>
          </cell>
        </row>
        <row r="233">
          <cell r="M233" t="str">
            <v>Gresham Land Partners 3, LLC</v>
          </cell>
        </row>
        <row r="234">
          <cell r="M234" t="str">
            <v>Gresham Land Partners 4, LLC</v>
          </cell>
        </row>
        <row r="235">
          <cell r="M235" t="str">
            <v>Gresham Land Partners 4, LLC</v>
          </cell>
        </row>
        <row r="236">
          <cell r="M236" t="str">
            <v>Gresham Land Partners 5, LLC</v>
          </cell>
        </row>
        <row r="237">
          <cell r="M237" t="str">
            <v>Gresham Land Partners 5, LLC</v>
          </cell>
        </row>
        <row r="238">
          <cell r="M238" t="str">
            <v>Gresham Land Partners 8, LLC</v>
          </cell>
        </row>
        <row r="239">
          <cell r="M239" t="str">
            <v>Gresham Land Partners 8, LLC</v>
          </cell>
        </row>
        <row r="240">
          <cell r="M240" t="str">
            <v>Gresham Station, LLC</v>
          </cell>
        </row>
        <row r="241">
          <cell r="M241" t="str">
            <v>Gresham Station, LLC</v>
          </cell>
        </row>
        <row r="242">
          <cell r="M242" t="str">
            <v>Gryphon Domestic VII</v>
          </cell>
        </row>
        <row r="243">
          <cell r="M243" t="str">
            <v>Harrison Hot Springs</v>
          </cell>
        </row>
        <row r="244">
          <cell r="M244" t="str">
            <v>Harrison Hotel, LLC</v>
          </cell>
        </row>
        <row r="245">
          <cell r="M245" t="str">
            <v>Harrison Resort, Limited</v>
          </cell>
        </row>
        <row r="246">
          <cell r="M246" t="str">
            <v>Health South</v>
          </cell>
        </row>
        <row r="247">
          <cell r="M247" t="str">
            <v>Heritage Partners</v>
          </cell>
        </row>
        <row r="248">
          <cell r="M248" t="str">
            <v>High Voltage</v>
          </cell>
        </row>
        <row r="249">
          <cell r="M249" t="str">
            <v>Hobron Hotel</v>
          </cell>
        </row>
        <row r="250">
          <cell r="M250" t="str">
            <v>Homax</v>
          </cell>
        </row>
        <row r="251">
          <cell r="M251" t="str">
            <v>Homax</v>
          </cell>
        </row>
        <row r="252">
          <cell r="M252" t="str">
            <v>Houlihan</v>
          </cell>
        </row>
        <row r="253">
          <cell r="M253" t="str">
            <v>HPC Industries</v>
          </cell>
        </row>
        <row r="254">
          <cell r="M254" t="str">
            <v>Hunter Fan</v>
          </cell>
        </row>
        <row r="255">
          <cell r="M255" t="str">
            <v>HVB Bank</v>
          </cell>
        </row>
        <row r="256">
          <cell r="M256" t="str">
            <v>Hyundai</v>
          </cell>
        </row>
        <row r="257">
          <cell r="M257" t="str">
            <v>Idmarsat</v>
          </cell>
        </row>
        <row r="258">
          <cell r="M258" t="str">
            <v>Indah Kiat</v>
          </cell>
        </row>
        <row r="259">
          <cell r="M259" t="str">
            <v>Independence GP, LLC</v>
          </cell>
        </row>
        <row r="260">
          <cell r="M260" t="str">
            <v>Independence Square</v>
          </cell>
        </row>
        <row r="261">
          <cell r="M261" t="str">
            <v>Indesco International</v>
          </cell>
        </row>
        <row r="262">
          <cell r="M262" t="str">
            <v>Indian Motorcycle</v>
          </cell>
        </row>
        <row r="263">
          <cell r="M263" t="str">
            <v>Information Resources, Inc. (IRI)</v>
          </cell>
        </row>
        <row r="264">
          <cell r="M264" t="str">
            <v>InfraSource</v>
          </cell>
        </row>
        <row r="265">
          <cell r="M265" t="str">
            <v>Integrated Health Services</v>
          </cell>
        </row>
        <row r="266">
          <cell r="M266" t="str">
            <v>Intermedia Communication</v>
          </cell>
        </row>
        <row r="267">
          <cell r="M267" t="str">
            <v>IRI (Information Resources, Inc.)</v>
          </cell>
        </row>
        <row r="268">
          <cell r="M268" t="str">
            <v>Isuzu Property</v>
          </cell>
        </row>
        <row r="269">
          <cell r="M269" t="str">
            <v>James Cable</v>
          </cell>
        </row>
        <row r="270">
          <cell r="M270" t="str">
            <v>Japan ML Portfolio, LLC</v>
          </cell>
        </row>
        <row r="271">
          <cell r="M271" t="str">
            <v>Jason Automotive</v>
          </cell>
        </row>
        <row r="272">
          <cell r="M272" t="str">
            <v>JL Member II, LLC</v>
          </cell>
        </row>
        <row r="273">
          <cell r="M273" t="str">
            <v>JL Member II, LLC</v>
          </cell>
        </row>
        <row r="274">
          <cell r="M274" t="str">
            <v>JL Member, LLC</v>
          </cell>
        </row>
        <row r="275">
          <cell r="M275" t="str">
            <v>Jockey Club Option</v>
          </cell>
        </row>
        <row r="276">
          <cell r="M276" t="str">
            <v>Jockey Club Option</v>
          </cell>
        </row>
        <row r="277">
          <cell r="M277" t="str">
            <v>Joint Corporation Asset</v>
          </cell>
        </row>
        <row r="278">
          <cell r="M278" t="str">
            <v>Jordan Landing</v>
          </cell>
        </row>
        <row r="279">
          <cell r="M279" t="str">
            <v>Jordan Landing II</v>
          </cell>
        </row>
        <row r="280">
          <cell r="M280" t="str">
            <v>Jordan Landing II</v>
          </cell>
        </row>
        <row r="281">
          <cell r="M281" t="str">
            <v>Joy Global</v>
          </cell>
        </row>
        <row r="282">
          <cell r="M282" t="str">
            <v>JW Aluminum</v>
          </cell>
        </row>
        <row r="283">
          <cell r="M283" t="str">
            <v>JW Aluminum</v>
          </cell>
        </row>
        <row r="284">
          <cell r="M284" t="str">
            <v>JW Childs</v>
          </cell>
        </row>
        <row r="285">
          <cell r="M285" t="str">
            <v>Kagoshima Portfolio, LLC</v>
          </cell>
        </row>
        <row r="286">
          <cell r="M286" t="str">
            <v>Kenwood</v>
          </cell>
        </row>
        <row r="287">
          <cell r="M287" t="str">
            <v>Kerzner International</v>
          </cell>
        </row>
        <row r="288">
          <cell r="M288" t="str">
            <v>Kindercare Learning Centers</v>
          </cell>
        </row>
        <row r="289">
          <cell r="M289" t="str">
            <v>KK Tohgo</v>
          </cell>
        </row>
        <row r="290">
          <cell r="M290" t="str">
            <v>KK Tohgo</v>
          </cell>
        </row>
        <row r="291">
          <cell r="M291" t="str">
            <v xml:space="preserve">K-Mart  </v>
          </cell>
        </row>
        <row r="292">
          <cell r="M292" t="str">
            <v>K-Mart First Berkshire First</v>
          </cell>
        </row>
        <row r="293">
          <cell r="M293" t="str">
            <v>KPNQwest</v>
          </cell>
        </row>
        <row r="294">
          <cell r="M294" t="str">
            <v>KRC Golf</v>
          </cell>
        </row>
        <row r="295">
          <cell r="M295" t="str">
            <v>KRC Golf</v>
          </cell>
        </row>
        <row r="296">
          <cell r="M296" t="str">
            <v>Kudan Kawa TMK</v>
          </cell>
        </row>
        <row r="297">
          <cell r="M297" t="str">
            <v>Kudan Kawa YK</v>
          </cell>
        </row>
        <row r="298">
          <cell r="M298" t="str">
            <v>Kudan Kawa YK</v>
          </cell>
        </row>
        <row r="299">
          <cell r="M299" t="str">
            <v>Kuilima Resort</v>
          </cell>
        </row>
        <row r="300">
          <cell r="M300" t="str">
            <v>Lake Lawn Airfield</v>
          </cell>
        </row>
        <row r="301">
          <cell r="M301" t="str">
            <v>Lake Lawn Lodge</v>
          </cell>
        </row>
        <row r="302">
          <cell r="M302" t="str">
            <v>Landis Plastics</v>
          </cell>
        </row>
        <row r="303">
          <cell r="M303" t="str">
            <v>Lazy Days</v>
          </cell>
        </row>
        <row r="304">
          <cell r="M304" t="str">
            <v>Lazy Days</v>
          </cell>
        </row>
        <row r="305">
          <cell r="M305" t="str">
            <v>Leeds</v>
          </cell>
        </row>
        <row r="306">
          <cell r="M306" t="str">
            <v>Lehigh Group</v>
          </cell>
        </row>
        <row r="307">
          <cell r="M307" t="str">
            <v>Lehigh Group</v>
          </cell>
        </row>
        <row r="308">
          <cell r="M308" t="str">
            <v>Liberty Funding</v>
          </cell>
        </row>
        <row r="309">
          <cell r="M309" t="str">
            <v>Liberty Funding</v>
          </cell>
        </row>
        <row r="310">
          <cell r="M310" t="str">
            <v>Lincoln Square</v>
          </cell>
        </row>
        <row r="311">
          <cell r="M311" t="str">
            <v>LineSoft</v>
          </cell>
        </row>
        <row r="312">
          <cell r="M312" t="str">
            <v>Littelfuse</v>
          </cell>
        </row>
        <row r="313">
          <cell r="M313" t="str">
            <v>Loch Lomond Marina</v>
          </cell>
        </row>
        <row r="314">
          <cell r="M314" t="str">
            <v>Lodestar Corporation</v>
          </cell>
        </row>
        <row r="315">
          <cell r="M315" t="str">
            <v>Lodgian Financing Corporation</v>
          </cell>
        </row>
        <row r="316">
          <cell r="M316" t="str">
            <v>Loewen</v>
          </cell>
        </row>
        <row r="317">
          <cell r="M317" t="str">
            <v>Loews Cineplex Entertainment</v>
          </cell>
        </row>
        <row r="318">
          <cell r="M318" t="str">
            <v>LTV Copperweld</v>
          </cell>
        </row>
        <row r="319">
          <cell r="M319" t="str">
            <v xml:space="preserve">Luby's </v>
          </cell>
        </row>
        <row r="320">
          <cell r="M320" t="str">
            <v>Lucent Technologies</v>
          </cell>
        </row>
        <row r="321">
          <cell r="M321" t="str">
            <v>MAFCO</v>
          </cell>
        </row>
        <row r="322">
          <cell r="M322" t="str">
            <v>Maidenform Worldwide</v>
          </cell>
        </row>
        <row r="323">
          <cell r="M323" t="str">
            <v>Mall 205</v>
          </cell>
        </row>
        <row r="324">
          <cell r="M324" t="str">
            <v>Marconi</v>
          </cell>
        </row>
        <row r="325">
          <cell r="M325" t="str">
            <v>Mariner Healthcare, Inc.</v>
          </cell>
        </row>
        <row r="326">
          <cell r="M326" t="str">
            <v>Martin Color Fi</v>
          </cell>
        </row>
        <row r="327">
          <cell r="M327" t="str">
            <v>Marutomi</v>
          </cell>
        </row>
        <row r="328">
          <cell r="M328" t="str">
            <v>Maslonka</v>
          </cell>
        </row>
        <row r="329">
          <cell r="M329" t="str">
            <v>MCI/WorldCom</v>
          </cell>
        </row>
        <row r="330">
          <cell r="M330" t="str">
            <v>Meristar Hospitality</v>
          </cell>
        </row>
        <row r="331">
          <cell r="M331" t="str">
            <v>Metromedia Fiber Network</v>
          </cell>
        </row>
        <row r="332">
          <cell r="M332" t="str">
            <v>MHRP Resort</v>
          </cell>
        </row>
        <row r="333">
          <cell r="M333" t="str">
            <v>Millenium Rail Holdings, LLC (MRI)</v>
          </cell>
        </row>
        <row r="334">
          <cell r="M334" t="str">
            <v>Millenium Towers</v>
          </cell>
        </row>
        <row r="335">
          <cell r="M335" t="str">
            <v>Mission Resources</v>
          </cell>
        </row>
        <row r="336">
          <cell r="M336" t="str">
            <v>Modus Media</v>
          </cell>
        </row>
        <row r="337">
          <cell r="M337" t="str">
            <v>Montauk Mortgage, LLC</v>
          </cell>
        </row>
        <row r="338">
          <cell r="M338" t="str">
            <v>Morris Material Handling</v>
          </cell>
        </row>
        <row r="339">
          <cell r="M339" t="str">
            <v>Mountain High Holdings, LLC</v>
          </cell>
        </row>
        <row r="340">
          <cell r="M340" t="str">
            <v>MPI International</v>
          </cell>
        </row>
        <row r="341">
          <cell r="M341" t="str">
            <v>MRI (Millenium Rail Holdings, LLC)</v>
          </cell>
        </row>
        <row r="342">
          <cell r="M342" t="str">
            <v>Multi-Dwelling Delaware (New York Multi Family)</v>
          </cell>
        </row>
        <row r="343">
          <cell r="M343" t="str">
            <v>MW Manufacturer</v>
          </cell>
        </row>
        <row r="344">
          <cell r="M344" t="str">
            <v>MYC New York Resort, Inc.</v>
          </cell>
        </row>
        <row r="345">
          <cell r="M345" t="str">
            <v>MYC NY Marina, LLC</v>
          </cell>
        </row>
        <row r="346">
          <cell r="M346" t="str">
            <v>Mycal (Nichii Co., Ltd.)</v>
          </cell>
        </row>
        <row r="347">
          <cell r="M347" t="str">
            <v>National Equipment Services (NES)</v>
          </cell>
        </row>
        <row r="348">
          <cell r="M348" t="str">
            <v>National Mobile Television (NMT)</v>
          </cell>
        </row>
        <row r="349">
          <cell r="M349" t="str">
            <v>Nations Rent, Inc.</v>
          </cell>
        </row>
        <row r="350">
          <cell r="M350" t="str">
            <v>Neptune</v>
          </cell>
        </row>
        <row r="351">
          <cell r="M351" t="str">
            <v>NES (National Equipment Services)</v>
          </cell>
        </row>
        <row r="352">
          <cell r="M352" t="str">
            <v>NES Traffic Safety Division</v>
          </cell>
        </row>
        <row r="353">
          <cell r="M353" t="str">
            <v>New Flyer</v>
          </cell>
        </row>
        <row r="354">
          <cell r="M354" t="str">
            <v>New York Multi Family (Multi-Dwelling Delaware)</v>
          </cell>
        </row>
        <row r="355">
          <cell r="M355" t="str">
            <v>Nichii Co., Ltd. (Mycal)</v>
          </cell>
        </row>
        <row r="356">
          <cell r="M356" t="str">
            <v>NII</v>
          </cell>
        </row>
        <row r="357">
          <cell r="M357" t="str">
            <v>NMT (National Mobile Television)</v>
          </cell>
        </row>
        <row r="358">
          <cell r="M358" t="str">
            <v>Norcraft</v>
          </cell>
        </row>
        <row r="359">
          <cell r="M359" t="str">
            <v>Northwest Retail Member, LLC</v>
          </cell>
        </row>
        <row r="360">
          <cell r="M360" t="str">
            <v>Northwest Retail Member, LLC</v>
          </cell>
        </row>
        <row r="361">
          <cell r="M361" t="str">
            <v>Northwestern Corporation</v>
          </cell>
        </row>
        <row r="362">
          <cell r="M362" t="str">
            <v>Northwestern Corporation</v>
          </cell>
        </row>
        <row r="363">
          <cell r="M363" t="str">
            <v>NSM Steel</v>
          </cell>
        </row>
        <row r="364">
          <cell r="M364" t="str">
            <v>NTL</v>
          </cell>
        </row>
        <row r="365">
          <cell r="M365" t="str">
            <v>Oakmont</v>
          </cell>
        </row>
        <row r="366">
          <cell r="M366" t="str">
            <v>OCM Administrative Services, LLC</v>
          </cell>
        </row>
        <row r="367">
          <cell r="M367" t="str">
            <v>OCM Cherokee Investments, Inc.</v>
          </cell>
        </row>
        <row r="368">
          <cell r="M368" t="str">
            <v>OCM Cinema Holdings, LLC</v>
          </cell>
        </row>
        <row r="369">
          <cell r="M369" t="str">
            <v>OCM/GFI Cherokee Investments II, Inc.</v>
          </cell>
        </row>
        <row r="370">
          <cell r="M370" t="str">
            <v>Ogihara</v>
          </cell>
        </row>
        <row r="371">
          <cell r="M371" t="str">
            <v>Onezone</v>
          </cell>
        </row>
        <row r="372">
          <cell r="M372" t="str">
            <v>Orion Refining</v>
          </cell>
        </row>
        <row r="373">
          <cell r="M373" t="str">
            <v>Osprey Trust</v>
          </cell>
        </row>
        <row r="374">
          <cell r="M374" t="str">
            <v>Owens Corning</v>
          </cell>
        </row>
        <row r="375">
          <cell r="M375" t="str">
            <v>Owens Illinois</v>
          </cell>
        </row>
        <row r="376">
          <cell r="M376" t="str">
            <v>Pacific Aircorp (Pegasus)</v>
          </cell>
        </row>
        <row r="377">
          <cell r="M377" t="str">
            <v>Palace Entertainment</v>
          </cell>
        </row>
        <row r="378">
          <cell r="M378" t="str">
            <v>Payless Cashways, Inc.</v>
          </cell>
        </row>
        <row r="379">
          <cell r="M379" t="str">
            <v>PCL (Physicians Clinical)</v>
          </cell>
        </row>
        <row r="380">
          <cell r="M380" t="str">
            <v>Pegasus (Pacific Aircorp)</v>
          </cell>
        </row>
        <row r="381">
          <cell r="M381" t="str">
            <v>Penton Media</v>
          </cell>
        </row>
        <row r="382">
          <cell r="M382" t="str">
            <v>Petrie Parkman</v>
          </cell>
        </row>
        <row r="383">
          <cell r="M383" t="str">
            <v>Petroleum Geo-Services</v>
          </cell>
        </row>
        <row r="384">
          <cell r="M384" t="str">
            <v>Phoenix 6, LLC</v>
          </cell>
        </row>
        <row r="385">
          <cell r="M385" t="str">
            <v>Physicians Clinical (PCL)</v>
          </cell>
        </row>
        <row r="386">
          <cell r="M386" t="str">
            <v>Pillowtex Corporation</v>
          </cell>
        </row>
        <row r="387">
          <cell r="M387" t="str">
            <v>Planvista</v>
          </cell>
        </row>
        <row r="388">
          <cell r="M388" t="str">
            <v>Planvista</v>
          </cell>
        </row>
        <row r="389">
          <cell r="M389" t="str">
            <v>Polysindo International</v>
          </cell>
        </row>
        <row r="390">
          <cell r="M390" t="str">
            <v>Portland Mall 205 Parcel, LLC</v>
          </cell>
        </row>
        <row r="391">
          <cell r="M391" t="str">
            <v>Portland Mall 205 Parcel, LLC</v>
          </cell>
        </row>
        <row r="392">
          <cell r="M392" t="str">
            <v>Potential Investment</v>
          </cell>
        </row>
        <row r="393">
          <cell r="M393" t="str">
            <v>Power Measurement</v>
          </cell>
        </row>
        <row r="394">
          <cell r="M394" t="str">
            <v>Press Industries</v>
          </cell>
        </row>
        <row r="395">
          <cell r="M395" t="str">
            <v>Princeton Windows</v>
          </cell>
        </row>
        <row r="396">
          <cell r="M396" t="str">
            <v>PriNexus</v>
          </cell>
        </row>
        <row r="397">
          <cell r="M397" t="str">
            <v>Project Dispatch</v>
          </cell>
        </row>
        <row r="398">
          <cell r="M398" t="str">
            <v>Project Gopher</v>
          </cell>
        </row>
        <row r="399">
          <cell r="M399" t="str">
            <v>Project Marlin</v>
          </cell>
        </row>
        <row r="400">
          <cell r="M400" t="str">
            <v>PT Daya Guna</v>
          </cell>
        </row>
        <row r="401">
          <cell r="M401" t="str">
            <v>PV Capital, LLC</v>
          </cell>
        </row>
        <row r="402">
          <cell r="M402" t="str">
            <v>Quanta</v>
          </cell>
        </row>
        <row r="403">
          <cell r="M403" t="str">
            <v>Queens Bridge II, LLC</v>
          </cell>
        </row>
        <row r="404">
          <cell r="M404" t="str">
            <v>Queens Bridge, LLC</v>
          </cell>
        </row>
        <row r="405">
          <cell r="M405" t="str">
            <v>Qwest Dex</v>
          </cell>
        </row>
        <row r="406">
          <cell r="M406" t="str">
            <v>RCN Corp.</v>
          </cell>
        </row>
        <row r="407">
          <cell r="M407" t="str">
            <v>Read House</v>
          </cell>
        </row>
        <row r="408">
          <cell r="M408" t="str">
            <v>Redondo Loan Holdings, LLC</v>
          </cell>
        </row>
        <row r="409">
          <cell r="M409" t="str">
            <v>Reeves Industries</v>
          </cell>
        </row>
        <row r="410">
          <cell r="M410" t="str">
            <v>Regal Entertainment Group</v>
          </cell>
        </row>
        <row r="411">
          <cell r="M411" t="str">
            <v>Rembrandt Netherlands Structure</v>
          </cell>
        </row>
        <row r="412">
          <cell r="M412" t="str">
            <v>Rembrandt Properties, LLC</v>
          </cell>
        </row>
        <row r="413">
          <cell r="M413" t="str">
            <v>Renaissance Cosmetics</v>
          </cell>
        </row>
        <row r="414">
          <cell r="M414" t="str">
            <v>Rendezvous Montauk, LLC</v>
          </cell>
        </row>
        <row r="415">
          <cell r="M415" t="str">
            <v>Renno, LLC</v>
          </cell>
        </row>
        <row r="416">
          <cell r="M416" t="str">
            <v>Republic National Cabinets</v>
          </cell>
        </row>
        <row r="417">
          <cell r="M417" t="str">
            <v>Ripplewood (Bariatrix Management)</v>
          </cell>
        </row>
        <row r="418">
          <cell r="M418" t="str">
            <v>Rite Aid Corporation</v>
          </cell>
        </row>
        <row r="419">
          <cell r="M419" t="str">
            <v>Riverpark A</v>
          </cell>
        </row>
        <row r="420">
          <cell r="M420" t="str">
            <v>Riverpark B</v>
          </cell>
        </row>
        <row r="421">
          <cell r="M421" t="str">
            <v>Riverpark Development</v>
          </cell>
        </row>
        <row r="422">
          <cell r="M422" t="str">
            <v>Riverpark Holdings</v>
          </cell>
        </row>
        <row r="423">
          <cell r="M423" t="str">
            <v>Royal A-Hold</v>
          </cell>
        </row>
        <row r="424">
          <cell r="M424" t="str">
            <v>RT Holdings, Inc.</v>
          </cell>
        </row>
        <row r="425">
          <cell r="M425" t="str">
            <v>S.E. 96th Avenue, LLC</v>
          </cell>
        </row>
        <row r="426">
          <cell r="M426" t="str">
            <v>S.E. 96th Avenue, LLC</v>
          </cell>
        </row>
        <row r="427">
          <cell r="M427" t="str">
            <v>S.E. Washington Street, LLC</v>
          </cell>
        </row>
        <row r="428">
          <cell r="M428" t="str">
            <v>S.E. Washington Street, LLC</v>
          </cell>
        </row>
        <row r="429">
          <cell r="M429" t="str">
            <v>Sacramento Renaissance</v>
          </cell>
        </row>
        <row r="430">
          <cell r="M430" t="str">
            <v>Sagus</v>
          </cell>
        </row>
        <row r="431">
          <cell r="M431" t="str">
            <v>San Rafael Holdings, LLC</v>
          </cell>
        </row>
        <row r="432">
          <cell r="M432" t="str">
            <v>San Rafael Investment, LLC</v>
          </cell>
        </row>
        <row r="433">
          <cell r="M433" t="str">
            <v>San Rafael Marina</v>
          </cell>
        </row>
        <row r="434">
          <cell r="M434" t="str">
            <v>Santa Clara Holding, LLC</v>
          </cell>
        </row>
        <row r="435">
          <cell r="M435" t="str">
            <v>Santa Clara Hotel, LLC</v>
          </cell>
        </row>
        <row r="436">
          <cell r="M436" t="str">
            <v>Santa Clara Hotel, LLC</v>
          </cell>
        </row>
        <row r="437">
          <cell r="M437" t="str">
            <v>Sapporo Venus Court</v>
          </cell>
        </row>
        <row r="438">
          <cell r="M438" t="str">
            <v>Sapporo Venus Court</v>
          </cell>
        </row>
        <row r="439">
          <cell r="M439" t="str">
            <v>Sawmill Road Property</v>
          </cell>
        </row>
        <row r="440">
          <cell r="M440" t="str">
            <v>Schlumberger Electricity</v>
          </cell>
        </row>
        <row r="441">
          <cell r="M441" t="str">
            <v>Scientific Games Corporation (Autotote)</v>
          </cell>
        </row>
        <row r="442">
          <cell r="M442" t="str">
            <v>Seiyu</v>
          </cell>
        </row>
        <row r="443">
          <cell r="M443" t="str">
            <v>Seiyu</v>
          </cell>
        </row>
        <row r="444">
          <cell r="M444" t="str">
            <v>Sempra</v>
          </cell>
        </row>
        <row r="445">
          <cell r="M445" t="str">
            <v>SF Aquarium, LLC</v>
          </cell>
        </row>
        <row r="446">
          <cell r="M446" t="str">
            <v>SF Aquarium, LLC</v>
          </cell>
        </row>
        <row r="447">
          <cell r="M447" t="str">
            <v>Shuwa Property</v>
          </cell>
        </row>
        <row r="448">
          <cell r="M448" t="str">
            <v>Shuwa Property</v>
          </cell>
        </row>
        <row r="449">
          <cell r="M449" t="str">
            <v>Sierra Pacific Resources</v>
          </cell>
        </row>
        <row r="450">
          <cell r="M450" t="str">
            <v>Silver Cinemas</v>
          </cell>
        </row>
        <row r="451">
          <cell r="M451" t="str">
            <v>Silver Spring Office, LLC</v>
          </cell>
        </row>
        <row r="452">
          <cell r="M452" t="str">
            <v>Silver Spring Warehouse</v>
          </cell>
        </row>
        <row r="453">
          <cell r="M453" t="str">
            <v>Silver Spring Warehouse II</v>
          </cell>
        </row>
        <row r="454">
          <cell r="M454" t="str">
            <v>Silver Spring Warehouse II</v>
          </cell>
        </row>
        <row r="455">
          <cell r="M455" t="str">
            <v>Simcala</v>
          </cell>
        </row>
        <row r="456">
          <cell r="M456" t="str">
            <v>SL Industries</v>
          </cell>
        </row>
        <row r="457">
          <cell r="M457" t="str">
            <v>Slater Steel</v>
          </cell>
        </row>
        <row r="458">
          <cell r="M458" t="str">
            <v>Smart Systems</v>
          </cell>
        </row>
        <row r="459">
          <cell r="M459" t="str">
            <v>Soil Safe</v>
          </cell>
        </row>
        <row r="460">
          <cell r="M460" t="str">
            <v>Soil Safe</v>
          </cell>
        </row>
        <row r="461">
          <cell r="M461" t="str">
            <v>Spalding Holdings Corporation</v>
          </cell>
        </row>
        <row r="462">
          <cell r="M462" t="str">
            <v>Spectraguard</v>
          </cell>
        </row>
        <row r="463">
          <cell r="M463" t="str">
            <v>Spectrasite Holdings, Inc.</v>
          </cell>
        </row>
        <row r="464">
          <cell r="M464" t="str">
            <v>Spirit Airlines</v>
          </cell>
        </row>
        <row r="465">
          <cell r="M465" t="str">
            <v>Spirit Airlines</v>
          </cell>
        </row>
        <row r="466">
          <cell r="M466" t="str">
            <v>Sport Craft</v>
          </cell>
        </row>
        <row r="467">
          <cell r="M467" t="str">
            <v>St. Charles Holding, LLC</v>
          </cell>
        </row>
        <row r="468">
          <cell r="M468" t="str">
            <v>St. Charles Hotel</v>
          </cell>
        </row>
        <row r="469">
          <cell r="M469" t="str">
            <v>Steel Heddle</v>
          </cell>
        </row>
        <row r="470">
          <cell r="M470" t="str">
            <v>Stewart Holdings</v>
          </cell>
        </row>
        <row r="471">
          <cell r="M471" t="str">
            <v>Stratford Associates Ltd.</v>
          </cell>
        </row>
        <row r="472">
          <cell r="M472" t="str">
            <v>Stratford UK Finance</v>
          </cell>
        </row>
        <row r="473">
          <cell r="M473" t="str">
            <v>Stratford UK Properties</v>
          </cell>
        </row>
        <row r="474">
          <cell r="M474" t="str">
            <v>SUM Resort Loan Holdings, LLC</v>
          </cell>
        </row>
        <row r="475">
          <cell r="M475" t="str">
            <v>Sunbeam Corporation</v>
          </cell>
        </row>
        <row r="476">
          <cell r="M476" t="str">
            <v>Sunrise Portfolio II, LLC</v>
          </cell>
        </row>
        <row r="477">
          <cell r="M477" t="str">
            <v>Sunrise Portfolio, LLC</v>
          </cell>
        </row>
        <row r="478">
          <cell r="M478" t="str">
            <v>SunTerra Corporation</v>
          </cell>
        </row>
        <row r="479">
          <cell r="M479" t="str">
            <v>Swiss Withholding</v>
          </cell>
        </row>
        <row r="480">
          <cell r="M480" t="str">
            <v>Takarabune</v>
          </cell>
        </row>
        <row r="481">
          <cell r="M481" t="str">
            <v>Tandus Group</v>
          </cell>
        </row>
        <row r="482">
          <cell r="M482" t="str">
            <v>Tasman Holdings, LLC</v>
          </cell>
        </row>
        <row r="483">
          <cell r="M483" t="str">
            <v>Tasman Hotel, LLC</v>
          </cell>
        </row>
        <row r="484">
          <cell r="M484" t="str">
            <v>Tasman Hotel, LLC</v>
          </cell>
        </row>
        <row r="485">
          <cell r="M485" t="str">
            <v>TBR Property, LLC</v>
          </cell>
        </row>
        <row r="486">
          <cell r="M486" t="str">
            <v>TBR Property, LLC</v>
          </cell>
        </row>
        <row r="487">
          <cell r="M487" t="str">
            <v>Teleglobe</v>
          </cell>
        </row>
        <row r="488">
          <cell r="M488" t="str">
            <v>Telewest</v>
          </cell>
        </row>
        <row r="489">
          <cell r="M489" t="str">
            <v>Tennessee Oakmont, LLC</v>
          </cell>
        </row>
        <row r="490">
          <cell r="M490" t="str">
            <v>Texas PetroChemicals</v>
          </cell>
        </row>
        <row r="491">
          <cell r="M491" t="str">
            <v>Texas PetroChemicals</v>
          </cell>
        </row>
        <row r="492">
          <cell r="M492" t="str">
            <v>Thai Oil Company Limited</v>
          </cell>
        </row>
        <row r="493">
          <cell r="M493" t="str">
            <v>Tokheim Corporation</v>
          </cell>
        </row>
        <row r="494">
          <cell r="M494" t="str">
            <v>Torre Mayor</v>
          </cell>
        </row>
        <row r="495">
          <cell r="M495" t="str">
            <v>TransTexas Gas Corporation</v>
          </cell>
        </row>
        <row r="496">
          <cell r="M496" t="str">
            <v>Trench</v>
          </cell>
        </row>
        <row r="497">
          <cell r="M497" t="str">
            <v>Tri Polyta Finance</v>
          </cell>
        </row>
        <row r="498">
          <cell r="M498" t="str">
            <v>Tukaiz</v>
          </cell>
        </row>
        <row r="499">
          <cell r="M499" t="str">
            <v>Tumi</v>
          </cell>
        </row>
        <row r="500">
          <cell r="M500" t="str">
            <v>Turtle Bay</v>
          </cell>
        </row>
        <row r="501">
          <cell r="M501" t="str">
            <v>Turtle Bay A.J. Plaza, LLC</v>
          </cell>
        </row>
        <row r="502">
          <cell r="M502" t="str">
            <v>Turtle Bay A.J. Plaza, LLC</v>
          </cell>
        </row>
        <row r="503">
          <cell r="M503" t="str">
            <v>UBS/Warburg</v>
          </cell>
        </row>
        <row r="504">
          <cell r="M504" t="str">
            <v>Union Gap Property, LLC</v>
          </cell>
        </row>
        <row r="505">
          <cell r="M505" t="str">
            <v>Union Gap Property, LLC</v>
          </cell>
        </row>
        <row r="506">
          <cell r="M506" t="str">
            <v>Union Tools (Acorn)</v>
          </cell>
        </row>
        <row r="507">
          <cell r="M507" t="str">
            <v>United Airlines</v>
          </cell>
        </row>
        <row r="508">
          <cell r="M508" t="str">
            <v>Universal Preservation</v>
          </cell>
        </row>
        <row r="509">
          <cell r="M509" t="str">
            <v>US Airways</v>
          </cell>
        </row>
        <row r="510">
          <cell r="M510" t="str">
            <v>US Industries</v>
          </cell>
        </row>
        <row r="511">
          <cell r="M511" t="str">
            <v>USG Corporation</v>
          </cell>
        </row>
        <row r="512">
          <cell r="M512" t="str">
            <v>Valley Mall, LLC</v>
          </cell>
        </row>
        <row r="513">
          <cell r="M513" t="str">
            <v>Venoco</v>
          </cell>
        </row>
        <row r="514">
          <cell r="M514" t="str">
            <v>Venture Link</v>
          </cell>
        </row>
        <row r="515">
          <cell r="M515" t="str">
            <v>Venture Link</v>
          </cell>
        </row>
        <row r="516">
          <cell r="M516" t="str">
            <v>Viron Energy</v>
          </cell>
        </row>
        <row r="517">
          <cell r="M517" t="str">
            <v>WA Butler</v>
          </cell>
        </row>
        <row r="518">
          <cell r="M518" t="str">
            <v>Warburg/UBS</v>
          </cell>
        </row>
        <row r="519">
          <cell r="M519" t="str">
            <v>WARN Industries</v>
          </cell>
        </row>
        <row r="520">
          <cell r="M520" t="str">
            <v>Wear Me</v>
          </cell>
        </row>
        <row r="521">
          <cell r="M521" t="str">
            <v>West 67th Street Holdings</v>
          </cell>
        </row>
        <row r="522">
          <cell r="M522" t="str">
            <v>WF Shirley, LLC</v>
          </cell>
        </row>
        <row r="523">
          <cell r="M523" t="str">
            <v>Wilshire Enterprises</v>
          </cell>
        </row>
        <row r="524">
          <cell r="M524" t="str">
            <v>Wilshire Enterprises</v>
          </cell>
        </row>
        <row r="525">
          <cell r="M525" t="str">
            <v>Wilshire Fairfax Property, LLC</v>
          </cell>
        </row>
        <row r="526">
          <cell r="M526" t="str">
            <v>Wilshire Oil</v>
          </cell>
        </row>
        <row r="527">
          <cell r="M527" t="str">
            <v>Winship</v>
          </cell>
        </row>
        <row r="528">
          <cell r="M528" t="str">
            <v>Woodcraft Industries</v>
          </cell>
        </row>
        <row r="529">
          <cell r="M529" t="str">
            <v>World Airways, Inc.</v>
          </cell>
        </row>
        <row r="530">
          <cell r="M530" t="str">
            <v>World Kitchen, Inc.</v>
          </cell>
        </row>
        <row r="531">
          <cell r="M531" t="str">
            <v>Wornick Company</v>
          </cell>
        </row>
        <row r="532">
          <cell r="M532" t="str">
            <v>WSPD, LLC</v>
          </cell>
        </row>
        <row r="533">
          <cell r="M533" t="str">
            <v>Wyndham International</v>
          </cell>
        </row>
        <row r="534">
          <cell r="M534" t="str">
            <v>Xantrex Technology</v>
          </cell>
        </row>
        <row r="535">
          <cell r="M535" t="str">
            <v>Young America</v>
          </cell>
        </row>
        <row r="536">
          <cell r="M536" t="str">
            <v>Zeta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"/>
      <sheetName val="Audit"/>
      <sheetName val="Standard Accounts"/>
      <sheetName val="ReclassQueryOutput"/>
      <sheetName val="ReclassQueryInput"/>
      <sheetName val="IC Checks FS"/>
      <sheetName val="IC Checks Rec"/>
      <sheetName val="CashAdj"/>
      <sheetName val="Brokers"/>
      <sheetName val="tmpCash"/>
      <sheetName val="Variables"/>
      <sheetName val="ExtractIds"/>
      <sheetName val="BD Client"/>
      <sheetName val="Summary"/>
      <sheetName val="Input Sheet"/>
      <sheetName val="Rec"/>
      <sheetName val="Domestic"/>
      <sheetName val="Foreign"/>
      <sheetName val="Consol"/>
      <sheetName val="BrokersDom"/>
      <sheetName val="BrokersFor"/>
      <sheetName val="PY_Cons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7">
          <cell r="D17">
            <v>36738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s"/>
      <sheetName val="New Table 21"/>
      <sheetName val="Summary YTD March 31, 2007 mov."/>
      <sheetName val="JV specific"/>
      <sheetName val="JVII specific"/>
      <sheetName val="DTA calc Shurgard"/>
      <sheetName val="DTA calc First Shu"/>
      <sheetName val="DTA calc Second Shu"/>
      <sheetName val="JVI specific"/>
      <sheetName val="DTA calc Shurope"/>
      <sheetName val="DTA calc Recom"/>
      <sheetName val="DTA calc SSS Sàrl Lux"/>
      <sheetName val="Global Shurgard Europe"/>
      <sheetName val="Sub-structures"/>
    </sheetNames>
    <sheetDataSet>
      <sheetData sheetId="0" refreshError="1">
        <row r="43">
          <cell r="B43" t="str">
            <v>SHURPH2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Topsheet"/>
      <sheetName val="Cash"/>
      <sheetName val="Fee Units"/>
      <sheetName val="A&amp;SB Trades"/>
      <sheetName val="SFM Units"/>
      <sheetName val="SFM Partners"/>
      <sheetName val="Subscriptions"/>
      <sheetName val="Redemptions"/>
      <sheetName val="NAV_Before"/>
      <sheetName val="N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">
          <cell r="A5">
            <v>35431</v>
          </cell>
          <cell r="B5" t="str">
            <v>XXXX</v>
          </cell>
          <cell r="C5" t="str">
            <v>XXXX</v>
          </cell>
          <cell r="D5">
            <v>0</v>
          </cell>
        </row>
        <row r="6">
          <cell r="A6">
            <v>35432</v>
          </cell>
          <cell r="B6">
            <v>19760</v>
          </cell>
          <cell r="C6">
            <v>17574.240000000002</v>
          </cell>
          <cell r="D6">
            <v>19507.419999999998</v>
          </cell>
        </row>
        <row r="7">
          <cell r="A7">
            <v>35433</v>
          </cell>
          <cell r="B7">
            <v>20210</v>
          </cell>
          <cell r="C7">
            <v>17974.990000000002</v>
          </cell>
          <cell r="D7">
            <v>20199.439999999999</v>
          </cell>
        </row>
        <row r="8">
          <cell r="A8">
            <v>35434</v>
          </cell>
          <cell r="D8">
            <v>0</v>
          </cell>
        </row>
        <row r="9">
          <cell r="A9">
            <v>35435</v>
          </cell>
          <cell r="D9">
            <v>0</v>
          </cell>
        </row>
        <row r="10">
          <cell r="A10">
            <v>35436</v>
          </cell>
          <cell r="B10">
            <v>20260</v>
          </cell>
          <cell r="C10">
            <v>18019.45</v>
          </cell>
          <cell r="D10">
            <v>20276.22</v>
          </cell>
        </row>
        <row r="11">
          <cell r="A11">
            <v>35437</v>
          </cell>
          <cell r="B11">
            <v>20290</v>
          </cell>
          <cell r="C11">
            <v>18039.099999999999</v>
          </cell>
          <cell r="D11">
            <v>20310.16</v>
          </cell>
        </row>
        <row r="12">
          <cell r="A12">
            <v>35438</v>
          </cell>
          <cell r="B12">
            <v>20320</v>
          </cell>
          <cell r="C12">
            <v>18066.36</v>
          </cell>
          <cell r="D12">
            <v>20357.240000000002</v>
          </cell>
        </row>
        <row r="13">
          <cell r="A13">
            <v>35439</v>
          </cell>
          <cell r="B13">
            <v>20680</v>
          </cell>
          <cell r="C13">
            <v>18444.53</v>
          </cell>
          <cell r="D13">
            <v>21010.7</v>
          </cell>
        </row>
        <row r="14">
          <cell r="A14">
            <v>35440</v>
          </cell>
          <cell r="B14">
            <v>20520</v>
          </cell>
          <cell r="C14">
            <v>18271.66</v>
          </cell>
          <cell r="D14">
            <v>20706.07</v>
          </cell>
        </row>
        <row r="15">
          <cell r="A15">
            <v>35441</v>
          </cell>
          <cell r="D15">
            <v>0</v>
          </cell>
        </row>
        <row r="16">
          <cell r="A16">
            <v>35442</v>
          </cell>
          <cell r="D16">
            <v>0</v>
          </cell>
        </row>
        <row r="17">
          <cell r="A17">
            <v>35443</v>
          </cell>
          <cell r="B17">
            <v>20710</v>
          </cell>
          <cell r="C17">
            <v>18483.43</v>
          </cell>
          <cell r="D17">
            <v>21071.79</v>
          </cell>
        </row>
        <row r="18">
          <cell r="A18">
            <v>35444</v>
          </cell>
          <cell r="B18">
            <v>20970</v>
          </cell>
          <cell r="C18">
            <v>18769.71</v>
          </cell>
          <cell r="D18">
            <v>21566.19</v>
          </cell>
        </row>
        <row r="19">
          <cell r="A19">
            <v>35445</v>
          </cell>
          <cell r="B19">
            <v>21090</v>
          </cell>
          <cell r="C19">
            <v>18901.97</v>
          </cell>
          <cell r="D19">
            <v>21794.61</v>
          </cell>
        </row>
        <row r="20">
          <cell r="A20">
            <v>35446</v>
          </cell>
          <cell r="B20">
            <v>21110</v>
          </cell>
          <cell r="C20">
            <v>18918.740000000002</v>
          </cell>
          <cell r="D20">
            <v>21823.57</v>
          </cell>
        </row>
        <row r="21">
          <cell r="A21">
            <v>35447</v>
          </cell>
          <cell r="B21">
            <v>21370</v>
          </cell>
          <cell r="C21">
            <v>19215.240000000002</v>
          </cell>
          <cell r="D21">
            <v>22329.33</v>
          </cell>
        </row>
        <row r="22">
          <cell r="A22">
            <v>35448</v>
          </cell>
          <cell r="D22">
            <v>0</v>
          </cell>
        </row>
        <row r="23">
          <cell r="A23">
            <v>35449</v>
          </cell>
          <cell r="D23">
            <v>0</v>
          </cell>
        </row>
        <row r="24">
          <cell r="A24">
            <v>35450</v>
          </cell>
          <cell r="B24">
            <v>21410</v>
          </cell>
          <cell r="C24">
            <v>19257.189999999999</v>
          </cell>
          <cell r="D24">
            <v>22415.02</v>
          </cell>
        </row>
        <row r="25">
          <cell r="A25">
            <v>35451</v>
          </cell>
          <cell r="B25">
            <v>21450</v>
          </cell>
          <cell r="C25">
            <v>21299.61</v>
          </cell>
          <cell r="D25">
            <v>22488.66</v>
          </cell>
        </row>
        <row r="26">
          <cell r="A26">
            <v>35452</v>
          </cell>
          <cell r="B26">
            <v>21530</v>
          </cell>
          <cell r="C26">
            <v>19392.189999999999</v>
          </cell>
          <cell r="D26">
            <v>22649.35</v>
          </cell>
        </row>
        <row r="27">
          <cell r="A27">
            <v>35453</v>
          </cell>
          <cell r="B27">
            <v>21450</v>
          </cell>
          <cell r="C27">
            <v>19298.09</v>
          </cell>
          <cell r="D27">
            <v>22486.02</v>
          </cell>
        </row>
        <row r="28">
          <cell r="A28">
            <v>35454</v>
          </cell>
          <cell r="B28">
            <v>21030</v>
          </cell>
          <cell r="C28">
            <v>18843.52</v>
          </cell>
          <cell r="D28">
            <v>21690.560000000001</v>
          </cell>
        </row>
        <row r="29">
          <cell r="A29">
            <v>35455</v>
          </cell>
          <cell r="B29">
            <v>0</v>
          </cell>
          <cell r="C29">
            <v>0</v>
          </cell>
          <cell r="D29">
            <v>0</v>
          </cell>
        </row>
        <row r="30">
          <cell r="A30">
            <v>35456</v>
          </cell>
          <cell r="B30">
            <v>0</v>
          </cell>
          <cell r="C30">
            <v>0</v>
          </cell>
          <cell r="D30">
            <v>0</v>
          </cell>
        </row>
        <row r="31">
          <cell r="A31">
            <v>35457</v>
          </cell>
          <cell r="B31">
            <v>20960</v>
          </cell>
          <cell r="C31">
            <v>18759.93</v>
          </cell>
          <cell r="D31">
            <v>21545.48</v>
          </cell>
        </row>
        <row r="32">
          <cell r="A32">
            <v>35458</v>
          </cell>
          <cell r="B32">
            <v>21090</v>
          </cell>
          <cell r="C32">
            <v>18903.53</v>
          </cell>
          <cell r="D32">
            <v>21794.720000000001</v>
          </cell>
        </row>
        <row r="33">
          <cell r="A33">
            <v>35459</v>
          </cell>
          <cell r="B33">
            <v>21170</v>
          </cell>
          <cell r="C33">
            <v>18994.580000000002</v>
          </cell>
          <cell r="D33">
            <v>21952.77</v>
          </cell>
        </row>
        <row r="34">
          <cell r="A34">
            <v>35460</v>
          </cell>
          <cell r="B34">
            <v>21430</v>
          </cell>
          <cell r="C34">
            <v>19284.88</v>
          </cell>
          <cell r="D34">
            <v>22456.65</v>
          </cell>
        </row>
        <row r="35">
          <cell r="A35">
            <v>35461</v>
          </cell>
          <cell r="B35">
            <v>21730</v>
          </cell>
          <cell r="C35">
            <v>19620.97</v>
          </cell>
          <cell r="D35">
            <v>23024.880000000001</v>
          </cell>
        </row>
        <row r="36">
          <cell r="A36">
            <v>35462</v>
          </cell>
          <cell r="D36">
            <v>1</v>
          </cell>
        </row>
        <row r="37">
          <cell r="A37">
            <v>35463</v>
          </cell>
          <cell r="D37">
            <v>1</v>
          </cell>
        </row>
        <row r="38">
          <cell r="A38">
            <v>35464</v>
          </cell>
          <cell r="B38">
            <v>21710</v>
          </cell>
          <cell r="C38">
            <v>19600.71</v>
          </cell>
          <cell r="D38">
            <v>22989.8</v>
          </cell>
        </row>
        <row r="39">
          <cell r="A39">
            <v>35465</v>
          </cell>
          <cell r="B39">
            <v>21730</v>
          </cell>
          <cell r="C39">
            <v>19620.580000000002</v>
          </cell>
          <cell r="D39">
            <v>23024.2</v>
          </cell>
        </row>
        <row r="40">
          <cell r="A40">
            <v>35466</v>
          </cell>
          <cell r="B40">
            <v>21520</v>
          </cell>
          <cell r="C40">
            <v>19393.68</v>
          </cell>
          <cell r="D40">
            <v>22631.37</v>
          </cell>
        </row>
        <row r="41">
          <cell r="A41">
            <v>35467</v>
          </cell>
          <cell r="B41">
            <v>21430</v>
          </cell>
          <cell r="C41">
            <v>19291.93</v>
          </cell>
          <cell r="D41">
            <v>22455.22</v>
          </cell>
        </row>
        <row r="42">
          <cell r="A42">
            <v>35468</v>
          </cell>
          <cell r="B42">
            <v>21630</v>
          </cell>
          <cell r="C42">
            <v>19509.560000000001</v>
          </cell>
          <cell r="D42">
            <v>22831.99</v>
          </cell>
        </row>
        <row r="43">
          <cell r="A43">
            <v>35469</v>
          </cell>
          <cell r="D43">
            <v>1</v>
          </cell>
        </row>
        <row r="44">
          <cell r="A44">
            <v>35470</v>
          </cell>
          <cell r="D44">
            <v>1</v>
          </cell>
        </row>
        <row r="45">
          <cell r="A45">
            <v>35471</v>
          </cell>
          <cell r="B45">
            <v>21490</v>
          </cell>
          <cell r="C45">
            <v>19364.23</v>
          </cell>
          <cell r="D45">
            <v>22573.96</v>
          </cell>
        </row>
        <row r="46">
          <cell r="A46">
            <v>35472</v>
          </cell>
          <cell r="B46">
            <v>21620</v>
          </cell>
          <cell r="C46">
            <v>19508.669999999998</v>
          </cell>
          <cell r="D46">
            <v>22824.04</v>
          </cell>
        </row>
        <row r="47">
          <cell r="A47">
            <v>35473</v>
          </cell>
          <cell r="B47">
            <v>22090</v>
          </cell>
          <cell r="C47">
            <v>20029.13</v>
          </cell>
          <cell r="D47">
            <v>23725.11</v>
          </cell>
        </row>
        <row r="48">
          <cell r="A48">
            <v>35474</v>
          </cell>
          <cell r="B48">
            <v>22430</v>
          </cell>
          <cell r="C48">
            <v>20408.98</v>
          </cell>
          <cell r="D48">
            <v>24382.74</v>
          </cell>
        </row>
        <row r="49">
          <cell r="A49">
            <v>35475</v>
          </cell>
          <cell r="B49">
            <v>22700</v>
          </cell>
          <cell r="C49">
            <v>20705.8</v>
          </cell>
          <cell r="D49">
            <v>24896.63</v>
          </cell>
        </row>
        <row r="50">
          <cell r="A50">
            <v>35476</v>
          </cell>
          <cell r="D50">
            <v>1</v>
          </cell>
        </row>
        <row r="51">
          <cell r="A51">
            <v>35477</v>
          </cell>
          <cell r="D51">
            <v>1</v>
          </cell>
        </row>
        <row r="52">
          <cell r="A52">
            <v>35478</v>
          </cell>
          <cell r="D52">
            <v>1</v>
          </cell>
        </row>
        <row r="53">
          <cell r="A53">
            <v>35479</v>
          </cell>
          <cell r="B53">
            <v>22870</v>
          </cell>
          <cell r="C53">
            <v>20893.18</v>
          </cell>
          <cell r="D53">
            <v>25221.040000000001</v>
          </cell>
        </row>
        <row r="54">
          <cell r="A54">
            <v>35480</v>
          </cell>
          <cell r="B54">
            <v>22880</v>
          </cell>
          <cell r="C54">
            <v>20909.310000000001</v>
          </cell>
          <cell r="D54">
            <v>25248.97</v>
          </cell>
        </row>
        <row r="55">
          <cell r="A55">
            <v>35481</v>
          </cell>
          <cell r="B55">
            <v>22440</v>
          </cell>
          <cell r="C55">
            <v>20416.88</v>
          </cell>
          <cell r="D55">
            <v>24396.43</v>
          </cell>
        </row>
        <row r="56">
          <cell r="A56">
            <v>35482</v>
          </cell>
          <cell r="B56">
            <v>22290</v>
          </cell>
          <cell r="C56">
            <v>20256.34</v>
          </cell>
          <cell r="D56">
            <v>24111.69</v>
          </cell>
        </row>
        <row r="57">
          <cell r="A57">
            <v>35483</v>
          </cell>
          <cell r="D57">
            <v>1</v>
          </cell>
        </row>
        <row r="58">
          <cell r="A58">
            <v>35484</v>
          </cell>
          <cell r="D58">
            <v>1</v>
          </cell>
        </row>
        <row r="59">
          <cell r="A59">
            <v>35485</v>
          </cell>
          <cell r="B59">
            <v>22170</v>
          </cell>
          <cell r="C59">
            <v>20120.259999999998</v>
          </cell>
          <cell r="D59">
            <v>23876.080000000002</v>
          </cell>
        </row>
        <row r="60">
          <cell r="A60">
            <v>35486</v>
          </cell>
          <cell r="B60">
            <v>22310</v>
          </cell>
          <cell r="C60">
            <v>20281.47</v>
          </cell>
          <cell r="D60">
            <v>24155.18</v>
          </cell>
        </row>
        <row r="61">
          <cell r="A61">
            <v>35487</v>
          </cell>
          <cell r="B61">
            <v>22020</v>
          </cell>
          <cell r="C61">
            <v>19949.64</v>
          </cell>
          <cell r="D61">
            <v>23580.68</v>
          </cell>
        </row>
        <row r="62">
          <cell r="A62">
            <v>35488</v>
          </cell>
          <cell r="B62">
            <v>21620</v>
          </cell>
          <cell r="C62">
            <v>19511.28</v>
          </cell>
          <cell r="D62">
            <v>22821.75</v>
          </cell>
        </row>
        <row r="63">
          <cell r="A63">
            <v>35489</v>
          </cell>
          <cell r="B63">
            <v>21650</v>
          </cell>
          <cell r="C63">
            <v>19552.5</v>
          </cell>
          <cell r="D63">
            <v>22870.9</v>
          </cell>
        </row>
        <row r="64">
          <cell r="A64">
            <v>35490</v>
          </cell>
          <cell r="D64">
            <v>1</v>
          </cell>
        </row>
        <row r="65">
          <cell r="A65">
            <v>35491</v>
          </cell>
          <cell r="D65">
            <v>1</v>
          </cell>
        </row>
        <row r="66">
          <cell r="A66">
            <v>35492</v>
          </cell>
          <cell r="B66">
            <v>21700</v>
          </cell>
          <cell r="C66">
            <v>19608.689999999999</v>
          </cell>
          <cell r="D66">
            <v>22967.72</v>
          </cell>
        </row>
        <row r="67">
          <cell r="A67">
            <v>35493</v>
          </cell>
          <cell r="B67">
            <v>21910</v>
          </cell>
          <cell r="C67">
            <v>19836.75</v>
          </cell>
          <cell r="D67">
            <v>23360.63</v>
          </cell>
        </row>
        <row r="68">
          <cell r="A68">
            <v>35494</v>
          </cell>
          <cell r="B68">
            <v>22110</v>
          </cell>
          <cell r="C68">
            <v>20063.3</v>
          </cell>
          <cell r="D68">
            <v>23750.94</v>
          </cell>
        </row>
        <row r="69">
          <cell r="A69">
            <v>35495</v>
          </cell>
          <cell r="B69">
            <v>22090</v>
          </cell>
          <cell r="C69">
            <v>20040.11</v>
          </cell>
          <cell r="D69">
            <v>23710.99</v>
          </cell>
        </row>
        <row r="70">
          <cell r="A70">
            <v>35496</v>
          </cell>
          <cell r="B70">
            <v>22340</v>
          </cell>
          <cell r="C70">
            <v>20317.060000000001</v>
          </cell>
          <cell r="D70">
            <v>24188.13</v>
          </cell>
        </row>
        <row r="71">
          <cell r="A71">
            <v>35497</v>
          </cell>
          <cell r="D71">
            <v>1</v>
          </cell>
        </row>
        <row r="72">
          <cell r="A72">
            <v>35498</v>
          </cell>
          <cell r="D72">
            <v>1</v>
          </cell>
        </row>
        <row r="73">
          <cell r="A73">
            <v>35499</v>
          </cell>
          <cell r="B73">
            <v>22360</v>
          </cell>
          <cell r="C73">
            <v>20332.810000000001</v>
          </cell>
          <cell r="D73">
            <v>24215.27</v>
          </cell>
        </row>
        <row r="74">
          <cell r="A74">
            <v>35500</v>
          </cell>
          <cell r="B74">
            <v>22290</v>
          </cell>
          <cell r="C74">
            <v>20260.05</v>
          </cell>
          <cell r="D74">
            <v>24083.279999999999</v>
          </cell>
        </row>
        <row r="75">
          <cell r="A75">
            <v>35501</v>
          </cell>
          <cell r="B75">
            <v>22010</v>
          </cell>
          <cell r="C75">
            <v>19951.939999999999</v>
          </cell>
          <cell r="D75">
            <v>23552.44</v>
          </cell>
        </row>
        <row r="76">
          <cell r="A76">
            <v>35502</v>
          </cell>
          <cell r="B76">
            <v>21790</v>
          </cell>
          <cell r="C76">
            <v>19712.48</v>
          </cell>
          <cell r="D76">
            <v>23139.9</v>
          </cell>
        </row>
        <row r="77">
          <cell r="A77">
            <v>35503</v>
          </cell>
          <cell r="B77">
            <v>21850</v>
          </cell>
          <cell r="C77">
            <v>19809.419999999998</v>
          </cell>
          <cell r="D77">
            <v>23243.31</v>
          </cell>
        </row>
        <row r="78">
          <cell r="A78">
            <v>35504</v>
          </cell>
          <cell r="D78">
            <v>1</v>
          </cell>
        </row>
        <row r="79">
          <cell r="A79">
            <v>35505</v>
          </cell>
          <cell r="D79">
            <v>1</v>
          </cell>
        </row>
        <row r="80">
          <cell r="A80">
            <v>35506</v>
          </cell>
          <cell r="B80">
            <v>21880</v>
          </cell>
          <cell r="C80">
            <v>19842.419999999998</v>
          </cell>
          <cell r="D80">
            <v>23300.16</v>
          </cell>
        </row>
        <row r="81">
          <cell r="A81">
            <v>35507</v>
          </cell>
          <cell r="B81">
            <v>21560</v>
          </cell>
          <cell r="C81">
            <v>19493.78</v>
          </cell>
          <cell r="D81">
            <v>22699.5</v>
          </cell>
        </row>
        <row r="82">
          <cell r="A82">
            <v>35508</v>
          </cell>
          <cell r="B82">
            <v>21400</v>
          </cell>
          <cell r="C82">
            <v>19307.88</v>
          </cell>
          <cell r="D82">
            <v>22379.22</v>
          </cell>
        </row>
        <row r="83">
          <cell r="A83">
            <v>35509</v>
          </cell>
          <cell r="B83">
            <v>21420</v>
          </cell>
          <cell r="C83">
            <v>19334.23</v>
          </cell>
          <cell r="D83">
            <v>22424.62</v>
          </cell>
        </row>
        <row r="84">
          <cell r="A84">
            <v>35510</v>
          </cell>
          <cell r="B84">
            <v>21530</v>
          </cell>
          <cell r="C84">
            <v>19456.04</v>
          </cell>
          <cell r="D84">
            <v>22628.080000000002</v>
          </cell>
        </row>
        <row r="85">
          <cell r="A85">
            <v>35511</v>
          </cell>
          <cell r="D85">
            <v>1</v>
          </cell>
        </row>
        <row r="86">
          <cell r="A86">
            <v>35512</v>
          </cell>
          <cell r="D86">
            <v>1</v>
          </cell>
        </row>
        <row r="87">
          <cell r="A87">
            <v>35513</v>
          </cell>
          <cell r="B87">
            <v>21640</v>
          </cell>
          <cell r="C87">
            <v>19577.87</v>
          </cell>
          <cell r="D87">
            <v>22837.97</v>
          </cell>
        </row>
        <row r="88">
          <cell r="A88">
            <v>35514</v>
          </cell>
          <cell r="B88">
            <v>21740</v>
          </cell>
          <cell r="C88">
            <v>19697.87</v>
          </cell>
          <cell r="D88">
            <v>23044.720000000001</v>
          </cell>
        </row>
        <row r="89">
          <cell r="A89">
            <v>35515</v>
          </cell>
          <cell r="B89">
            <v>21770</v>
          </cell>
          <cell r="C89">
            <v>19705.36</v>
          </cell>
          <cell r="D89">
            <v>23096.61</v>
          </cell>
        </row>
        <row r="90">
          <cell r="A90">
            <v>35516</v>
          </cell>
          <cell r="B90">
            <v>21220</v>
          </cell>
          <cell r="C90">
            <v>19087.939999999999</v>
          </cell>
          <cell r="D90">
            <v>22033.68</v>
          </cell>
        </row>
        <row r="91">
          <cell r="A91">
            <v>35517</v>
          </cell>
        </row>
        <row r="92">
          <cell r="A92">
            <v>35518</v>
          </cell>
        </row>
        <row r="93">
          <cell r="A93">
            <v>35519</v>
          </cell>
        </row>
        <row r="94">
          <cell r="A94">
            <v>35520</v>
          </cell>
          <cell r="B94">
            <v>20880</v>
          </cell>
          <cell r="C94">
            <v>18707.62</v>
          </cell>
          <cell r="D94">
            <v>21378.14</v>
          </cell>
        </row>
        <row r="95">
          <cell r="A95">
            <v>35521</v>
          </cell>
          <cell r="B95">
            <v>20760</v>
          </cell>
          <cell r="C95">
            <v>18579.16</v>
          </cell>
          <cell r="D95">
            <v>21150.84</v>
          </cell>
        </row>
        <row r="96">
          <cell r="A96">
            <v>35522</v>
          </cell>
          <cell r="B96">
            <v>20620</v>
          </cell>
          <cell r="C96">
            <v>18424.939999999999</v>
          </cell>
          <cell r="D96">
            <v>20885.38</v>
          </cell>
        </row>
        <row r="97">
          <cell r="A97">
            <v>35523</v>
          </cell>
          <cell r="B97">
            <v>20450</v>
          </cell>
          <cell r="C97">
            <v>18240.45</v>
          </cell>
          <cell r="D97">
            <v>20567.830000000002</v>
          </cell>
        </row>
        <row r="98">
          <cell r="A98">
            <v>35524</v>
          </cell>
          <cell r="B98">
            <v>20510</v>
          </cell>
          <cell r="C98">
            <v>18311.09</v>
          </cell>
          <cell r="D98">
            <v>20683.37</v>
          </cell>
        </row>
        <row r="99">
          <cell r="A99">
            <v>35525</v>
          </cell>
          <cell r="D99">
            <v>0</v>
          </cell>
        </row>
        <row r="100">
          <cell r="A100">
            <v>35526</v>
          </cell>
          <cell r="D100">
            <v>0</v>
          </cell>
        </row>
        <row r="101">
          <cell r="A101">
            <v>35527</v>
          </cell>
          <cell r="B101">
            <v>20970</v>
          </cell>
          <cell r="C101">
            <v>18816.61</v>
          </cell>
          <cell r="D101">
            <v>21553.5</v>
          </cell>
        </row>
        <row r="102">
          <cell r="A102">
            <v>35528</v>
          </cell>
          <cell r="B102">
            <v>21060</v>
          </cell>
          <cell r="C102">
            <v>18923.96</v>
          </cell>
          <cell r="D102">
            <v>21738.3</v>
          </cell>
        </row>
        <row r="103">
          <cell r="A103">
            <v>35529</v>
          </cell>
          <cell r="B103">
            <v>21300</v>
          </cell>
          <cell r="C103">
            <v>19185.52</v>
          </cell>
          <cell r="D103">
            <v>22188.51</v>
          </cell>
        </row>
        <row r="104">
          <cell r="A104">
            <v>35530</v>
          </cell>
          <cell r="B104">
            <v>21120</v>
          </cell>
          <cell r="C104">
            <v>18990.88</v>
          </cell>
          <cell r="D104">
            <v>21853.47</v>
          </cell>
        </row>
        <row r="105">
          <cell r="A105">
            <v>35531</v>
          </cell>
          <cell r="B105">
            <v>20840</v>
          </cell>
          <cell r="C105">
            <v>18680.939999999999</v>
          </cell>
          <cell r="D105">
            <v>21313.7</v>
          </cell>
        </row>
        <row r="106">
          <cell r="A106">
            <v>35532</v>
          </cell>
          <cell r="D106">
            <v>0</v>
          </cell>
        </row>
        <row r="107">
          <cell r="A107">
            <v>35533</v>
          </cell>
          <cell r="D107">
            <v>0</v>
          </cell>
        </row>
        <row r="108">
          <cell r="A108">
            <v>35534</v>
          </cell>
          <cell r="B108">
            <v>20800</v>
          </cell>
          <cell r="C108">
            <v>18629.47</v>
          </cell>
          <cell r="D108">
            <v>21225.11</v>
          </cell>
        </row>
        <row r="109">
          <cell r="A109">
            <v>35535</v>
          </cell>
          <cell r="B109">
            <v>20940</v>
          </cell>
          <cell r="C109">
            <v>18792.560000000001</v>
          </cell>
          <cell r="D109">
            <v>21505.84</v>
          </cell>
        </row>
        <row r="110">
          <cell r="A110">
            <v>35536</v>
          </cell>
          <cell r="B110">
            <v>20880</v>
          </cell>
          <cell r="C110">
            <v>18725.919999999998</v>
          </cell>
          <cell r="D110">
            <v>21391.119999999999</v>
          </cell>
        </row>
        <row r="111">
          <cell r="A111">
            <v>35537</v>
          </cell>
          <cell r="B111">
            <v>20840</v>
          </cell>
          <cell r="C111">
            <v>18674.82</v>
          </cell>
          <cell r="D111">
            <v>21303.17</v>
          </cell>
        </row>
        <row r="112">
          <cell r="A112">
            <v>35538</v>
          </cell>
          <cell r="B112">
            <v>20750</v>
          </cell>
          <cell r="C112">
            <v>18580.45</v>
          </cell>
          <cell r="D112">
            <v>21134.55</v>
          </cell>
        </row>
        <row r="113">
          <cell r="A113">
            <v>35539</v>
          </cell>
          <cell r="D113">
            <v>0</v>
          </cell>
        </row>
        <row r="114">
          <cell r="A114">
            <v>35540</v>
          </cell>
          <cell r="D114">
            <v>0</v>
          </cell>
        </row>
        <row r="115">
          <cell r="A115">
            <v>35541</v>
          </cell>
          <cell r="B115">
            <v>20560</v>
          </cell>
          <cell r="C115">
            <v>18371.34</v>
          </cell>
          <cell r="D115">
            <v>20774.62</v>
          </cell>
        </row>
        <row r="116">
          <cell r="A116">
            <v>35542</v>
          </cell>
          <cell r="B116">
            <v>20630</v>
          </cell>
          <cell r="C116">
            <v>18452.98</v>
          </cell>
          <cell r="D116">
            <v>20911.75</v>
          </cell>
        </row>
        <row r="117">
          <cell r="A117">
            <v>35543</v>
          </cell>
          <cell r="B117">
            <v>20820</v>
          </cell>
          <cell r="C117">
            <v>18656.939999999999</v>
          </cell>
          <cell r="D117">
            <v>21261.439999999999</v>
          </cell>
        </row>
        <row r="118">
          <cell r="A118">
            <v>35544</v>
          </cell>
          <cell r="B118">
            <v>20780</v>
          </cell>
          <cell r="C118">
            <v>18618.47</v>
          </cell>
          <cell r="D118">
            <v>21195.48</v>
          </cell>
        </row>
        <row r="119">
          <cell r="A119">
            <v>35545</v>
          </cell>
          <cell r="B119">
            <v>20880</v>
          </cell>
          <cell r="C119">
            <v>18731.48</v>
          </cell>
          <cell r="D119">
            <v>21383.1</v>
          </cell>
        </row>
        <row r="120">
          <cell r="A120">
            <v>35546</v>
          </cell>
          <cell r="D120">
            <v>0</v>
          </cell>
        </row>
        <row r="121">
          <cell r="A121">
            <v>35547</v>
          </cell>
          <cell r="D121">
            <v>0</v>
          </cell>
        </row>
        <row r="122">
          <cell r="A122">
            <v>35548</v>
          </cell>
          <cell r="B122">
            <v>20970</v>
          </cell>
          <cell r="C122">
            <v>18826.189999999999</v>
          </cell>
          <cell r="D122">
            <v>21545.47</v>
          </cell>
        </row>
        <row r="123">
          <cell r="A123">
            <v>35549</v>
          </cell>
          <cell r="B123">
            <v>21230</v>
          </cell>
          <cell r="C123">
            <v>19117.98</v>
          </cell>
          <cell r="D123">
            <v>22045.74</v>
          </cell>
        </row>
        <row r="124">
          <cell r="A124">
            <v>35550</v>
          </cell>
          <cell r="B124">
            <v>21460</v>
          </cell>
          <cell r="C124">
            <v>19379.89</v>
          </cell>
          <cell r="D124">
            <v>22501.11</v>
          </cell>
        </row>
        <row r="125">
          <cell r="A125">
            <v>35551</v>
          </cell>
          <cell r="B125">
            <v>21420</v>
          </cell>
          <cell r="C125">
            <v>19336.57</v>
          </cell>
          <cell r="D125">
            <v>22420.42</v>
          </cell>
        </row>
        <row r="126">
          <cell r="A126">
            <v>35552</v>
          </cell>
          <cell r="B126">
            <v>21590</v>
          </cell>
          <cell r="C126">
            <v>19521.89</v>
          </cell>
          <cell r="D126">
            <v>22738.25</v>
          </cell>
        </row>
        <row r="127">
          <cell r="A127">
            <v>35553</v>
          </cell>
          <cell r="D127">
            <v>1</v>
          </cell>
        </row>
        <row r="128">
          <cell r="A128">
            <v>35554</v>
          </cell>
          <cell r="D128">
            <v>1</v>
          </cell>
        </row>
        <row r="129">
          <cell r="A129">
            <v>35555</v>
          </cell>
          <cell r="B129">
            <v>21850</v>
          </cell>
          <cell r="C129">
            <v>19811.59</v>
          </cell>
          <cell r="D129">
            <v>23235.09</v>
          </cell>
        </row>
        <row r="130">
          <cell r="A130">
            <v>35556</v>
          </cell>
          <cell r="B130">
            <v>21860</v>
          </cell>
          <cell r="C130">
            <v>19829.14</v>
          </cell>
          <cell r="D130">
            <v>23265.18</v>
          </cell>
        </row>
        <row r="131">
          <cell r="A131">
            <v>35557</v>
          </cell>
          <cell r="B131">
            <v>21580</v>
          </cell>
          <cell r="C131">
            <v>19510.29</v>
          </cell>
          <cell r="D131">
            <v>22718.35</v>
          </cell>
        </row>
        <row r="132">
          <cell r="A132">
            <v>35558</v>
          </cell>
          <cell r="B132">
            <v>21780</v>
          </cell>
          <cell r="C132">
            <v>19733.16</v>
          </cell>
          <cell r="D132">
            <v>23100.58</v>
          </cell>
        </row>
        <row r="133">
          <cell r="A133">
            <v>35559</v>
          </cell>
          <cell r="B133">
            <v>21810</v>
          </cell>
          <cell r="C133">
            <v>19776.04</v>
          </cell>
          <cell r="D133">
            <v>23167.599999999999</v>
          </cell>
        </row>
        <row r="134">
          <cell r="A134">
            <v>35560</v>
          </cell>
          <cell r="D134">
            <v>1</v>
          </cell>
        </row>
        <row r="135">
          <cell r="A135">
            <v>35561</v>
          </cell>
          <cell r="D135">
            <v>1</v>
          </cell>
        </row>
        <row r="136">
          <cell r="A136">
            <v>35562</v>
          </cell>
          <cell r="B136">
            <v>22160</v>
          </cell>
          <cell r="C136">
            <v>20169.29</v>
          </cell>
          <cell r="D136">
            <v>23842.01</v>
          </cell>
        </row>
        <row r="137">
          <cell r="A137">
            <v>35563</v>
          </cell>
          <cell r="B137">
            <v>21980</v>
          </cell>
          <cell r="C137">
            <v>19960.89</v>
          </cell>
          <cell r="D137">
            <v>23502.25</v>
          </cell>
        </row>
        <row r="138">
          <cell r="A138">
            <v>35564</v>
          </cell>
          <cell r="B138">
            <v>22170</v>
          </cell>
          <cell r="C138">
            <v>20181.18</v>
          </cell>
          <cell r="D138">
            <v>23881.68</v>
          </cell>
        </row>
        <row r="139">
          <cell r="A139">
            <v>35565</v>
          </cell>
          <cell r="B139">
            <v>22130</v>
          </cell>
          <cell r="C139">
            <v>20128.16</v>
          </cell>
          <cell r="D139">
            <v>23790.37</v>
          </cell>
        </row>
        <row r="140">
          <cell r="A140">
            <v>35566</v>
          </cell>
          <cell r="B140">
            <v>21920</v>
          </cell>
          <cell r="C140">
            <v>19899.2</v>
          </cell>
          <cell r="D140">
            <v>23396</v>
          </cell>
        </row>
        <row r="141">
          <cell r="A141">
            <v>35567</v>
          </cell>
          <cell r="D141">
            <v>1</v>
          </cell>
        </row>
        <row r="142">
          <cell r="A142">
            <v>35568</v>
          </cell>
          <cell r="D142">
            <v>1</v>
          </cell>
        </row>
        <row r="143">
          <cell r="A143">
            <v>35569</v>
          </cell>
          <cell r="B143">
            <v>21870</v>
          </cell>
          <cell r="C143">
            <v>19846.29</v>
          </cell>
          <cell r="D143">
            <v>23298.19</v>
          </cell>
        </row>
        <row r="144">
          <cell r="A144">
            <v>35570</v>
          </cell>
          <cell r="B144">
            <v>21700</v>
          </cell>
          <cell r="C144">
            <v>19658.37</v>
          </cell>
          <cell r="D144">
            <v>22975.15</v>
          </cell>
        </row>
        <row r="145">
          <cell r="A145">
            <v>35571</v>
          </cell>
          <cell r="B145">
            <v>21850</v>
          </cell>
          <cell r="C145">
            <v>19819.93</v>
          </cell>
          <cell r="D145">
            <v>23252.78</v>
          </cell>
        </row>
        <row r="146">
          <cell r="A146">
            <v>35572</v>
          </cell>
          <cell r="B146">
            <v>21730</v>
          </cell>
          <cell r="C146">
            <v>19684.12</v>
          </cell>
          <cell r="D146">
            <v>23018.86</v>
          </cell>
        </row>
        <row r="147">
          <cell r="A147">
            <v>35573</v>
          </cell>
          <cell r="B147">
            <v>21840</v>
          </cell>
          <cell r="C147">
            <v>19800.11</v>
          </cell>
          <cell r="D147">
            <v>23210.31</v>
          </cell>
        </row>
        <row r="148">
          <cell r="A148">
            <v>35574</v>
          </cell>
          <cell r="D148">
            <v>1</v>
          </cell>
        </row>
        <row r="149">
          <cell r="A149">
            <v>35575</v>
          </cell>
          <cell r="D149">
            <v>1</v>
          </cell>
        </row>
        <row r="150">
          <cell r="A150">
            <v>35576</v>
          </cell>
          <cell r="D150">
            <v>1</v>
          </cell>
        </row>
        <row r="151">
          <cell r="A151">
            <v>35577</v>
          </cell>
          <cell r="B151">
            <v>22100</v>
          </cell>
          <cell r="C151">
            <v>20089.22</v>
          </cell>
          <cell r="D151">
            <v>23708.31</v>
          </cell>
        </row>
        <row r="152">
          <cell r="A152">
            <v>35578</v>
          </cell>
          <cell r="B152">
            <v>22030</v>
          </cell>
          <cell r="C152">
            <v>20008.8</v>
          </cell>
          <cell r="D152">
            <v>23569.79</v>
          </cell>
        </row>
        <row r="153">
          <cell r="A153">
            <v>35579</v>
          </cell>
          <cell r="B153">
            <v>21980</v>
          </cell>
          <cell r="C153">
            <v>19948.86</v>
          </cell>
          <cell r="D153">
            <v>23466.54</v>
          </cell>
        </row>
        <row r="154">
          <cell r="A154">
            <v>35580</v>
          </cell>
          <cell r="B154">
            <v>21860</v>
          </cell>
          <cell r="C154">
            <v>19829.419999999998</v>
          </cell>
          <cell r="D154">
            <v>23269.7</v>
          </cell>
        </row>
        <row r="155">
          <cell r="A155">
            <v>35581</v>
          </cell>
          <cell r="D155">
            <v>1</v>
          </cell>
        </row>
        <row r="156">
          <cell r="A156">
            <v>35582</v>
          </cell>
          <cell r="D156">
            <v>1</v>
          </cell>
        </row>
        <row r="157">
          <cell r="A157">
            <v>35583</v>
          </cell>
          <cell r="B157">
            <v>22180</v>
          </cell>
          <cell r="C157">
            <v>20186.2</v>
          </cell>
          <cell r="D157">
            <v>23877.7</v>
          </cell>
        </row>
        <row r="158">
          <cell r="A158">
            <v>35584</v>
          </cell>
          <cell r="B158">
            <v>22280</v>
          </cell>
          <cell r="C158">
            <v>20293.47</v>
          </cell>
          <cell r="D158">
            <v>24062.47</v>
          </cell>
        </row>
        <row r="159">
          <cell r="A159">
            <v>35585</v>
          </cell>
          <cell r="B159">
            <v>22320</v>
          </cell>
          <cell r="C159">
            <v>20344.689999999999</v>
          </cell>
          <cell r="D159">
            <v>24150.7</v>
          </cell>
        </row>
        <row r="160">
          <cell r="A160">
            <v>35586</v>
          </cell>
          <cell r="B160">
            <v>22360</v>
          </cell>
          <cell r="C160">
            <v>20380.66</v>
          </cell>
          <cell r="D160">
            <v>24212.54</v>
          </cell>
        </row>
        <row r="161">
          <cell r="A161">
            <v>35587</v>
          </cell>
          <cell r="B161">
            <v>22450</v>
          </cell>
          <cell r="C161">
            <v>20492.03</v>
          </cell>
          <cell r="D161">
            <v>24397.64</v>
          </cell>
        </row>
        <row r="162">
          <cell r="A162">
            <v>35588</v>
          </cell>
          <cell r="D162">
            <v>1</v>
          </cell>
        </row>
        <row r="163">
          <cell r="A163">
            <v>35589</v>
          </cell>
          <cell r="D163">
            <v>1</v>
          </cell>
        </row>
        <row r="164">
          <cell r="A164">
            <v>35590</v>
          </cell>
          <cell r="B164">
            <v>22240</v>
          </cell>
          <cell r="C164">
            <v>20254.62</v>
          </cell>
          <cell r="D164">
            <v>23988.79</v>
          </cell>
        </row>
        <row r="165">
          <cell r="A165">
            <v>35591</v>
          </cell>
          <cell r="B165">
            <v>22320</v>
          </cell>
          <cell r="C165">
            <v>20348.439999999999</v>
          </cell>
          <cell r="D165">
            <v>24150.41</v>
          </cell>
        </row>
        <row r="166">
          <cell r="A166">
            <v>35592</v>
          </cell>
          <cell r="B166">
            <v>22090</v>
          </cell>
          <cell r="C166">
            <v>20090.39</v>
          </cell>
          <cell r="D166">
            <v>23705.91</v>
          </cell>
        </row>
        <row r="167">
          <cell r="A167">
            <v>35593</v>
          </cell>
          <cell r="B167">
            <v>22320</v>
          </cell>
          <cell r="C167">
            <v>20339.95</v>
          </cell>
          <cell r="D167">
            <v>24135.77</v>
          </cell>
        </row>
        <row r="168">
          <cell r="A168">
            <v>35594</v>
          </cell>
          <cell r="B168">
            <v>22410</v>
          </cell>
          <cell r="C168">
            <v>20444.650000000001</v>
          </cell>
          <cell r="D168">
            <v>24316.13</v>
          </cell>
        </row>
        <row r="169">
          <cell r="A169">
            <v>35595</v>
          </cell>
          <cell r="D169">
            <v>1</v>
          </cell>
        </row>
        <row r="170">
          <cell r="A170">
            <v>35596</v>
          </cell>
          <cell r="D170">
            <v>1</v>
          </cell>
        </row>
        <row r="171">
          <cell r="A171">
            <v>35597</v>
          </cell>
          <cell r="B171">
            <v>22410</v>
          </cell>
          <cell r="C171">
            <v>20448.080000000002</v>
          </cell>
          <cell r="D171">
            <v>24315.3</v>
          </cell>
        </row>
        <row r="172">
          <cell r="A172">
            <v>35598</v>
          </cell>
          <cell r="B172">
            <v>22510</v>
          </cell>
          <cell r="C172">
            <v>20556.29</v>
          </cell>
          <cell r="D172">
            <v>24501.69</v>
          </cell>
        </row>
        <row r="173">
          <cell r="A173">
            <v>35599</v>
          </cell>
          <cell r="B173">
            <v>22760</v>
          </cell>
          <cell r="C173">
            <v>20838.580000000002</v>
          </cell>
          <cell r="D173">
            <v>24987.94</v>
          </cell>
        </row>
        <row r="174">
          <cell r="A174">
            <v>35600</v>
          </cell>
          <cell r="B174">
            <v>22840</v>
          </cell>
          <cell r="C174">
            <v>20924.66</v>
          </cell>
          <cell r="D174">
            <v>25136.22</v>
          </cell>
        </row>
        <row r="175">
          <cell r="A175">
            <v>35601</v>
          </cell>
          <cell r="B175">
            <v>22710</v>
          </cell>
          <cell r="C175">
            <v>20790.37</v>
          </cell>
          <cell r="D175">
            <v>24897.96</v>
          </cell>
        </row>
        <row r="176">
          <cell r="A176">
            <v>35602</v>
          </cell>
          <cell r="D176">
            <v>1</v>
          </cell>
        </row>
        <row r="177">
          <cell r="A177">
            <v>35603</v>
          </cell>
          <cell r="D177">
            <v>1</v>
          </cell>
        </row>
        <row r="178">
          <cell r="A178">
            <v>35604</v>
          </cell>
          <cell r="B178">
            <v>22600</v>
          </cell>
          <cell r="C178">
            <v>20663.72</v>
          </cell>
          <cell r="D178">
            <v>24679.81</v>
          </cell>
        </row>
        <row r="179">
          <cell r="A179">
            <v>35605</v>
          </cell>
          <cell r="B179">
            <v>22750</v>
          </cell>
          <cell r="C179">
            <v>20834.900000000001</v>
          </cell>
          <cell r="D179">
            <v>24974.67</v>
          </cell>
        </row>
        <row r="180">
          <cell r="A180">
            <v>35606</v>
          </cell>
          <cell r="B180">
            <v>23080</v>
          </cell>
          <cell r="C180">
            <v>21199.29</v>
          </cell>
          <cell r="D180">
            <v>25602.33</v>
          </cell>
        </row>
        <row r="181">
          <cell r="A181">
            <v>35607</v>
          </cell>
          <cell r="B181">
            <v>23080</v>
          </cell>
          <cell r="C181">
            <v>21205.48</v>
          </cell>
          <cell r="D181">
            <v>25613</v>
          </cell>
        </row>
        <row r="182">
          <cell r="A182">
            <v>35608</v>
          </cell>
          <cell r="B182">
            <v>22980</v>
          </cell>
          <cell r="C182">
            <v>21090.959999999999</v>
          </cell>
          <cell r="D182">
            <v>25415.74</v>
          </cell>
        </row>
        <row r="183">
          <cell r="A183">
            <v>35609</v>
          </cell>
          <cell r="B183">
            <v>22980</v>
          </cell>
          <cell r="C183">
            <v>21090.959999999999</v>
          </cell>
          <cell r="D183">
            <v>25415.74</v>
          </cell>
        </row>
        <row r="184">
          <cell r="A184">
            <v>35610</v>
          </cell>
          <cell r="B184">
            <v>22980</v>
          </cell>
          <cell r="C184">
            <v>21090.959999999999</v>
          </cell>
          <cell r="D184">
            <v>25415.74</v>
          </cell>
        </row>
        <row r="185">
          <cell r="A185">
            <v>35611</v>
          </cell>
          <cell r="B185">
            <v>23080</v>
          </cell>
          <cell r="C185">
            <v>21204.22</v>
          </cell>
          <cell r="D185">
            <v>25620.58</v>
          </cell>
        </row>
        <row r="186">
          <cell r="A186">
            <v>35612</v>
          </cell>
          <cell r="B186">
            <v>23220</v>
          </cell>
          <cell r="C186">
            <v>21363.83</v>
          </cell>
          <cell r="D186">
            <v>25888.85</v>
          </cell>
        </row>
        <row r="187">
          <cell r="A187">
            <v>35613</v>
          </cell>
          <cell r="B187">
            <v>23810</v>
          </cell>
          <cell r="C187">
            <v>22018.55</v>
          </cell>
          <cell r="D187">
            <v>27018.25</v>
          </cell>
        </row>
        <row r="188">
          <cell r="A188">
            <v>35614</v>
          </cell>
          <cell r="B188">
            <v>24090</v>
          </cell>
          <cell r="C188">
            <v>22340.03</v>
          </cell>
          <cell r="D188">
            <v>27565.51</v>
          </cell>
        </row>
        <row r="189">
          <cell r="A189">
            <v>35615</v>
          </cell>
        </row>
        <row r="190">
          <cell r="A190">
            <v>35616</v>
          </cell>
        </row>
        <row r="191">
          <cell r="A191">
            <v>35617</v>
          </cell>
        </row>
        <row r="192">
          <cell r="A192">
            <v>35618</v>
          </cell>
          <cell r="B192">
            <v>23950</v>
          </cell>
          <cell r="C192">
            <v>22182.34</v>
          </cell>
          <cell r="D192">
            <v>27293.49</v>
          </cell>
        </row>
        <row r="193">
          <cell r="A193">
            <v>35619</v>
          </cell>
          <cell r="B193">
            <v>24260</v>
          </cell>
          <cell r="C193">
            <v>22525.24</v>
          </cell>
          <cell r="D193">
            <v>27884.99</v>
          </cell>
        </row>
        <row r="194">
          <cell r="A194">
            <v>35620</v>
          </cell>
          <cell r="B194">
            <v>24100</v>
          </cell>
          <cell r="C194">
            <v>22348.99</v>
          </cell>
          <cell r="D194">
            <v>27580.959999999999</v>
          </cell>
        </row>
        <row r="195">
          <cell r="A195">
            <v>35621</v>
          </cell>
          <cell r="B195">
            <v>24050</v>
          </cell>
          <cell r="C195">
            <v>22294.06</v>
          </cell>
          <cell r="D195">
            <v>27486.3</v>
          </cell>
        </row>
        <row r="196">
          <cell r="A196">
            <v>35622</v>
          </cell>
          <cell r="B196">
            <v>24310</v>
          </cell>
          <cell r="C196">
            <v>22590.29</v>
          </cell>
          <cell r="D196">
            <v>27983.4</v>
          </cell>
        </row>
        <row r="197">
          <cell r="A197">
            <v>35623</v>
          </cell>
        </row>
        <row r="198">
          <cell r="A198">
            <v>35624</v>
          </cell>
        </row>
        <row r="199">
          <cell r="A199">
            <v>35625</v>
          </cell>
          <cell r="B199">
            <v>24540</v>
          </cell>
          <cell r="C199">
            <v>22849.59</v>
          </cell>
          <cell r="D199">
            <v>28430.720000000001</v>
          </cell>
        </row>
        <row r="200">
          <cell r="A200">
            <v>35626</v>
          </cell>
          <cell r="B200">
            <v>24520</v>
          </cell>
          <cell r="C200">
            <v>22828.41</v>
          </cell>
          <cell r="D200">
            <v>28394.17</v>
          </cell>
        </row>
        <row r="201">
          <cell r="A201">
            <v>35627</v>
          </cell>
          <cell r="B201">
            <v>24890</v>
          </cell>
          <cell r="C201">
            <v>23238.95</v>
          </cell>
          <cell r="D201">
            <v>29102.41</v>
          </cell>
        </row>
        <row r="202">
          <cell r="A202">
            <v>35628</v>
          </cell>
          <cell r="B202">
            <v>24960</v>
          </cell>
          <cell r="C202">
            <v>23313.279999999999</v>
          </cell>
          <cell r="D202">
            <v>29230.639999999999</v>
          </cell>
        </row>
        <row r="203">
          <cell r="A203">
            <v>35629</v>
          </cell>
          <cell r="B203">
            <v>24560</v>
          </cell>
          <cell r="C203">
            <v>22874.04</v>
          </cell>
          <cell r="D203">
            <v>28405.75</v>
          </cell>
        </row>
        <row r="204">
          <cell r="A204">
            <v>35630</v>
          </cell>
        </row>
        <row r="205">
          <cell r="A205">
            <v>35631</v>
          </cell>
        </row>
        <row r="206">
          <cell r="A206">
            <v>35632</v>
          </cell>
          <cell r="B206">
            <v>24400</v>
          </cell>
          <cell r="C206">
            <v>22690.65</v>
          </cell>
          <cell r="D206">
            <v>28091.25</v>
          </cell>
        </row>
        <row r="207">
          <cell r="A207">
            <v>35633</v>
          </cell>
          <cell r="B207">
            <v>24850</v>
          </cell>
          <cell r="C207">
            <v>23200.28</v>
          </cell>
          <cell r="D207">
            <v>28965.22</v>
          </cell>
        </row>
        <row r="208">
          <cell r="A208">
            <v>35634</v>
          </cell>
          <cell r="B208">
            <v>24970</v>
          </cell>
          <cell r="C208">
            <v>23332.97</v>
          </cell>
          <cell r="D208">
            <v>29192.76</v>
          </cell>
        </row>
        <row r="209">
          <cell r="A209">
            <v>35635</v>
          </cell>
          <cell r="B209">
            <v>25200</v>
          </cell>
          <cell r="C209">
            <v>23583.94</v>
          </cell>
          <cell r="D209">
            <v>29623.15</v>
          </cell>
        </row>
        <row r="210">
          <cell r="A210">
            <v>35636</v>
          </cell>
          <cell r="B210">
            <v>25340</v>
          </cell>
          <cell r="C210">
            <v>23748.54</v>
          </cell>
          <cell r="D210">
            <v>29897.63</v>
          </cell>
        </row>
        <row r="211">
          <cell r="A211">
            <v>35637</v>
          </cell>
        </row>
        <row r="212">
          <cell r="A212">
            <v>35638</v>
          </cell>
        </row>
        <row r="213">
          <cell r="A213">
            <v>35639</v>
          </cell>
          <cell r="B213">
            <v>25390</v>
          </cell>
          <cell r="C213">
            <v>23805.11</v>
          </cell>
          <cell r="D213">
            <v>29994.639999999999</v>
          </cell>
        </row>
        <row r="214">
          <cell r="A214">
            <v>35640</v>
          </cell>
          <cell r="B214">
            <v>25440</v>
          </cell>
          <cell r="C214">
            <v>23855.93</v>
          </cell>
          <cell r="D214">
            <v>30081.79</v>
          </cell>
        </row>
        <row r="215">
          <cell r="A215">
            <v>35641</v>
          </cell>
          <cell r="B215">
            <v>25580</v>
          </cell>
          <cell r="C215">
            <v>24013.31</v>
          </cell>
          <cell r="D215">
            <v>30351.69</v>
          </cell>
        </row>
        <row r="216">
          <cell r="A216">
            <v>35642</v>
          </cell>
          <cell r="B216">
            <v>25720</v>
          </cell>
          <cell r="C216">
            <v>24171.42</v>
          </cell>
          <cell r="D216">
            <v>30616.03</v>
          </cell>
        </row>
        <row r="217">
          <cell r="A217">
            <v>35643</v>
          </cell>
          <cell r="B217">
            <v>25600</v>
          </cell>
          <cell r="C217">
            <v>24050.55</v>
          </cell>
          <cell r="D217">
            <v>30401.05</v>
          </cell>
        </row>
        <row r="218">
          <cell r="A218">
            <v>35644</v>
          </cell>
          <cell r="B218">
            <v>0</v>
          </cell>
          <cell r="C218">
            <v>0</v>
          </cell>
        </row>
        <row r="219">
          <cell r="A219">
            <v>35645</v>
          </cell>
          <cell r="B219">
            <v>0</v>
          </cell>
          <cell r="C219">
            <v>0</v>
          </cell>
        </row>
        <row r="220">
          <cell r="A220">
            <v>35646</v>
          </cell>
          <cell r="B220">
            <v>25580</v>
          </cell>
          <cell r="C220">
            <v>24022.86</v>
          </cell>
          <cell r="D220">
            <v>30353.62</v>
          </cell>
        </row>
        <row r="221">
          <cell r="A221">
            <v>35647</v>
          </cell>
          <cell r="B221">
            <v>25610</v>
          </cell>
          <cell r="C221">
            <v>24055.91</v>
          </cell>
          <cell r="D221">
            <v>30410.23</v>
          </cell>
        </row>
        <row r="222">
          <cell r="A222">
            <v>35648</v>
          </cell>
          <cell r="B222">
            <v>25960</v>
          </cell>
          <cell r="C222">
            <v>24444.52</v>
          </cell>
          <cell r="D222">
            <v>31075.83</v>
          </cell>
        </row>
        <row r="223">
          <cell r="A223">
            <v>35649</v>
          </cell>
          <cell r="B223">
            <v>25870</v>
          </cell>
          <cell r="C223">
            <v>24346.91</v>
          </cell>
          <cell r="D223">
            <v>30908.65</v>
          </cell>
        </row>
        <row r="224">
          <cell r="A224">
            <v>35650</v>
          </cell>
          <cell r="B224">
            <v>25390</v>
          </cell>
          <cell r="C224">
            <v>23814.27</v>
          </cell>
          <cell r="D224">
            <v>29996.36</v>
          </cell>
        </row>
        <row r="225">
          <cell r="A225">
            <v>35651</v>
          </cell>
        </row>
        <row r="226">
          <cell r="A226">
            <v>35652</v>
          </cell>
        </row>
        <row r="227">
          <cell r="A227">
            <v>35653</v>
          </cell>
          <cell r="B227">
            <v>25180</v>
          </cell>
          <cell r="C227">
            <v>23580.799999999999</v>
          </cell>
          <cell r="D227">
            <v>29596.48</v>
          </cell>
        </row>
        <row r="228">
          <cell r="A228">
            <v>35654</v>
          </cell>
          <cell r="B228">
            <v>25240</v>
          </cell>
          <cell r="C228">
            <v>23644.17</v>
          </cell>
          <cell r="D228">
            <v>29705.02</v>
          </cell>
        </row>
        <row r="229">
          <cell r="A229">
            <v>35655</v>
          </cell>
          <cell r="B229">
            <v>25110</v>
          </cell>
          <cell r="C229">
            <v>23505.09</v>
          </cell>
          <cell r="D229">
            <v>29458.78</v>
          </cell>
        </row>
        <row r="230">
          <cell r="A230">
            <v>35656</v>
          </cell>
          <cell r="B230">
            <v>25080</v>
          </cell>
          <cell r="C230">
            <v>23474.03</v>
          </cell>
          <cell r="D230">
            <v>29405.58</v>
          </cell>
        </row>
        <row r="231">
          <cell r="A231">
            <v>35657</v>
          </cell>
          <cell r="B231">
            <v>24690</v>
          </cell>
          <cell r="C231">
            <v>23033.919999999998</v>
          </cell>
          <cell r="D231">
            <v>28644.05</v>
          </cell>
        </row>
        <row r="232">
          <cell r="A232">
            <v>35658</v>
          </cell>
        </row>
        <row r="233">
          <cell r="A233">
            <v>35659</v>
          </cell>
        </row>
        <row r="234">
          <cell r="A234">
            <v>35660</v>
          </cell>
          <cell r="B234">
            <v>24600</v>
          </cell>
          <cell r="C234">
            <v>22940</v>
          </cell>
          <cell r="D234">
            <v>28483.45</v>
          </cell>
        </row>
        <row r="235">
          <cell r="A235">
            <v>35661</v>
          </cell>
          <cell r="B235">
            <v>24940</v>
          </cell>
          <cell r="C235">
            <v>23318.52</v>
          </cell>
          <cell r="D235">
            <v>29131.49</v>
          </cell>
        </row>
        <row r="236">
          <cell r="A236">
            <v>35662</v>
          </cell>
          <cell r="B236">
            <v>25330</v>
          </cell>
          <cell r="C236">
            <v>23758.42</v>
          </cell>
          <cell r="D236">
            <v>29884.93</v>
          </cell>
        </row>
        <row r="237">
          <cell r="A237">
            <v>35663</v>
          </cell>
          <cell r="B237">
            <v>24880</v>
          </cell>
          <cell r="C237">
            <v>23249.83</v>
          </cell>
          <cell r="D237">
            <v>29013.84</v>
          </cell>
        </row>
        <row r="238">
          <cell r="A238">
            <v>35664</v>
          </cell>
          <cell r="B238">
            <v>24440</v>
          </cell>
          <cell r="C238">
            <v>22763.68</v>
          </cell>
          <cell r="D238">
            <v>28173.52</v>
          </cell>
        </row>
        <row r="239">
          <cell r="A239">
            <v>35665</v>
          </cell>
        </row>
        <row r="240">
          <cell r="A240">
            <v>35666</v>
          </cell>
        </row>
        <row r="241">
          <cell r="A241">
            <v>35667</v>
          </cell>
          <cell r="B241">
            <v>24470</v>
          </cell>
          <cell r="C241">
            <v>22799.31</v>
          </cell>
          <cell r="D241">
            <v>28234.55</v>
          </cell>
        </row>
        <row r="242">
          <cell r="A242">
            <v>35668</v>
          </cell>
          <cell r="B242">
            <v>24330</v>
          </cell>
          <cell r="C242">
            <v>22635.71</v>
          </cell>
          <cell r="D242">
            <v>27954.35</v>
          </cell>
        </row>
        <row r="243">
          <cell r="A243">
            <v>35669</v>
          </cell>
          <cell r="B243">
            <v>24390</v>
          </cell>
          <cell r="C243">
            <v>22702.52</v>
          </cell>
          <cell r="D243">
            <v>28068.79</v>
          </cell>
        </row>
        <row r="244">
          <cell r="A244">
            <v>35670</v>
          </cell>
          <cell r="B244">
            <v>24010</v>
          </cell>
          <cell r="C244">
            <v>22287.32</v>
          </cell>
          <cell r="D244">
            <v>27357.63</v>
          </cell>
        </row>
        <row r="245">
          <cell r="A245">
            <v>35671</v>
          </cell>
          <cell r="B245">
            <v>23810</v>
          </cell>
          <cell r="C245">
            <v>22060.36</v>
          </cell>
          <cell r="D245">
            <v>26960.799999999999</v>
          </cell>
        </row>
        <row r="246">
          <cell r="A246">
            <v>35672</v>
          </cell>
          <cell r="B246">
            <v>23810</v>
          </cell>
          <cell r="C246">
            <v>22060.36</v>
          </cell>
        </row>
        <row r="247">
          <cell r="A247">
            <v>35673</v>
          </cell>
          <cell r="B247">
            <v>23810</v>
          </cell>
          <cell r="C247">
            <v>22060.36</v>
          </cell>
        </row>
        <row r="248">
          <cell r="A248">
            <v>35674</v>
          </cell>
          <cell r="B248">
            <v>23810</v>
          </cell>
          <cell r="C248">
            <v>22060.36</v>
          </cell>
        </row>
        <row r="249">
          <cell r="A249">
            <v>35675</v>
          </cell>
          <cell r="B249">
            <v>24240</v>
          </cell>
          <cell r="C249">
            <v>22548.73</v>
          </cell>
          <cell r="D249">
            <v>27788.38</v>
          </cell>
        </row>
        <row r="250">
          <cell r="A250">
            <v>35676</v>
          </cell>
          <cell r="B250">
            <v>24500</v>
          </cell>
          <cell r="C250">
            <v>22841.37</v>
          </cell>
          <cell r="D250">
            <v>28288.62</v>
          </cell>
        </row>
        <row r="251">
          <cell r="A251">
            <v>35677</v>
          </cell>
          <cell r="B251">
            <v>24540</v>
          </cell>
          <cell r="C251">
            <v>22881.97</v>
          </cell>
          <cell r="D251">
            <v>28358.03</v>
          </cell>
        </row>
        <row r="252">
          <cell r="A252">
            <v>35678</v>
          </cell>
          <cell r="B252">
            <v>24400</v>
          </cell>
          <cell r="C252">
            <v>22732.34</v>
          </cell>
          <cell r="D252">
            <v>28094.720000000001</v>
          </cell>
        </row>
        <row r="253">
          <cell r="A253">
            <v>35679</v>
          </cell>
          <cell r="B253">
            <v>24400</v>
          </cell>
          <cell r="C253">
            <v>22732.34</v>
          </cell>
        </row>
        <row r="254">
          <cell r="A254">
            <v>35680</v>
          </cell>
          <cell r="B254">
            <v>24400</v>
          </cell>
          <cell r="C254">
            <v>22732.34</v>
          </cell>
        </row>
        <row r="255">
          <cell r="A255">
            <v>35681</v>
          </cell>
          <cell r="B255">
            <v>24370</v>
          </cell>
          <cell r="C255">
            <v>22700.18</v>
          </cell>
          <cell r="D255">
            <v>28039.75</v>
          </cell>
        </row>
        <row r="256">
          <cell r="A256">
            <v>35682</v>
          </cell>
          <cell r="B256">
            <v>24480</v>
          </cell>
          <cell r="C256">
            <v>22825.46</v>
          </cell>
          <cell r="D256">
            <v>28253.91</v>
          </cell>
        </row>
        <row r="257">
          <cell r="A257">
            <v>35683</v>
          </cell>
          <cell r="B257">
            <v>24310</v>
          </cell>
          <cell r="C257">
            <v>22626.68</v>
          </cell>
          <cell r="D257">
            <v>27914.1</v>
          </cell>
        </row>
        <row r="258">
          <cell r="A258">
            <v>35684</v>
          </cell>
          <cell r="B258">
            <v>24090</v>
          </cell>
          <cell r="C258">
            <v>22388.73</v>
          </cell>
          <cell r="D258">
            <v>27507.35</v>
          </cell>
        </row>
        <row r="259">
          <cell r="A259">
            <v>35685</v>
          </cell>
          <cell r="B259">
            <v>24160</v>
          </cell>
          <cell r="C259">
            <v>22469.42</v>
          </cell>
          <cell r="D259">
            <v>27637.919999999998</v>
          </cell>
        </row>
        <row r="260">
          <cell r="A260">
            <v>35686</v>
          </cell>
          <cell r="B260">
            <v>24160</v>
          </cell>
          <cell r="C260">
            <v>22469.42</v>
          </cell>
        </row>
        <row r="261">
          <cell r="A261">
            <v>35687</v>
          </cell>
          <cell r="B261">
            <v>24160</v>
          </cell>
          <cell r="C261">
            <v>22469.42</v>
          </cell>
        </row>
        <row r="262">
          <cell r="A262">
            <v>35688</v>
          </cell>
          <cell r="B262">
            <v>24020</v>
          </cell>
          <cell r="C262">
            <v>22310.99</v>
          </cell>
          <cell r="D262">
            <v>27367.1</v>
          </cell>
        </row>
        <row r="263">
          <cell r="A263">
            <v>35689</v>
          </cell>
          <cell r="B263">
            <v>24490</v>
          </cell>
          <cell r="C263">
            <v>22839.279999999999</v>
          </cell>
          <cell r="D263">
            <v>28270.16</v>
          </cell>
        </row>
        <row r="264">
          <cell r="A264">
            <v>35690</v>
          </cell>
          <cell r="B264">
            <v>24720</v>
          </cell>
          <cell r="C264">
            <v>23087.62</v>
          </cell>
          <cell r="D264">
            <v>28694.69</v>
          </cell>
        </row>
        <row r="265">
          <cell r="A265">
            <v>35691</v>
          </cell>
          <cell r="B265">
            <v>24920</v>
          </cell>
          <cell r="C265">
            <v>23315.96</v>
          </cell>
          <cell r="D265">
            <v>29085.02</v>
          </cell>
        </row>
        <row r="266">
          <cell r="A266">
            <v>35692</v>
          </cell>
          <cell r="B266">
            <v>25000</v>
          </cell>
          <cell r="C266">
            <v>23406.74</v>
          </cell>
          <cell r="D266">
            <v>29240.21</v>
          </cell>
        </row>
        <row r="267">
          <cell r="A267">
            <v>35693</v>
          </cell>
          <cell r="B267">
            <v>25000</v>
          </cell>
          <cell r="C267">
            <v>23406.74</v>
          </cell>
        </row>
        <row r="268">
          <cell r="A268">
            <v>35694</v>
          </cell>
          <cell r="B268">
            <v>25000</v>
          </cell>
          <cell r="C268">
            <v>23406.74</v>
          </cell>
        </row>
        <row r="269">
          <cell r="A269">
            <v>35695</v>
          </cell>
          <cell r="B269">
            <v>25250</v>
          </cell>
          <cell r="C269">
            <v>23686.880000000001</v>
          </cell>
          <cell r="D269">
            <v>29711.41</v>
          </cell>
        </row>
        <row r="270">
          <cell r="A270">
            <v>35696</v>
          </cell>
          <cell r="B270">
            <v>25060</v>
          </cell>
          <cell r="C270">
            <v>23478.05</v>
          </cell>
          <cell r="D270">
            <v>29354.43</v>
          </cell>
        </row>
        <row r="271">
          <cell r="A271">
            <v>35697</v>
          </cell>
          <cell r="B271">
            <v>24870</v>
          </cell>
          <cell r="C271">
            <v>23265.27</v>
          </cell>
          <cell r="D271">
            <v>28990.71</v>
          </cell>
        </row>
        <row r="272">
          <cell r="A272">
            <v>35698</v>
          </cell>
          <cell r="B272">
            <v>24660</v>
          </cell>
          <cell r="C272">
            <v>23031.33</v>
          </cell>
          <cell r="D272">
            <v>28590.799999999999</v>
          </cell>
        </row>
        <row r="273">
          <cell r="A273">
            <v>35699</v>
          </cell>
          <cell r="B273">
            <v>24690</v>
          </cell>
          <cell r="C273">
            <v>23065.27</v>
          </cell>
          <cell r="D273">
            <v>28641.25</v>
          </cell>
        </row>
        <row r="274">
          <cell r="A274">
            <v>35700</v>
          </cell>
        </row>
        <row r="275">
          <cell r="A275">
            <v>35701</v>
          </cell>
        </row>
        <row r="276">
          <cell r="A276">
            <v>35702</v>
          </cell>
          <cell r="B276">
            <v>24930</v>
          </cell>
          <cell r="C276">
            <v>23335.93</v>
          </cell>
          <cell r="D276">
            <v>29102.97</v>
          </cell>
        </row>
        <row r="277">
          <cell r="A277">
            <v>35703</v>
          </cell>
          <cell r="B277">
            <v>24900</v>
          </cell>
          <cell r="C277">
            <v>23306.04</v>
          </cell>
          <cell r="D277">
            <v>28929.08</v>
          </cell>
        </row>
        <row r="278">
          <cell r="A278">
            <v>35704</v>
          </cell>
          <cell r="B278">
            <v>25250</v>
          </cell>
          <cell r="C278">
            <v>23695.77</v>
          </cell>
          <cell r="D278">
            <v>29587.19</v>
          </cell>
        </row>
        <row r="279">
          <cell r="A279">
            <v>35705</v>
          </cell>
          <cell r="B279">
            <v>25370</v>
          </cell>
          <cell r="C279">
            <v>23830.22</v>
          </cell>
          <cell r="D279">
            <v>29814.240000000002</v>
          </cell>
        </row>
        <row r="280">
          <cell r="A280">
            <v>35706</v>
          </cell>
          <cell r="B280">
            <v>25560</v>
          </cell>
          <cell r="C280">
            <v>24049.93</v>
          </cell>
          <cell r="D280">
            <v>30174.97</v>
          </cell>
        </row>
        <row r="281">
          <cell r="A281">
            <v>35707</v>
          </cell>
        </row>
        <row r="282">
          <cell r="A282">
            <v>35708</v>
          </cell>
        </row>
        <row r="283">
          <cell r="A283">
            <v>35709</v>
          </cell>
          <cell r="B283">
            <v>25730</v>
          </cell>
          <cell r="C283">
            <v>24239.64</v>
          </cell>
          <cell r="D283">
            <v>30495.31</v>
          </cell>
        </row>
        <row r="284">
          <cell r="A284">
            <v>35710</v>
          </cell>
          <cell r="B284">
            <v>25810</v>
          </cell>
          <cell r="C284">
            <v>24333.41</v>
          </cell>
          <cell r="D284">
            <v>30653.67</v>
          </cell>
        </row>
        <row r="285">
          <cell r="A285">
            <v>35711</v>
          </cell>
          <cell r="B285">
            <v>25690</v>
          </cell>
          <cell r="C285">
            <v>24196.06</v>
          </cell>
          <cell r="D285">
            <v>30421.73</v>
          </cell>
        </row>
        <row r="286">
          <cell r="A286">
            <v>35712</v>
          </cell>
          <cell r="B286">
            <v>25830</v>
          </cell>
          <cell r="C286">
            <v>24356.68</v>
          </cell>
          <cell r="D286">
            <v>30692.959999999999</v>
          </cell>
        </row>
        <row r="287">
          <cell r="A287">
            <v>35713</v>
          </cell>
          <cell r="B287">
            <v>25770</v>
          </cell>
          <cell r="C287">
            <v>24295.45</v>
          </cell>
          <cell r="D287">
            <v>30667.9</v>
          </cell>
        </row>
        <row r="288">
          <cell r="A288">
            <v>35714</v>
          </cell>
        </row>
        <row r="289">
          <cell r="A289">
            <v>35715</v>
          </cell>
        </row>
        <row r="290">
          <cell r="A290">
            <v>35716</v>
          </cell>
          <cell r="B290">
            <v>25730</v>
          </cell>
          <cell r="C290">
            <v>24253.75</v>
          </cell>
          <cell r="D290">
            <v>30597.02</v>
          </cell>
        </row>
        <row r="291">
          <cell r="A291">
            <v>35717</v>
          </cell>
          <cell r="B291">
            <v>25840</v>
          </cell>
          <cell r="C291">
            <v>24367.75</v>
          </cell>
          <cell r="D291">
            <v>30790.799999999999</v>
          </cell>
        </row>
        <row r="292">
          <cell r="A292">
            <v>35718</v>
          </cell>
          <cell r="B292">
            <v>25750</v>
          </cell>
          <cell r="C292">
            <v>24268.17</v>
          </cell>
          <cell r="D292">
            <v>30621.53</v>
          </cell>
        </row>
        <row r="293">
          <cell r="A293">
            <v>35719</v>
          </cell>
          <cell r="B293">
            <v>25510</v>
          </cell>
          <cell r="C293">
            <v>23998.74</v>
          </cell>
          <cell r="D293">
            <v>30163.53</v>
          </cell>
        </row>
        <row r="294">
          <cell r="A294">
            <v>35720</v>
          </cell>
          <cell r="B294">
            <v>25230</v>
          </cell>
          <cell r="C294">
            <v>23697.02</v>
          </cell>
          <cell r="D294">
            <v>29642.79</v>
          </cell>
        </row>
        <row r="295">
          <cell r="A295">
            <v>35721</v>
          </cell>
        </row>
        <row r="296">
          <cell r="A296">
            <v>35722</v>
          </cell>
        </row>
        <row r="297">
          <cell r="A297">
            <v>35723</v>
          </cell>
          <cell r="B297">
            <v>25450</v>
          </cell>
          <cell r="C297">
            <v>23942.81</v>
          </cell>
          <cell r="D297">
            <v>30060.6</v>
          </cell>
        </row>
        <row r="298">
          <cell r="A298">
            <v>35724</v>
          </cell>
          <cell r="B298">
            <v>25970</v>
          </cell>
          <cell r="C298">
            <v>24522.35</v>
          </cell>
          <cell r="D298">
            <v>31045.77</v>
          </cell>
        </row>
        <row r="299">
          <cell r="A299">
            <v>35725</v>
          </cell>
          <cell r="B299">
            <v>25900</v>
          </cell>
          <cell r="C299">
            <v>24449.73</v>
          </cell>
          <cell r="D299">
            <v>30922.31</v>
          </cell>
        </row>
        <row r="300">
          <cell r="A300">
            <v>35726</v>
          </cell>
          <cell r="B300">
            <v>25130</v>
          </cell>
          <cell r="C300">
            <v>23585.34</v>
          </cell>
          <cell r="D300">
            <v>29452.94</v>
          </cell>
        </row>
        <row r="301">
          <cell r="A301">
            <v>35727</v>
          </cell>
          <cell r="B301">
            <v>24960</v>
          </cell>
          <cell r="C301">
            <v>23390.77</v>
          </cell>
          <cell r="D301">
            <v>29114.48</v>
          </cell>
        </row>
        <row r="302">
          <cell r="A302">
            <v>35728</v>
          </cell>
        </row>
        <row r="303">
          <cell r="A303">
            <v>35729</v>
          </cell>
        </row>
        <row r="304">
          <cell r="A304">
            <v>35730</v>
          </cell>
          <cell r="B304">
            <v>22720</v>
          </cell>
          <cell r="C304">
            <v>20890.54</v>
          </cell>
          <cell r="D304">
            <v>24864.35</v>
          </cell>
        </row>
        <row r="305">
          <cell r="A305">
            <v>35731</v>
          </cell>
          <cell r="B305">
            <v>22070</v>
          </cell>
          <cell r="C305">
            <v>20156.599999999999</v>
          </cell>
          <cell r="D305">
            <v>23616.74</v>
          </cell>
        </row>
        <row r="306">
          <cell r="A306">
            <v>35732</v>
          </cell>
          <cell r="B306">
            <v>22760</v>
          </cell>
          <cell r="C306">
            <v>20931.45</v>
          </cell>
          <cell r="D306">
            <v>24933.89</v>
          </cell>
        </row>
        <row r="307">
          <cell r="A307">
            <v>35733</v>
          </cell>
          <cell r="B307">
            <v>21890</v>
          </cell>
          <cell r="C307">
            <v>19955.64</v>
          </cell>
          <cell r="D307">
            <v>23275.11</v>
          </cell>
        </row>
        <row r="308">
          <cell r="A308">
            <v>35734</v>
          </cell>
          <cell r="B308">
            <v>22270</v>
          </cell>
          <cell r="C308">
            <v>20405.189999999999</v>
          </cell>
          <cell r="D308">
            <v>24075.97</v>
          </cell>
        </row>
        <row r="309">
          <cell r="A309">
            <v>35735</v>
          </cell>
        </row>
        <row r="310">
          <cell r="A310">
            <v>35736</v>
          </cell>
        </row>
        <row r="311">
          <cell r="A311">
            <v>35737</v>
          </cell>
        </row>
        <row r="312">
          <cell r="A312">
            <v>35738</v>
          </cell>
        </row>
        <row r="313">
          <cell r="A313">
            <v>35739</v>
          </cell>
        </row>
        <row r="314">
          <cell r="A314">
            <v>35740</v>
          </cell>
        </row>
        <row r="315">
          <cell r="A315">
            <v>35741</v>
          </cell>
        </row>
        <row r="316">
          <cell r="A316">
            <v>35742</v>
          </cell>
        </row>
        <row r="317">
          <cell r="A317">
            <v>35743</v>
          </cell>
        </row>
        <row r="318">
          <cell r="A318">
            <v>35744</v>
          </cell>
        </row>
        <row r="319">
          <cell r="A319">
            <v>35745</v>
          </cell>
        </row>
        <row r="320">
          <cell r="A320">
            <v>35746</v>
          </cell>
        </row>
        <row r="321">
          <cell r="A321">
            <v>35747</v>
          </cell>
        </row>
        <row r="322">
          <cell r="A322">
            <v>35748</v>
          </cell>
        </row>
        <row r="323">
          <cell r="A323">
            <v>35749</v>
          </cell>
        </row>
        <row r="324">
          <cell r="A324">
            <v>35750</v>
          </cell>
        </row>
        <row r="325">
          <cell r="A325">
            <v>35751</v>
          </cell>
        </row>
        <row r="326">
          <cell r="A326">
            <v>35752</v>
          </cell>
        </row>
        <row r="327">
          <cell r="A327">
            <v>35753</v>
          </cell>
        </row>
        <row r="328">
          <cell r="A328">
            <v>35754</v>
          </cell>
        </row>
        <row r="329">
          <cell r="A329">
            <v>35755</v>
          </cell>
        </row>
        <row r="330">
          <cell r="A330">
            <v>35756</v>
          </cell>
        </row>
        <row r="331">
          <cell r="A331">
            <v>35757</v>
          </cell>
        </row>
        <row r="332">
          <cell r="A332">
            <v>35758</v>
          </cell>
        </row>
        <row r="333">
          <cell r="A333">
            <v>35759</v>
          </cell>
        </row>
        <row r="334">
          <cell r="A334">
            <v>35760</v>
          </cell>
        </row>
        <row r="335">
          <cell r="A335">
            <v>35761</v>
          </cell>
        </row>
        <row r="336">
          <cell r="A336">
            <v>35762</v>
          </cell>
        </row>
        <row r="337">
          <cell r="A337">
            <v>35763</v>
          </cell>
        </row>
        <row r="338">
          <cell r="A338">
            <v>35764</v>
          </cell>
        </row>
        <row r="339">
          <cell r="A339">
            <v>35765</v>
          </cell>
        </row>
        <row r="340">
          <cell r="A340">
            <v>35766</v>
          </cell>
        </row>
        <row r="341">
          <cell r="A341">
            <v>35767</v>
          </cell>
        </row>
        <row r="342">
          <cell r="A342">
            <v>35768</v>
          </cell>
        </row>
        <row r="343">
          <cell r="A343">
            <v>35769</v>
          </cell>
        </row>
        <row r="344">
          <cell r="A344">
            <v>35770</v>
          </cell>
        </row>
        <row r="345">
          <cell r="A345">
            <v>35771</v>
          </cell>
        </row>
        <row r="346">
          <cell r="A346">
            <v>35772</v>
          </cell>
        </row>
        <row r="347">
          <cell r="A347">
            <v>35773</v>
          </cell>
        </row>
        <row r="348">
          <cell r="A348">
            <v>35774</v>
          </cell>
        </row>
        <row r="349">
          <cell r="A349">
            <v>35775</v>
          </cell>
        </row>
        <row r="350">
          <cell r="A350">
            <v>35776</v>
          </cell>
        </row>
        <row r="351">
          <cell r="A351">
            <v>35777</v>
          </cell>
        </row>
        <row r="352">
          <cell r="A352">
            <v>35778</v>
          </cell>
        </row>
        <row r="353">
          <cell r="A353">
            <v>35779</v>
          </cell>
        </row>
        <row r="354">
          <cell r="A354">
            <v>35780</v>
          </cell>
        </row>
        <row r="355">
          <cell r="A355">
            <v>35781</v>
          </cell>
        </row>
        <row r="356">
          <cell r="A356">
            <v>35782</v>
          </cell>
        </row>
        <row r="357">
          <cell r="A357">
            <v>35783</v>
          </cell>
        </row>
        <row r="358">
          <cell r="A358">
            <v>35784</v>
          </cell>
        </row>
        <row r="359">
          <cell r="A359">
            <v>35785</v>
          </cell>
        </row>
        <row r="360">
          <cell r="A360">
            <v>35786</v>
          </cell>
        </row>
        <row r="361">
          <cell r="A361">
            <v>35787</v>
          </cell>
        </row>
        <row r="362">
          <cell r="A362">
            <v>35788</v>
          </cell>
        </row>
        <row r="363">
          <cell r="A363">
            <v>35789</v>
          </cell>
        </row>
        <row r="364">
          <cell r="A364">
            <v>35790</v>
          </cell>
        </row>
        <row r="365">
          <cell r="A365">
            <v>35791</v>
          </cell>
        </row>
        <row r="366">
          <cell r="A366">
            <v>35792</v>
          </cell>
        </row>
        <row r="367">
          <cell r="A367">
            <v>35793</v>
          </cell>
        </row>
        <row r="368">
          <cell r="A368">
            <v>35794</v>
          </cell>
        </row>
        <row r="369">
          <cell r="A369">
            <v>35795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. FEEOUTMAN"/>
      <sheetName val="3. Data re Formula B"/>
      <sheetName val="C. Fof Schedule"/>
      <sheetName val="Menu"/>
      <sheetName val="Instructions"/>
      <sheetName val="Data Input Year"/>
      <sheetName val="Data Manual Input"/>
      <sheetName val="Data Input Month"/>
      <sheetName val="1. Capital Stock Fund"/>
      <sheetName val="2. LDC Units &amp; Value"/>
      <sheetName val="A. Premium Allocation"/>
      <sheetName val="B. KLAPRSI"/>
      <sheetName val="4. Feecalculation"/>
      <sheetName val="5. CheckNAV"/>
      <sheetName val="6. NQH Fees"/>
      <sheetName val="7. FEEOUTMAN (2)"/>
      <sheetName val="Checks"/>
      <sheetName val="NAV Sheet Partners"/>
      <sheetName val="Partners Ephesus-Tax"/>
      <sheetName val="Partners Financials"/>
      <sheetName val="NAV Sheet Fund"/>
      <sheetName val="Fund"/>
      <sheetName val="QPA NAV Sheet Fund"/>
      <sheetName val="QPA Fund"/>
      <sheetName val="QPA NAV Sheet Partners"/>
      <sheetName val="QPA Partners"/>
      <sheetName val="Fees"/>
      <sheetName val="QF Balance"/>
      <sheetName val="QF P_L &amp; Changes"/>
      <sheetName val="QF Changes"/>
      <sheetName val="QP Balance"/>
      <sheetName val="QP P_L"/>
      <sheetName val="QP Changes"/>
      <sheetName val="QP Cash Flow"/>
      <sheetName val="F"/>
      <sheetName val="G"/>
    </sheetNames>
    <sheetDataSet>
      <sheetData sheetId="0"/>
      <sheetData sheetId="1"/>
      <sheetData sheetId="2"/>
      <sheetData sheetId="3"/>
      <sheetData sheetId="4"/>
      <sheetData sheetId="5">
        <row r="8">
          <cell r="G8">
            <v>23712.92</v>
          </cell>
        </row>
        <row r="12">
          <cell r="G12">
            <v>5196152644</v>
          </cell>
        </row>
        <row r="15">
          <cell r="G15">
            <v>0</v>
          </cell>
        </row>
        <row r="19">
          <cell r="G19">
            <v>0</v>
          </cell>
        </row>
        <row r="22">
          <cell r="G22">
            <v>2400</v>
          </cell>
        </row>
        <row r="23">
          <cell r="G23">
            <v>3400</v>
          </cell>
        </row>
        <row r="31">
          <cell r="G31">
            <v>1413.088</v>
          </cell>
        </row>
        <row r="33">
          <cell r="G33">
            <v>4564.0159999999996</v>
          </cell>
        </row>
        <row r="34">
          <cell r="G34">
            <v>13764.932000000001</v>
          </cell>
        </row>
        <row r="35">
          <cell r="G35">
            <v>3469.7910000000002</v>
          </cell>
        </row>
        <row r="62">
          <cell r="E62">
            <v>0</v>
          </cell>
        </row>
        <row r="63">
          <cell r="E63">
            <v>0</v>
          </cell>
        </row>
      </sheetData>
      <sheetData sheetId="6"/>
      <sheetData sheetId="7">
        <row r="11">
          <cell r="F11">
            <v>6013356929.2738695</v>
          </cell>
        </row>
        <row r="12">
          <cell r="F12">
            <v>68827500</v>
          </cell>
        </row>
        <row r="25">
          <cell r="F25">
            <v>0.42870000000000003</v>
          </cell>
        </row>
        <row r="28">
          <cell r="F28">
            <v>84164.041999999972</v>
          </cell>
        </row>
        <row r="32">
          <cell r="F32">
            <v>2571489120</v>
          </cell>
        </row>
        <row r="41">
          <cell r="F41">
            <v>0</v>
          </cell>
        </row>
        <row r="50">
          <cell r="F50">
            <v>90962.691292079995</v>
          </cell>
        </row>
        <row r="51">
          <cell r="F51">
            <v>30908.936707920006</v>
          </cell>
        </row>
        <row r="52">
          <cell r="F52">
            <v>231.08299999999986</v>
          </cell>
        </row>
        <row r="55">
          <cell r="F55">
            <v>121871.628</v>
          </cell>
        </row>
        <row r="56">
          <cell r="D56">
            <v>855.72</v>
          </cell>
        </row>
        <row r="66">
          <cell r="F66">
            <v>33237185</v>
          </cell>
        </row>
        <row r="71">
          <cell r="F71">
            <v>0</v>
          </cell>
        </row>
        <row r="74">
          <cell r="F74">
            <v>30647.83</v>
          </cell>
        </row>
        <row r="82">
          <cell r="F82" t="e">
            <v>#N/A</v>
          </cell>
        </row>
        <row r="89">
          <cell r="F89" t="e">
            <v>#N/A</v>
          </cell>
        </row>
        <row r="97">
          <cell r="F97">
            <v>10108846770</v>
          </cell>
        </row>
        <row r="109">
          <cell r="F109">
            <v>35783126</v>
          </cell>
        </row>
        <row r="127">
          <cell r="F127">
            <v>-1859842850</v>
          </cell>
        </row>
        <row r="128">
          <cell r="F128">
            <v>-1985179474.4635098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s"/>
      <sheetName val="Resource Plan"/>
      <sheetName val="Leverage Analysis"/>
      <sheetName val="List"/>
    </sheetNames>
    <sheetDataSet>
      <sheetData sheetId="0"/>
      <sheetData sheetId="1"/>
      <sheetData sheetId="2"/>
      <sheetData sheetId="3">
        <row r="6">
          <cell r="A6" t="str">
            <v>Partner</v>
          </cell>
          <cell r="C6" t="str">
            <v>Y</v>
          </cell>
        </row>
        <row r="7">
          <cell r="A7" t="str">
            <v>Sr Manager</v>
          </cell>
          <cell r="C7" t="str">
            <v>N</v>
          </cell>
        </row>
        <row r="8">
          <cell r="A8" t="str">
            <v>Exp Manager</v>
          </cell>
        </row>
        <row r="9">
          <cell r="A9" t="str">
            <v>New Manager</v>
          </cell>
        </row>
        <row r="10">
          <cell r="A10" t="str">
            <v>Exp Senior</v>
          </cell>
        </row>
        <row r="11">
          <cell r="A11" t="str">
            <v>New Senior</v>
          </cell>
        </row>
        <row r="12">
          <cell r="A12" t="str">
            <v>Exp Assoc</v>
          </cell>
        </row>
        <row r="13">
          <cell r="A13" t="str">
            <v>New Assoc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 2004"/>
      <sheetName val="AA Report"/>
      <sheetName val="AA by BU"/>
      <sheetName val="D1 by BU"/>
      <sheetName val="2005 D1 Report"/>
      <sheetName val="2005 AA Report"/>
      <sheetName val="11-30-05 BS"/>
      <sheetName val="11-30-05 AA Report"/>
      <sheetName val="11-30-05 D1 Report"/>
      <sheetName val="2004 D1 Report"/>
      <sheetName val="2003 D1 Report"/>
      <sheetName val="2003 AA Report"/>
      <sheetName val="ASSETS"/>
      <sheetName val="Disposed"/>
      <sheetName val="2003 FA"/>
      <sheetName val="2003 BS"/>
      <sheetName val="2003 ASSET 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086">
          <cell r="H2086">
            <v>30179559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 Summary"/>
      <sheetName val="USD"/>
      <sheetName val="GBP"/>
      <sheetName val="EUR"/>
      <sheetName val="JPY"/>
    </sheetNames>
    <sheetDataSet>
      <sheetData sheetId="0" refreshError="1"/>
      <sheetData sheetId="1">
        <row r="9">
          <cell r="N9">
            <v>0</v>
          </cell>
        </row>
        <row r="26">
          <cell r="N26">
            <v>0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se"/>
      <sheetName val="VariableList"/>
      <sheetName val="OperHighlights (new)"/>
      <sheetName val="Checklist"/>
      <sheetName val="Net assets"/>
      <sheetName val="Net income"/>
      <sheetName val="Sheet1"/>
      <sheetName val="Cash flow"/>
      <sheetName val="Unfunded commitments"/>
      <sheetName val="Partner commitments"/>
      <sheetName val="GP&amp;AP Preferred Return"/>
      <sheetName val="LP Preferred Return"/>
      <sheetName val="Fund IRR(gross)"/>
      <sheetName val="Partner IRR(net)"/>
      <sheetName val="Acct Rec"/>
      <sheetName val="Compliance (2)"/>
      <sheetName val="Compliance"/>
      <sheetName val="Hldgs022810"/>
      <sheetName val="ForeignHldgs022810"/>
      <sheetName val="Performance"/>
      <sheetName val="OCMINV"/>
      <sheetName val="PARTNAV"/>
      <sheetName val="SAL"/>
      <sheetName val="SOI"/>
      <sheetName val="SCF"/>
      <sheetName val="SCPC"/>
      <sheetName val="3Q_Rollforward"/>
      <sheetName val="TRdwlds"/>
      <sheetName val="Table"/>
      <sheetName val="rec"/>
      <sheetName val="Sheet3"/>
      <sheetName val="PARTNAVOCM7C"/>
      <sheetName val="3Q-2010"/>
      <sheetName val="Caymanalloc (ma)"/>
      <sheetName val="Caymanalloc (lc)"/>
      <sheetName val="Operating highlights"/>
    </sheetNames>
    <sheetDataSet>
      <sheetData sheetId="0"/>
      <sheetData sheetId="1"/>
      <sheetData sheetId="2">
        <row r="13">
          <cell r="J13">
            <v>6.0900000000000003E-2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"/>
      <sheetName val="Rollforward"/>
    </sheetNames>
    <sheetDataSet>
      <sheetData sheetId="0" refreshError="1"/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ndalone Business"/>
      <sheetName val="Assumptions"/>
      <sheetName val="Capex &amp; Depreciation"/>
      <sheetName val="Revenue"/>
      <sheetName val="1507 TAX ALLOCATION"/>
      <sheetName val="Rollforwar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2.31.13"/>
      <sheetName val="12.31 support"/>
      <sheetName val="12.31 support 2"/>
      <sheetName val="11.30.13"/>
      <sheetName val="Sheet2"/>
      <sheetName val="11.30 support 2"/>
      <sheetName val="10.31.13"/>
      <sheetName val="10.31 Support"/>
      <sheetName val="10.31 Support 2"/>
      <sheetName val="9.30.13"/>
      <sheetName val="9.30 Support"/>
      <sheetName val="8.31.13"/>
      <sheetName val="8.31 Support"/>
      <sheetName val="2) FLUX Analysis 12-31-2013 TCD"/>
    </sheetNames>
    <definedNames>
      <definedName name="wrn.Fee._.Schedule.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 94_95 OLR"/>
      <sheetName val="I 95_96OLR"/>
      <sheetName val="J 96_97OLR"/>
      <sheetName val="K 97_98OLR"/>
      <sheetName val="L 98_99OLR"/>
      <sheetName val="M 99_00OLR"/>
      <sheetName val="N 00_01OLR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STOR-RE MUTUAL INSURANCE COMPANY, INC.</v>
          </cell>
        </row>
        <row r="4">
          <cell r="B4" t="str">
            <v>SCHEDULE OF OUTSTANDING LOSS RESERVES</v>
          </cell>
        </row>
        <row r="5">
          <cell r="B5" t="str">
            <v>DECEMBER 31, 2000</v>
          </cell>
        </row>
        <row r="6">
          <cell r="B6" t="str">
            <v>WAREHOUSEMAN'S LEGAL LIABILITY</v>
          </cell>
        </row>
        <row r="7">
          <cell r="V7" t="str">
            <v>LOSS EXHIBIT</v>
          </cell>
        </row>
        <row r="8">
          <cell r="V8" t="str">
            <v>Page 13 of 31</v>
          </cell>
        </row>
        <row r="9">
          <cell r="B9" t="str">
            <v>97/98 POLICY YEAR</v>
          </cell>
        </row>
        <row r="12">
          <cell r="R12" t="str">
            <v>UNPD LOSS</v>
          </cell>
        </row>
        <row r="13">
          <cell r="C13" t="str">
            <v>PROP</v>
          </cell>
          <cell r="F13" t="str">
            <v xml:space="preserve"> </v>
          </cell>
          <cell r="H13" t="str">
            <v>DATE</v>
          </cell>
          <cell r="N13" t="str">
            <v>TOTAL</v>
          </cell>
          <cell r="P13" t="str">
            <v>PAID</v>
          </cell>
          <cell r="R13" t="str">
            <v>RESERVE</v>
          </cell>
          <cell r="T13" t="str">
            <v>PAID</v>
          </cell>
          <cell r="V13" t="str">
            <v>TOTAL PD</v>
          </cell>
        </row>
        <row r="14">
          <cell r="C14" t="str">
            <v>NO.</v>
          </cell>
          <cell r="E14" t="str">
            <v>PLAINTIFF</v>
          </cell>
          <cell r="H14" t="str">
            <v>OF LOSS</v>
          </cell>
          <cell r="J14" t="str">
            <v>STATUS</v>
          </cell>
          <cell r="L14" t="str">
            <v>STATUS</v>
          </cell>
          <cell r="N14" t="str">
            <v>INCURRED</v>
          </cell>
          <cell r="P14" t="str">
            <v>TO DATE</v>
          </cell>
          <cell r="R14" t="str">
            <v>(OLR)</v>
          </cell>
          <cell r="S14" t="str">
            <v xml:space="preserve"> </v>
          </cell>
          <cell r="T14" t="str">
            <v>THIS MTH</v>
          </cell>
          <cell r="V14" t="str">
            <v>FOR YEAR</v>
          </cell>
        </row>
        <row r="16">
          <cell r="C16" t="str">
            <v>67474</v>
          </cell>
          <cell r="E16" t="str">
            <v>Rohde, George</v>
          </cell>
          <cell r="H16" t="str">
            <v>06/24/97</v>
          </cell>
          <cell r="J16" t="str">
            <v>C</v>
          </cell>
          <cell r="N16">
            <v>3696.49</v>
          </cell>
          <cell r="P16">
            <v>3696.49</v>
          </cell>
          <cell r="R16">
            <v>0</v>
          </cell>
          <cell r="T16">
            <v>0</v>
          </cell>
          <cell r="V16">
            <v>0</v>
          </cell>
        </row>
        <row r="17">
          <cell r="C17" t="str">
            <v>85205</v>
          </cell>
          <cell r="E17" t="str">
            <v>Lamotte, C</v>
          </cell>
          <cell r="H17" t="str">
            <v>08/30/97</v>
          </cell>
          <cell r="L17" t="str">
            <v>O</v>
          </cell>
          <cell r="N17">
            <v>4527.2299999999996</v>
          </cell>
          <cell r="P17">
            <v>1867.56</v>
          </cell>
          <cell r="R17">
            <v>2659.6699999999996</v>
          </cell>
          <cell r="T17">
            <v>0</v>
          </cell>
          <cell r="V17">
            <v>0</v>
          </cell>
        </row>
        <row r="18">
          <cell r="C18" t="str">
            <v>00503</v>
          </cell>
          <cell r="E18" t="str">
            <v>Monte</v>
          </cell>
          <cell r="H18" t="str">
            <v>07/31/97</v>
          </cell>
          <cell r="L18" t="str">
            <v>O</v>
          </cell>
          <cell r="N18">
            <v>8188.16</v>
          </cell>
          <cell r="P18">
            <v>8188.16</v>
          </cell>
          <cell r="R18">
            <v>0</v>
          </cell>
          <cell r="T18">
            <v>0</v>
          </cell>
          <cell r="V18">
            <v>0</v>
          </cell>
        </row>
        <row r="19">
          <cell r="C19" t="str">
            <v>22318</v>
          </cell>
          <cell r="E19" t="str">
            <v>Holmes</v>
          </cell>
          <cell r="H19" t="str">
            <v>05/12/97</v>
          </cell>
          <cell r="J19" t="str">
            <v>C</v>
          </cell>
          <cell r="N19">
            <v>277.39999999999998</v>
          </cell>
          <cell r="P19">
            <v>277.39999999999998</v>
          </cell>
          <cell r="R19">
            <v>0</v>
          </cell>
          <cell r="T19">
            <v>0</v>
          </cell>
          <cell r="V19">
            <v>0</v>
          </cell>
        </row>
        <row r="20">
          <cell r="C20" t="str">
            <v>35401</v>
          </cell>
          <cell r="E20" t="str">
            <v>Andrens</v>
          </cell>
          <cell r="H20" t="str">
            <v>05/28/97</v>
          </cell>
          <cell r="J20" t="str">
            <v>C</v>
          </cell>
          <cell r="N20">
            <v>5000</v>
          </cell>
          <cell r="P20">
            <v>5000</v>
          </cell>
          <cell r="R20">
            <v>0</v>
          </cell>
          <cell r="T20">
            <v>0</v>
          </cell>
          <cell r="V20">
            <v>0</v>
          </cell>
        </row>
        <row r="21">
          <cell r="C21" t="str">
            <v>00501</v>
          </cell>
          <cell r="E21" t="str">
            <v>Woodside</v>
          </cell>
          <cell r="H21" t="str">
            <v>07/14/97</v>
          </cell>
          <cell r="J21" t="str">
            <v>C</v>
          </cell>
          <cell r="N21">
            <v>6429.78</v>
          </cell>
          <cell r="P21">
            <v>6429.78</v>
          </cell>
          <cell r="R21">
            <v>0</v>
          </cell>
          <cell r="T21">
            <v>0</v>
          </cell>
          <cell r="V21">
            <v>0</v>
          </cell>
        </row>
        <row r="22">
          <cell r="C22" t="str">
            <v>26822</v>
          </cell>
          <cell r="E22" t="str">
            <v>Pierson, Sylvester</v>
          </cell>
          <cell r="H22" t="str">
            <v>12/22/97</v>
          </cell>
          <cell r="J22" t="str">
            <v>C</v>
          </cell>
          <cell r="N22">
            <v>20000</v>
          </cell>
          <cell r="P22">
            <v>5446.2300000000005</v>
          </cell>
          <cell r="R22">
            <v>14553.77</v>
          </cell>
          <cell r="T22">
            <v>0</v>
          </cell>
          <cell r="V22">
            <v>1432.89</v>
          </cell>
        </row>
        <row r="23">
          <cell r="C23" t="str">
            <v>23201</v>
          </cell>
          <cell r="E23" t="str">
            <v>Maseth, Ronald</v>
          </cell>
          <cell r="H23" t="str">
            <v>04/19/97</v>
          </cell>
          <cell r="L23" t="str">
            <v>O</v>
          </cell>
          <cell r="N23">
            <v>5000</v>
          </cell>
          <cell r="P23">
            <v>0</v>
          </cell>
          <cell r="R23">
            <v>5000</v>
          </cell>
          <cell r="T23">
            <v>0</v>
          </cell>
          <cell r="V23">
            <v>0</v>
          </cell>
        </row>
        <row r="24">
          <cell r="C24" t="str">
            <v>20404</v>
          </cell>
          <cell r="E24" t="str">
            <v>Altvater, Mark</v>
          </cell>
          <cell r="H24" t="str">
            <v>12/31/97</v>
          </cell>
          <cell r="J24" t="str">
            <v>C</v>
          </cell>
          <cell r="N24">
            <v>5629.9</v>
          </cell>
          <cell r="P24">
            <v>5629.9</v>
          </cell>
          <cell r="R24">
            <v>0</v>
          </cell>
          <cell r="T24">
            <v>0</v>
          </cell>
          <cell r="V24">
            <v>0</v>
          </cell>
        </row>
        <row r="25">
          <cell r="C25" t="str">
            <v>24108</v>
          </cell>
          <cell r="E25" t="str">
            <v>Asfaw, Betre</v>
          </cell>
          <cell r="H25" t="str">
            <v>02/17/98</v>
          </cell>
          <cell r="J25" t="str">
            <v>C</v>
          </cell>
          <cell r="N25">
            <v>2367.61</v>
          </cell>
          <cell r="P25">
            <v>2367.61</v>
          </cell>
          <cell r="R25">
            <v>0</v>
          </cell>
          <cell r="T25">
            <v>0</v>
          </cell>
          <cell r="V25">
            <v>0</v>
          </cell>
        </row>
        <row r="26">
          <cell r="C26" t="str">
            <v>32213</v>
          </cell>
          <cell r="E26" t="str">
            <v>Cole, Lynette</v>
          </cell>
          <cell r="H26" t="str">
            <v>08/27/97</v>
          </cell>
          <cell r="J26" t="str">
            <v>C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</row>
        <row r="27">
          <cell r="C27" t="str">
            <v>23113</v>
          </cell>
          <cell r="E27" t="str">
            <v>Davis, Ronald</v>
          </cell>
          <cell r="H27" t="str">
            <v>12/17/97</v>
          </cell>
          <cell r="J27" t="str">
            <v>C</v>
          </cell>
          <cell r="N27">
            <v>3483.35</v>
          </cell>
          <cell r="P27">
            <v>3483.35</v>
          </cell>
          <cell r="R27">
            <v>0</v>
          </cell>
          <cell r="T27">
            <v>0</v>
          </cell>
          <cell r="V27">
            <v>0</v>
          </cell>
        </row>
        <row r="28">
          <cell r="C28" t="str">
            <v>55003</v>
          </cell>
          <cell r="E28" t="str">
            <v>Ferguson, Shawn</v>
          </cell>
          <cell r="H28" t="str">
            <v>03/20/98</v>
          </cell>
          <cell r="J28" t="str">
            <v>C</v>
          </cell>
          <cell r="N28">
            <v>35000</v>
          </cell>
          <cell r="P28">
            <v>20797.789999999997</v>
          </cell>
          <cell r="R28">
            <v>14202.210000000003</v>
          </cell>
          <cell r="T28">
            <v>0</v>
          </cell>
          <cell r="V28">
            <v>17042.98</v>
          </cell>
        </row>
        <row r="29">
          <cell r="C29" t="str">
            <v>24710</v>
          </cell>
          <cell r="E29" t="str">
            <v>Kelsey, Russell</v>
          </cell>
          <cell r="H29" t="str">
            <v>06/01/97</v>
          </cell>
          <cell r="L29" t="str">
            <v>O</v>
          </cell>
          <cell r="N29">
            <v>29585.58</v>
          </cell>
          <cell r="P29">
            <v>14585.579999999998</v>
          </cell>
          <cell r="R29">
            <v>15000.000000000004</v>
          </cell>
          <cell r="T29">
            <v>0</v>
          </cell>
          <cell r="V29">
            <v>14585.579999999998</v>
          </cell>
        </row>
        <row r="30">
          <cell r="C30" t="str">
            <v>26622</v>
          </cell>
          <cell r="E30" t="str">
            <v>Lynch/Williams</v>
          </cell>
          <cell r="H30" t="str">
            <v>02/22/98</v>
          </cell>
          <cell r="J30" t="str">
            <v>C</v>
          </cell>
          <cell r="N30">
            <v>7440.38</v>
          </cell>
          <cell r="P30">
            <v>7440.38</v>
          </cell>
          <cell r="R30">
            <v>0</v>
          </cell>
          <cell r="T30">
            <v>0</v>
          </cell>
          <cell r="V30">
            <v>0</v>
          </cell>
        </row>
        <row r="31">
          <cell r="C31" t="str">
            <v>69393</v>
          </cell>
          <cell r="E31" t="str">
            <v>Mancini, Vincent</v>
          </cell>
          <cell r="H31" t="str">
            <v>01/28/98</v>
          </cell>
          <cell r="J31" t="str">
            <v>C</v>
          </cell>
          <cell r="N31">
            <v>16879</v>
          </cell>
          <cell r="P31">
            <v>16879</v>
          </cell>
          <cell r="R31">
            <v>0</v>
          </cell>
          <cell r="T31">
            <v>0</v>
          </cell>
          <cell r="V31">
            <v>13859.98</v>
          </cell>
        </row>
        <row r="32">
          <cell r="C32" t="str">
            <v>21409</v>
          </cell>
          <cell r="E32" t="str">
            <v>Marcus, Murphy &amp; Smith</v>
          </cell>
          <cell r="H32" t="str">
            <v>11/01/97</v>
          </cell>
          <cell r="L32" t="str">
            <v>O</v>
          </cell>
          <cell r="N32">
            <v>0</v>
          </cell>
          <cell r="P32">
            <v>0</v>
          </cell>
          <cell r="R32">
            <v>0</v>
          </cell>
          <cell r="T32">
            <v>0</v>
          </cell>
          <cell r="V32">
            <v>0</v>
          </cell>
        </row>
        <row r="33">
          <cell r="C33" t="str">
            <v>27011</v>
          </cell>
          <cell r="E33" t="str">
            <v>Olivera, Lachelle</v>
          </cell>
          <cell r="H33" t="str">
            <v>02/28/98</v>
          </cell>
          <cell r="J33" t="str">
            <v>C</v>
          </cell>
          <cell r="N33">
            <v>11646.2</v>
          </cell>
          <cell r="P33">
            <v>11646.199999999999</v>
          </cell>
          <cell r="R33">
            <v>0</v>
          </cell>
          <cell r="T33">
            <v>0</v>
          </cell>
          <cell r="V33">
            <v>11646.199999999999</v>
          </cell>
        </row>
        <row r="34">
          <cell r="C34" t="str">
            <v>01915</v>
          </cell>
          <cell r="E34" t="str">
            <v>Powell, Barbara</v>
          </cell>
          <cell r="H34" t="str">
            <v>02/21/98</v>
          </cell>
          <cell r="J34" t="str">
            <v>C</v>
          </cell>
          <cell r="N34">
            <v>36296.239999999991</v>
          </cell>
          <cell r="P34">
            <v>36296.239999999998</v>
          </cell>
          <cell r="R34">
            <v>0</v>
          </cell>
          <cell r="T34">
            <v>0</v>
          </cell>
          <cell r="V34">
            <v>14619.19</v>
          </cell>
        </row>
        <row r="35">
          <cell r="C35" t="str">
            <v>25429</v>
          </cell>
          <cell r="E35" t="str">
            <v>Scotto, Domenico</v>
          </cell>
          <cell r="H35" t="str">
            <v>12/19/97</v>
          </cell>
          <cell r="J35" t="str">
            <v>C</v>
          </cell>
          <cell r="N35">
            <v>0</v>
          </cell>
          <cell r="P35">
            <v>0</v>
          </cell>
          <cell r="R35">
            <v>0</v>
          </cell>
          <cell r="T35">
            <v>0</v>
          </cell>
          <cell r="V35">
            <v>0</v>
          </cell>
        </row>
        <row r="36">
          <cell r="C36" t="str">
            <v>85208</v>
          </cell>
          <cell r="E36" t="str">
            <v>Weiss, Amy</v>
          </cell>
          <cell r="H36" t="str">
            <v>01/19/98</v>
          </cell>
          <cell r="J36" t="str">
            <v>C</v>
          </cell>
          <cell r="N36">
            <v>0</v>
          </cell>
          <cell r="P36">
            <v>0</v>
          </cell>
          <cell r="R36">
            <v>0</v>
          </cell>
          <cell r="T36">
            <v>0</v>
          </cell>
          <cell r="V36">
            <v>0</v>
          </cell>
        </row>
        <row r="37">
          <cell r="C37" t="str">
            <v>69191</v>
          </cell>
          <cell r="E37" t="str">
            <v>Keilly</v>
          </cell>
          <cell r="H37" t="str">
            <v>01/15/98</v>
          </cell>
          <cell r="J37" t="str">
            <v>C</v>
          </cell>
          <cell r="N37">
            <v>2063.1900000000005</v>
          </cell>
          <cell r="P37">
            <v>2063.19</v>
          </cell>
          <cell r="R37">
            <v>0</v>
          </cell>
          <cell r="T37">
            <v>0</v>
          </cell>
          <cell r="V37">
            <v>1288.46</v>
          </cell>
        </row>
        <row r="38">
          <cell r="C38" t="str">
            <v>63636</v>
          </cell>
          <cell r="E38" t="str">
            <v>Pounds</v>
          </cell>
          <cell r="H38" t="str">
            <v>02/01/97</v>
          </cell>
          <cell r="L38" t="str">
            <v>O</v>
          </cell>
          <cell r="N38">
            <v>93437.72</v>
          </cell>
          <cell r="P38">
            <v>68437.72</v>
          </cell>
          <cell r="R38">
            <v>25000</v>
          </cell>
          <cell r="T38">
            <v>0</v>
          </cell>
          <cell r="V38">
            <v>68437.72</v>
          </cell>
        </row>
        <row r="39">
          <cell r="C39" t="str">
            <v>21808</v>
          </cell>
          <cell r="E39" t="str">
            <v>Clark, Kathleen</v>
          </cell>
          <cell r="H39" t="str">
            <v>01/13/98</v>
          </cell>
          <cell r="J39" t="str">
            <v>C</v>
          </cell>
          <cell r="N39">
            <v>51262.9</v>
          </cell>
          <cell r="P39">
            <v>51262.9</v>
          </cell>
          <cell r="R39">
            <v>0</v>
          </cell>
          <cell r="T39">
            <v>0</v>
          </cell>
          <cell r="V39">
            <v>51262.9</v>
          </cell>
        </row>
        <row r="40">
          <cell r="C40" t="str">
            <v>51202</v>
          </cell>
          <cell r="E40" t="str">
            <v>Briggs, James/Nawani</v>
          </cell>
          <cell r="H40" t="str">
            <v>02/01/98</v>
          </cell>
          <cell r="J40" t="str">
            <v>C</v>
          </cell>
          <cell r="N40">
            <v>41014.5</v>
          </cell>
          <cell r="P40">
            <v>41014.5</v>
          </cell>
          <cell r="R40">
            <v>0</v>
          </cell>
          <cell r="T40">
            <v>0</v>
          </cell>
          <cell r="V40">
            <v>41014.5</v>
          </cell>
        </row>
        <row r="41">
          <cell r="C41">
            <v>20703</v>
          </cell>
          <cell r="E41" t="str">
            <v>Anthony</v>
          </cell>
          <cell r="H41" t="str">
            <v>12/22/97</v>
          </cell>
          <cell r="J41" t="str">
            <v>C</v>
          </cell>
          <cell r="N41">
            <v>3801.2400000000002</v>
          </cell>
          <cell r="P41">
            <v>3801.2400000000002</v>
          </cell>
          <cell r="R41">
            <v>0</v>
          </cell>
          <cell r="T41">
            <v>0</v>
          </cell>
          <cell r="V41">
            <v>3801.2400000000002</v>
          </cell>
        </row>
        <row r="44">
          <cell r="H44" t="str">
            <v>Total Claim Count</v>
          </cell>
          <cell r="J44">
            <v>26</v>
          </cell>
          <cell r="N44">
            <v>393026.87</v>
          </cell>
          <cell r="P44">
            <v>316611.21999999997</v>
          </cell>
          <cell r="R44">
            <v>76415.650000000009</v>
          </cell>
          <cell r="T44">
            <v>0</v>
          </cell>
          <cell r="V44">
            <v>238991.63999999998</v>
          </cell>
        </row>
        <row r="46">
          <cell r="N46" t="str">
            <v>Open</v>
          </cell>
          <cell r="P46" t="str">
            <v>Closed w/ pmt</v>
          </cell>
          <cell r="R46" t="str">
            <v>Closed w/out pmt</v>
          </cell>
          <cell r="T46" t="str">
            <v>Total</v>
          </cell>
        </row>
        <row r="47">
          <cell r="L47" t="str">
            <v>1997</v>
          </cell>
          <cell r="N47">
            <v>6</v>
          </cell>
          <cell r="P47">
            <v>8</v>
          </cell>
          <cell r="R47">
            <v>2</v>
          </cell>
          <cell r="T47">
            <v>16</v>
          </cell>
        </row>
        <row r="48">
          <cell r="L48" t="str">
            <v>1998</v>
          </cell>
          <cell r="N48">
            <v>0</v>
          </cell>
          <cell r="P48">
            <v>9</v>
          </cell>
          <cell r="R48">
            <v>1</v>
          </cell>
          <cell r="T48">
            <v>10</v>
          </cell>
        </row>
        <row r="54">
          <cell r="B54" t="str">
            <v>STOR-RE MUTUAL INSURANCE COMPANY, INC.</v>
          </cell>
        </row>
        <row r="55">
          <cell r="B55" t="str">
            <v>SCHEDULE OF OUTSTANDING LOSS RESERVES</v>
          </cell>
        </row>
        <row r="56">
          <cell r="B56" t="str">
            <v>DECEMBER 31, 2000</v>
          </cell>
        </row>
        <row r="57">
          <cell r="B57" t="str">
            <v>ABOVE-GROUND HAZARDOUS WASTE LIABILITY</v>
          </cell>
        </row>
        <row r="58">
          <cell r="V58" t="str">
            <v>LOSS EXHIBIT</v>
          </cell>
        </row>
        <row r="59">
          <cell r="V59" t="str">
            <v>Page 14 of 31</v>
          </cell>
        </row>
        <row r="61">
          <cell r="B61" t="str">
            <v>97/98 POLICY YEAR</v>
          </cell>
        </row>
        <row r="64">
          <cell r="R64" t="str">
            <v>UNPD LOSS</v>
          </cell>
        </row>
        <row r="65">
          <cell r="C65" t="str">
            <v>PROP</v>
          </cell>
          <cell r="F65" t="str">
            <v xml:space="preserve"> </v>
          </cell>
          <cell r="H65" t="str">
            <v>DATE</v>
          </cell>
          <cell r="N65" t="str">
            <v>TOTAL</v>
          </cell>
          <cell r="P65" t="str">
            <v>PAID</v>
          </cell>
          <cell r="R65" t="str">
            <v>RESERVE</v>
          </cell>
          <cell r="T65" t="str">
            <v>PAID THIS</v>
          </cell>
          <cell r="V65" t="str">
            <v>TOTAL PD</v>
          </cell>
        </row>
        <row r="66">
          <cell r="C66" t="str">
            <v>NO.</v>
          </cell>
          <cell r="E66" t="str">
            <v>LOCATION</v>
          </cell>
          <cell r="H66" t="str">
            <v>OF LOSS</v>
          </cell>
          <cell r="J66" t="str">
            <v>STATUS</v>
          </cell>
          <cell r="L66" t="str">
            <v>STATUS</v>
          </cell>
          <cell r="N66" t="str">
            <v>INCURRED</v>
          </cell>
          <cell r="P66" t="str">
            <v>TO DATE</v>
          </cell>
          <cell r="R66" t="str">
            <v>(OLR)</v>
          </cell>
          <cell r="S66" t="str">
            <v xml:space="preserve"> </v>
          </cell>
          <cell r="T66" t="str">
            <v>MTH</v>
          </cell>
          <cell r="V66" t="str">
            <v>FOR YEAR</v>
          </cell>
        </row>
        <row r="68">
          <cell r="C68" t="str">
            <v>25634</v>
          </cell>
          <cell r="E68" t="str">
            <v>Houston, TX</v>
          </cell>
          <cell r="H68" t="str">
            <v>05/27/97</v>
          </cell>
          <cell r="J68" t="str">
            <v>C</v>
          </cell>
          <cell r="N68">
            <v>3237.74</v>
          </cell>
          <cell r="P68">
            <v>3237.74</v>
          </cell>
          <cell r="R68">
            <v>0</v>
          </cell>
          <cell r="T68">
            <v>0</v>
          </cell>
          <cell r="V68">
            <v>0</v>
          </cell>
        </row>
        <row r="69">
          <cell r="C69" t="str">
            <v>03043</v>
          </cell>
          <cell r="E69" t="str">
            <v>Signal Hill, CA</v>
          </cell>
          <cell r="H69" t="str">
            <v>07/24/97</v>
          </cell>
          <cell r="J69" t="str">
            <v>C</v>
          </cell>
          <cell r="N69">
            <v>98.47</v>
          </cell>
          <cell r="P69">
            <v>98.469999999999345</v>
          </cell>
          <cell r="R69">
            <v>6.5369931689929217E-13</v>
          </cell>
          <cell r="T69">
            <v>0</v>
          </cell>
          <cell r="V69">
            <v>0</v>
          </cell>
        </row>
        <row r="70">
          <cell r="C70" t="str">
            <v>25613</v>
          </cell>
          <cell r="E70" t="str">
            <v>Dallas, TX</v>
          </cell>
          <cell r="H70" t="str">
            <v>10/27/97</v>
          </cell>
          <cell r="J70" t="str">
            <v>C</v>
          </cell>
          <cell r="N70">
            <v>0</v>
          </cell>
          <cell r="P70">
            <v>0</v>
          </cell>
          <cell r="R70">
            <v>0</v>
          </cell>
          <cell r="T70">
            <v>0</v>
          </cell>
          <cell r="V70">
            <v>0</v>
          </cell>
        </row>
        <row r="71">
          <cell r="C71" t="str">
            <v>23222</v>
          </cell>
          <cell r="E71" t="str">
            <v>Ivy Hill</v>
          </cell>
          <cell r="H71" t="str">
            <v>03/23/98</v>
          </cell>
          <cell r="J71" t="str">
            <v>C</v>
          </cell>
          <cell r="N71">
            <v>0</v>
          </cell>
          <cell r="P71">
            <v>0</v>
          </cell>
          <cell r="R71">
            <v>0</v>
          </cell>
          <cell r="T71">
            <v>0</v>
          </cell>
          <cell r="V71">
            <v>0</v>
          </cell>
        </row>
        <row r="72">
          <cell r="C72" t="str">
            <v>27021</v>
          </cell>
          <cell r="E72" t="str">
            <v>Olympia, WA</v>
          </cell>
          <cell r="H72" t="str">
            <v>03/28/98</v>
          </cell>
          <cell r="J72" t="str">
            <v>C</v>
          </cell>
          <cell r="N72">
            <v>2797.25</v>
          </cell>
          <cell r="P72">
            <v>2797.25</v>
          </cell>
          <cell r="R72">
            <v>0</v>
          </cell>
          <cell r="T72">
            <v>0</v>
          </cell>
          <cell r="V72">
            <v>0</v>
          </cell>
        </row>
        <row r="75">
          <cell r="H75" t="str">
            <v>Claim Count Total</v>
          </cell>
          <cell r="J75">
            <v>5</v>
          </cell>
          <cell r="N75">
            <v>6133.4599999999991</v>
          </cell>
          <cell r="P75">
            <v>6133.4599999999991</v>
          </cell>
          <cell r="R75">
            <v>6.5369931689929217E-13</v>
          </cell>
          <cell r="T75">
            <v>0</v>
          </cell>
          <cell r="V75">
            <v>0</v>
          </cell>
        </row>
        <row r="77">
          <cell r="N77" t="str">
            <v>Open</v>
          </cell>
          <cell r="P77" t="str">
            <v>Closed w/ pmt</v>
          </cell>
          <cell r="R77" t="str">
            <v>Closed w/out pmt</v>
          </cell>
          <cell r="T77" t="str">
            <v>Total</v>
          </cell>
        </row>
        <row r="78">
          <cell r="L78" t="str">
            <v>1997</v>
          </cell>
          <cell r="N78">
            <v>0</v>
          </cell>
          <cell r="P78">
            <v>2</v>
          </cell>
          <cell r="R78">
            <v>1</v>
          </cell>
          <cell r="T78">
            <v>3</v>
          </cell>
        </row>
        <row r="79">
          <cell r="L79" t="str">
            <v>1998</v>
          </cell>
          <cell r="N79">
            <v>0</v>
          </cell>
          <cell r="P79">
            <v>1</v>
          </cell>
          <cell r="R79">
            <v>1</v>
          </cell>
          <cell r="T79">
            <v>2</v>
          </cell>
        </row>
        <row r="88">
          <cell r="B88" t="str">
            <v>STOR-RE MUTUAL INSURANCE COMPANY, INC.</v>
          </cell>
        </row>
        <row r="89">
          <cell r="B89" t="str">
            <v>SCHEDULE OF OUTSTANDING LOSS RESERVES</v>
          </cell>
        </row>
        <row r="90">
          <cell r="B90" t="str">
            <v>DECEMBER 31, 2000</v>
          </cell>
        </row>
        <row r="91">
          <cell r="B91" t="str">
            <v>EMPLOYMENT PRACTICES LIABILITY</v>
          </cell>
        </row>
        <row r="93">
          <cell r="V93" t="str">
            <v>LOSS EXHIBIT</v>
          </cell>
        </row>
        <row r="94">
          <cell r="V94" t="str">
            <v>Page 15 of 31</v>
          </cell>
        </row>
        <row r="97">
          <cell r="B97" t="str">
            <v>97/98 POLICY YEAR</v>
          </cell>
        </row>
        <row r="100">
          <cell r="I100" t="str">
            <v>(PSI)</v>
          </cell>
          <cell r="J100" t="str">
            <v>(STOR-RE)</v>
          </cell>
          <cell r="R100" t="str">
            <v>UNPD LOSS</v>
          </cell>
        </row>
        <row r="101">
          <cell r="F101" t="str">
            <v xml:space="preserve"> </v>
          </cell>
          <cell r="H101" t="str">
            <v>INCIDENT</v>
          </cell>
          <cell r="I101" t="str">
            <v>DATE</v>
          </cell>
          <cell r="J101" t="str">
            <v>DATE</v>
          </cell>
          <cell r="N101" t="str">
            <v>TOTAL</v>
          </cell>
          <cell r="P101" t="str">
            <v>PAID</v>
          </cell>
          <cell r="R101" t="str">
            <v>RESERVE</v>
          </cell>
          <cell r="T101" t="str">
            <v>PAID</v>
          </cell>
          <cell r="V101" t="str">
            <v>TOTAL PD</v>
          </cell>
        </row>
        <row r="102">
          <cell r="C102" t="str">
            <v>LOC</v>
          </cell>
          <cell r="E102" t="str">
            <v>PLAINTIFF</v>
          </cell>
          <cell r="H102" t="str">
            <v>DATE</v>
          </cell>
          <cell r="I102" t="str">
            <v>FILED</v>
          </cell>
          <cell r="J102" t="str">
            <v>REPORT</v>
          </cell>
          <cell r="L102" t="str">
            <v>STATUS</v>
          </cell>
          <cell r="N102" t="str">
            <v>INCURRED</v>
          </cell>
          <cell r="P102" t="str">
            <v>TO DATE</v>
          </cell>
          <cell r="R102" t="str">
            <v>(OLR)</v>
          </cell>
          <cell r="T102" t="str">
            <v>THIS MTH</v>
          </cell>
          <cell r="V102" t="str">
            <v>FOR YEAR</v>
          </cell>
        </row>
        <row r="104">
          <cell r="C104" t="str">
            <v>20481</v>
          </cell>
          <cell r="E104" t="str">
            <v>Wigginton, R (Fournier, B)</v>
          </cell>
          <cell r="H104" t="str">
            <v>08/31/97</v>
          </cell>
          <cell r="M104" t="str">
            <v>O</v>
          </cell>
          <cell r="N104">
            <v>5284.19</v>
          </cell>
          <cell r="P104">
            <v>4284.1899999999996</v>
          </cell>
          <cell r="R104">
            <v>1000</v>
          </cell>
          <cell r="T104">
            <v>0</v>
          </cell>
          <cell r="V104">
            <v>0</v>
          </cell>
        </row>
        <row r="105">
          <cell r="C105" t="str">
            <v>00501</v>
          </cell>
          <cell r="E105" t="str">
            <v>Cuervo, Martha (FL)</v>
          </cell>
          <cell r="H105" t="str">
            <v>07/27/97</v>
          </cell>
          <cell r="L105" t="str">
            <v>C</v>
          </cell>
          <cell r="N105">
            <v>54406.03</v>
          </cell>
          <cell r="P105">
            <v>54406.03</v>
          </cell>
          <cell r="R105">
            <v>0</v>
          </cell>
          <cell r="T105">
            <v>0</v>
          </cell>
          <cell r="V105">
            <v>0</v>
          </cell>
        </row>
        <row r="106">
          <cell r="C106" t="str">
            <v>00302</v>
          </cell>
          <cell r="E106" t="str">
            <v>Badar, Pam</v>
          </cell>
          <cell r="H106" t="str">
            <v>01/08/98</v>
          </cell>
          <cell r="L106" t="str">
            <v>C</v>
          </cell>
          <cell r="N106">
            <v>162492.79999999999</v>
          </cell>
          <cell r="P106">
            <v>162492.79999999999</v>
          </cell>
          <cell r="R106">
            <v>0</v>
          </cell>
          <cell r="T106">
            <v>0</v>
          </cell>
          <cell r="V106">
            <v>43422.78</v>
          </cell>
        </row>
        <row r="107">
          <cell r="E107" t="str">
            <v>Merg, Kay</v>
          </cell>
          <cell r="H107" t="str">
            <v>01/22/98</v>
          </cell>
          <cell r="L107" t="str">
            <v>C</v>
          </cell>
          <cell r="N107">
            <v>0</v>
          </cell>
          <cell r="P107">
            <v>0</v>
          </cell>
          <cell r="R107">
            <v>0</v>
          </cell>
          <cell r="T107">
            <v>0</v>
          </cell>
          <cell r="V107">
            <v>0</v>
          </cell>
        </row>
        <row r="108">
          <cell r="C108" t="str">
            <v>20176</v>
          </cell>
          <cell r="E108" t="str">
            <v>Thomas, Marina</v>
          </cell>
          <cell r="H108" t="str">
            <v>08/05/97</v>
          </cell>
          <cell r="L108" t="str">
            <v>C</v>
          </cell>
          <cell r="N108">
            <v>182503</v>
          </cell>
          <cell r="P108">
            <v>182503</v>
          </cell>
          <cell r="R108">
            <v>0</v>
          </cell>
          <cell r="T108">
            <v>0</v>
          </cell>
          <cell r="V108">
            <v>61718.04</v>
          </cell>
        </row>
        <row r="109">
          <cell r="C109" t="str">
            <v>22004</v>
          </cell>
          <cell r="E109" t="str">
            <v>Zeleny-Cabiseno, Cathryn</v>
          </cell>
          <cell r="H109" t="str">
            <v>12/31/97</v>
          </cell>
          <cell r="L109" t="str">
            <v>C</v>
          </cell>
          <cell r="N109">
            <v>12306.289999999999</v>
          </cell>
          <cell r="P109">
            <v>12306.289999999999</v>
          </cell>
          <cell r="R109">
            <v>0</v>
          </cell>
          <cell r="T109">
            <v>0</v>
          </cell>
          <cell r="V109">
            <v>2233.4899999999998</v>
          </cell>
        </row>
        <row r="110">
          <cell r="C110" t="str">
            <v>11820</v>
          </cell>
          <cell r="E110" t="str">
            <v>Carlin</v>
          </cell>
          <cell r="H110" t="str">
            <v>12/31/97</v>
          </cell>
          <cell r="M110" t="str">
            <v>O</v>
          </cell>
          <cell r="N110">
            <v>11117.91</v>
          </cell>
          <cell r="P110">
            <v>6117.91</v>
          </cell>
          <cell r="R110">
            <v>5000</v>
          </cell>
          <cell r="T110">
            <v>0</v>
          </cell>
          <cell r="V110">
            <v>0</v>
          </cell>
        </row>
        <row r="111">
          <cell r="C111" t="str">
            <v>24604</v>
          </cell>
          <cell r="E111" t="str">
            <v>Roberts</v>
          </cell>
          <cell r="H111" t="str">
            <v>08/25/97</v>
          </cell>
          <cell r="L111" t="str">
            <v>C</v>
          </cell>
          <cell r="N111">
            <v>67980.210000000006</v>
          </cell>
          <cell r="P111">
            <v>67980.210000000006</v>
          </cell>
          <cell r="R111">
            <v>0</v>
          </cell>
          <cell r="T111">
            <v>0</v>
          </cell>
          <cell r="V111">
            <v>62782.169999999991</v>
          </cell>
        </row>
        <row r="112">
          <cell r="C112" t="str">
            <v>85201</v>
          </cell>
          <cell r="E112" t="str">
            <v>Pike</v>
          </cell>
          <cell r="H112" t="str">
            <v>03/20/98</v>
          </cell>
          <cell r="M112" t="str">
            <v>O</v>
          </cell>
          <cell r="N112">
            <v>43083.21</v>
          </cell>
          <cell r="P112">
            <v>18348.21</v>
          </cell>
          <cell r="R112">
            <v>24735</v>
          </cell>
          <cell r="T112">
            <v>0</v>
          </cell>
          <cell r="V112">
            <v>265</v>
          </cell>
        </row>
        <row r="115">
          <cell r="L115">
            <v>9</v>
          </cell>
          <cell r="N115">
            <v>539173.64</v>
          </cell>
          <cell r="P115">
            <v>508438.64</v>
          </cell>
          <cell r="R115">
            <v>30735</v>
          </cell>
          <cell r="T115">
            <v>0</v>
          </cell>
          <cell r="V115">
            <v>170421.48</v>
          </cell>
        </row>
        <row r="117">
          <cell r="N117" t="str">
            <v>Open</v>
          </cell>
          <cell r="P117" t="str">
            <v>Closed w/ pmt</v>
          </cell>
          <cell r="R117" t="str">
            <v>Closed w/out pmt</v>
          </cell>
          <cell r="T117" t="str">
            <v>Total</v>
          </cell>
        </row>
        <row r="118">
          <cell r="L118" t="str">
            <v>1997</v>
          </cell>
          <cell r="N118">
            <v>2</v>
          </cell>
          <cell r="P118">
            <v>4</v>
          </cell>
          <cell r="R118">
            <v>0</v>
          </cell>
          <cell r="T118">
            <v>6</v>
          </cell>
        </row>
        <row r="119">
          <cell r="L119" t="str">
            <v>1998</v>
          </cell>
          <cell r="N119">
            <v>1</v>
          </cell>
          <cell r="P119">
            <v>1</v>
          </cell>
          <cell r="R119">
            <v>1</v>
          </cell>
          <cell r="T119">
            <v>3</v>
          </cell>
        </row>
        <row r="125">
          <cell r="B125" t="str">
            <v>STOR-RE MUTUAL INSURANCE COMPANY, INC.</v>
          </cell>
        </row>
        <row r="126">
          <cell r="B126" t="str">
            <v>SCHEDULE OF OUTSTANDING LOSS RESERVES</v>
          </cell>
        </row>
        <row r="127">
          <cell r="B127" t="str">
            <v>DECEMBER 31, 2000</v>
          </cell>
        </row>
        <row r="128">
          <cell r="B128" t="str">
            <v>GENERAL &amp; AUTOMOBILE LIABILITY</v>
          </cell>
        </row>
        <row r="129">
          <cell r="B129" t="str">
            <v>(FRONTED BY KEMPER)</v>
          </cell>
        </row>
        <row r="130">
          <cell r="V130" t="str">
            <v>LOSS EXHIBIT</v>
          </cell>
        </row>
        <row r="131">
          <cell r="V131" t="str">
            <v>Page 16 of 31</v>
          </cell>
        </row>
        <row r="134">
          <cell r="B134" t="str">
            <v>97/98 POLICY YEAR</v>
          </cell>
        </row>
        <row r="137">
          <cell r="R137" t="str">
            <v>UNPD LOSS</v>
          </cell>
        </row>
        <row r="138">
          <cell r="F138" t="str">
            <v xml:space="preserve"> </v>
          </cell>
          <cell r="H138" t="str">
            <v>EFF</v>
          </cell>
          <cell r="J138" t="str">
            <v xml:space="preserve">TOTAL </v>
          </cell>
          <cell r="L138" t="str">
            <v>TOTAL</v>
          </cell>
          <cell r="N138" t="str">
            <v>TOTAL</v>
          </cell>
          <cell r="P138" t="str">
            <v>PAID</v>
          </cell>
          <cell r="R138" t="str">
            <v>RESERVE</v>
          </cell>
          <cell r="T138" t="str">
            <v>PAID</v>
          </cell>
          <cell r="V138" t="str">
            <v>TOTAL PD</v>
          </cell>
        </row>
        <row r="139">
          <cell r="C139" t="str">
            <v>LINE OF COVERAGE</v>
          </cell>
          <cell r="H139" t="str">
            <v>DATE</v>
          </cell>
          <cell r="J139" t="str">
            <v>REPORTS</v>
          </cell>
          <cell r="L139" t="str">
            <v>CLAIMS</v>
          </cell>
          <cell r="N139" t="str">
            <v>INCURRED</v>
          </cell>
          <cell r="P139" t="str">
            <v>TO DATE</v>
          </cell>
          <cell r="R139" t="str">
            <v>(OLR)</v>
          </cell>
          <cell r="T139" t="str">
            <v>THIS MTH</v>
          </cell>
          <cell r="V139" t="str">
            <v>FOR YEAR</v>
          </cell>
        </row>
        <row r="141">
          <cell r="C141" t="str">
            <v>General Liability - Self Insured</v>
          </cell>
          <cell r="H141" t="str">
            <v>04/01/97</v>
          </cell>
          <cell r="J141">
            <v>105</v>
          </cell>
          <cell r="L141">
            <v>79</v>
          </cell>
          <cell r="N141">
            <v>1099864</v>
          </cell>
          <cell r="P141">
            <v>1065349</v>
          </cell>
          <cell r="R141">
            <v>34515</v>
          </cell>
          <cell r="T141">
            <v>1771</v>
          </cell>
          <cell r="V141">
            <v>145831</v>
          </cell>
        </row>
        <row r="143">
          <cell r="C143" t="str">
            <v>Auto Libility - Self Insured</v>
          </cell>
          <cell r="H143" t="str">
            <v>04/01/97</v>
          </cell>
          <cell r="J143">
            <v>4</v>
          </cell>
          <cell r="L143">
            <v>3</v>
          </cell>
          <cell r="N143">
            <v>9694</v>
          </cell>
          <cell r="P143">
            <v>9694</v>
          </cell>
          <cell r="R143">
            <v>0</v>
          </cell>
          <cell r="T143">
            <v>0</v>
          </cell>
          <cell r="V143">
            <v>0</v>
          </cell>
        </row>
        <row r="146">
          <cell r="J146">
            <v>109</v>
          </cell>
          <cell r="L146">
            <v>82</v>
          </cell>
          <cell r="N146">
            <v>1109558</v>
          </cell>
          <cell r="P146">
            <v>1075043</v>
          </cell>
          <cell r="R146">
            <v>34515</v>
          </cell>
          <cell r="T146">
            <v>1771</v>
          </cell>
          <cell r="V146">
            <v>145831</v>
          </cell>
        </row>
        <row r="148">
          <cell r="N148" t="str">
            <v>Open</v>
          </cell>
          <cell r="P148" t="str">
            <v>Closed w/ pmt</v>
          </cell>
          <cell r="R148" t="str">
            <v>Closed w/out pmt</v>
          </cell>
          <cell r="T148" t="str">
            <v>Total</v>
          </cell>
        </row>
        <row r="149">
          <cell r="J149" t="str">
            <v>G/L</v>
          </cell>
          <cell r="L149" t="str">
            <v>1997</v>
          </cell>
          <cell r="N149">
            <v>9</v>
          </cell>
          <cell r="P149">
            <v>17</v>
          </cell>
          <cell r="R149">
            <v>38</v>
          </cell>
          <cell r="T149">
            <v>64</v>
          </cell>
        </row>
        <row r="150">
          <cell r="L150" t="str">
            <v>1998</v>
          </cell>
          <cell r="N150">
            <v>4</v>
          </cell>
          <cell r="P150">
            <v>10</v>
          </cell>
          <cell r="R150">
            <v>28</v>
          </cell>
          <cell r="T150">
            <v>42</v>
          </cell>
        </row>
        <row r="152">
          <cell r="J152" t="str">
            <v>A/L</v>
          </cell>
          <cell r="L152" t="str">
            <v>1997</v>
          </cell>
          <cell r="N152">
            <v>0</v>
          </cell>
          <cell r="P152">
            <v>2</v>
          </cell>
          <cell r="R152">
            <v>1</v>
          </cell>
          <cell r="T152">
            <v>3</v>
          </cell>
        </row>
        <row r="153">
          <cell r="L153" t="str">
            <v>1998</v>
          </cell>
          <cell r="N153">
            <v>0</v>
          </cell>
          <cell r="P153">
            <v>1</v>
          </cell>
          <cell r="R153">
            <v>0</v>
          </cell>
          <cell r="T153">
            <v>1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D Summary"/>
      <sheetName val="GP Distribution USD Wires"/>
      <sheetName val="Special Situations Safekeeping"/>
      <sheetName val="Mezz Safekeeping"/>
      <sheetName val="Power Safekeeping"/>
      <sheetName val="POF4"/>
      <sheetName val="POF4 liquidation Period"/>
      <sheetName val="PF5"/>
      <sheetName val="PF5 Parallel"/>
      <sheetName val="PF5 Liquidation Period"/>
      <sheetName val="PF5 Post Investments"/>
      <sheetName val="PF5 Post Investments List"/>
      <sheetName val="SSF"/>
      <sheetName val="SSF Fee Break Schedule"/>
      <sheetName val="FFA"/>
      <sheetName val="FFA - liquidation period"/>
      <sheetName val="APOF"/>
      <sheetName val="APOF liquidation period cal"/>
      <sheetName val="GFI3"/>
      <sheetName val="GFI3P"/>
      <sheetName val="GFI3 liquidation period calc"/>
      <sheetName val="POW4"/>
      <sheetName val="POW4P"/>
      <sheetName val="MEZ3"/>
      <sheetName val="MEZ3 liquidation period cal"/>
      <sheetName val="MEZ4"/>
      <sheetName val="EUR Summary"/>
      <sheetName val="EUR Summary-ECS&amp;OCMCPB"/>
      <sheetName val="GP Distribution EUR Wires"/>
      <sheetName val="GP Distribution-ECS&amp;OCMCPB"/>
      <sheetName val="EUR Safekeeping"/>
      <sheetName val="EUR Safekeeping-ECS&amp;OCMCPB"/>
      <sheetName val="EDF"/>
      <sheetName val="EDF liquidation cal"/>
      <sheetName val="Desert Sky"/>
      <sheetName val="Desert Sky liquidation cal"/>
      <sheetName val="ECS"/>
      <sheetName val="ECSP"/>
      <sheetName val="OCMCPBA"/>
      <sheetName val="OCMCPBB"/>
      <sheetName val="OCMCPB-Admin Fees"/>
      <sheetName val="EPOF2 "/>
      <sheetName val="EPOF2 Liquidation Calc"/>
      <sheetName val="EPF3"/>
      <sheetName val="EPF3 Liquidation Calc"/>
      <sheetName val="EPF3P"/>
      <sheetName val="EPF3P Liquidation Calc"/>
      <sheetName val="EPF4"/>
      <sheetName val="EPF4P"/>
      <sheetName val="D-fees New"/>
      <sheetName val="Allocations"/>
      <sheetName val="Vistra"/>
      <sheetName val="Quiksilver"/>
    </sheetNames>
    <sheetDataSet>
      <sheetData sheetId="0">
        <row r="3">
          <cell r="B3">
            <v>42917</v>
          </cell>
          <cell r="D3">
            <v>43008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119">
          <cell r="AO119">
            <v>0</v>
          </cell>
        </row>
      </sheetData>
      <sheetData sheetId="50"/>
      <sheetData sheetId="51"/>
      <sheetData sheetId="52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 Projection"/>
      <sheetName val="Cash Roll Forward"/>
      <sheetName val="Cash Ledger Pivot"/>
      <sheetName val="Report Cash Ledger - POF4"/>
      <sheetName val="Cash Flow Projection 11.16.16"/>
      <sheetName val="Cash Flow Projection 9.23.16"/>
      <sheetName val="Cash Flow Projection 9.6.16"/>
      <sheetName val="Cash Flow Projection 7.18.16"/>
      <sheetName val="A - POF4 Summary Cash Rprt."/>
      <sheetName val="B - APFH Secondary"/>
      <sheetName val="C - RRR Holdbacks"/>
      <sheetName val="C - USD EUR fx rate"/>
      <sheetName val="D - POF4 Mgmt Fee Calc"/>
      <sheetName val="D - POF4 liquidation Period"/>
      <sheetName val="E - 12.31.16 FS (SOO)"/>
      <sheetName val="Cash Flow Projection 5.16.16"/>
      <sheetName val="F - Fusheng Dividend reserve"/>
      <sheetName val="G - GS FX trade payable"/>
      <sheetName val="H - Station Casinos Tax Adv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3">
          <cell r="B3" t="str">
            <v>OCM Principal Opportunities Fund IV, L.P.</v>
          </cell>
        </row>
        <row r="9">
          <cell r="B9">
            <v>3261918000</v>
          </cell>
        </row>
        <row r="10">
          <cell r="B10">
            <v>66500000</v>
          </cell>
        </row>
      </sheetData>
      <sheetData sheetId="13">
        <row r="7">
          <cell r="J7">
            <v>538251037.28442645</v>
          </cell>
        </row>
      </sheetData>
      <sheetData sheetId="14"/>
      <sheetData sheetId="15"/>
      <sheetData sheetId="16"/>
      <sheetData sheetId="17"/>
      <sheetData sheetId="1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List"/>
      <sheetName val="MMR"/>
      <sheetName val="OPHI"/>
      <sheetName val="PE SOC"/>
      <sheetName val="SCPC "/>
      <sheetName val="Unfunded commitments"/>
      <sheetName val="Partner commitments"/>
      <sheetName val="Partner commitments (2)"/>
      <sheetName val="GP&amp;AP Preferred Return"/>
      <sheetName val="Preferred Return"/>
      <sheetName val="Waterfall"/>
      <sheetName val="Gross IRR"/>
      <sheetName val="Investor IRR"/>
      <sheetName val="Other Rec"/>
      <sheetName val="Other Payables "/>
      <sheetName val="Prepaid Expenses"/>
      <sheetName val="Tax WH Rec or Pay - Partners "/>
      <sheetName val="Old Unit Check"/>
      <sheetName val="GP Recon"/>
      <sheetName val="Fund Rtns"/>
      <sheetName val="LP Returns"/>
      <sheetName val="Capital Bal. (GWI Unit Chk)"/>
      <sheetName val="PE Management Summary (GWI) QTD"/>
      <sheetName val="Oaktree PE Stmt. of Cap. (G "/>
      <sheetName val="PE Carried Interest Sum (GWI)"/>
      <sheetName val="Allocation Detail (GWI)"/>
      <sheetName val="Transaction Summary (GWI)"/>
      <sheetName val="Monthly JE"/>
      <sheetName val="Trial Balance-Main"/>
      <sheetName val="TB Mapping"/>
      <sheetName val="Trial Balance-AIF"/>
      <sheetName val="GS-ISDA"/>
      <sheetName val="Priv v. Pub"/>
      <sheetName val=" Accruals"/>
      <sheetName val="1.31.16 Custody Fees Paid"/>
      <sheetName val="8.31.16 Tax Prep Fees Paid"/>
      <sheetName val="POF4 Ptnr. Trxn Hist. 2017"/>
      <sheetName val="2016 Audit Fee Payments"/>
      <sheetName val="EY TY2015 Fees"/>
    </sheetNames>
    <sheetDataSet>
      <sheetData sheetId="0"/>
      <sheetData sheetId="1"/>
      <sheetData sheetId="2">
        <row r="7">
          <cell r="W7">
            <v>42794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F4 Distribution"/>
      <sheetName val="POF4C Distribution"/>
      <sheetName val="Marketing Chart"/>
      <sheetName val="Partner commitments"/>
      <sheetName val="Sep 2015 Tax WH"/>
      <sheetName val="Settled Cash Statement_20160527"/>
      <sheetName val="Electing Blocker Election"/>
      <sheetName val="GP&amp;AP Preferred Return"/>
      <sheetName val="Preferred Return"/>
      <sheetName val="PE Notional Capital (GWI Commt)"/>
      <sheetName val="Partner transfers"/>
      <sheetName val="Sheet2"/>
      <sheetName val="Electing Ptnr 11.19.12 adjusted"/>
      <sheetName val="ExpLog (2)"/>
      <sheetName val="ExpLog"/>
      <sheetName val="POF4M Template ID Check"/>
      <sheetName val="POF4C Template ID Check"/>
      <sheetName val="POF4M Template ID Export"/>
      <sheetName val="POF4C Template ID Export"/>
      <sheetName val="December Tax Withholding"/>
      <sheetName val="December Distributions (12-16)"/>
    </sheetNames>
    <sheetDataSet>
      <sheetData sheetId="0">
        <row r="360">
          <cell r="I360">
            <v>28950236</v>
          </cell>
        </row>
        <row r="381">
          <cell r="I381">
            <v>2972515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file:///\\oaktree.root\oaktreefs\LosAngeles\greens\@GMT-2013.12.16-17.02.08\AOPPORTN\Quarterly%20Management%20Fees\2.Private%20Equity\2013\AIF%20Reports\11-30-12%20Investment%20cross%20ref%20POF4%20AIF.xlsx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file:///\\oaktree.root\oaktreefs\LosAngeles\greens\@GMT-2013.12.16-17.02.08\AOPPORTN\Quarterly%20Management%20Fees\2.Private%20Equity\2013\AIF%20Reports\11-30-12%20Investment%20cross%20ref%20POF4%20AIF.xlsx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2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P54"/>
  <sheetViews>
    <sheetView showGridLines="0" tabSelected="1" zoomScale="85" zoomScaleNormal="85" zoomScaleSheetLayoutView="100" workbookViewId="0">
      <selection activeCell="L7" sqref="L7"/>
    </sheetView>
  </sheetViews>
  <sheetFormatPr defaultRowHeight="15"/>
  <cols>
    <col min="1" max="5" width="9.140625" style="170"/>
    <col min="6" max="6" width="33" style="170" customWidth="1"/>
    <col min="7" max="7" width="23" style="364" bestFit="1" customWidth="1"/>
    <col min="8" max="8" width="3.5703125" style="365" hidden="1" customWidth="1"/>
    <col min="9" max="9" width="16.140625" style="170" customWidth="1"/>
    <col min="10" max="10" width="31.42578125" style="170" customWidth="1"/>
    <col min="11" max="11" width="9.140625" style="170" customWidth="1"/>
    <col min="12" max="12" width="30.85546875" style="170" bestFit="1" customWidth="1"/>
    <col min="13" max="13" width="13.85546875" style="170" customWidth="1"/>
    <col min="14" max="14" width="10.7109375" style="170" customWidth="1"/>
    <col min="15" max="15" width="11.140625" style="170" customWidth="1"/>
    <col min="16" max="16384" width="9.140625" style="170"/>
  </cols>
  <sheetData>
    <row r="2" spans="2:15">
      <c r="B2" s="153" t="s">
        <v>459</v>
      </c>
      <c r="I2" s="120"/>
    </row>
    <row r="3" spans="2:15">
      <c r="I3" s="120"/>
    </row>
    <row r="4" spans="2:15">
      <c r="B4" s="170" t="s">
        <v>446</v>
      </c>
      <c r="I4" s="366"/>
    </row>
    <row r="5" spans="2:15">
      <c r="G5" s="367" t="s">
        <v>325</v>
      </c>
      <c r="H5" s="368"/>
      <c r="I5" s="369"/>
      <c r="M5" s="370"/>
    </row>
    <row r="6" spans="2:15">
      <c r="B6" s="170" t="s">
        <v>369</v>
      </c>
      <c r="G6" s="596">
        <v>9287447</v>
      </c>
      <c r="H6" s="371" t="s">
        <v>303</v>
      </c>
      <c r="I6" s="120"/>
      <c r="M6" s="370"/>
    </row>
    <row r="7" spans="2:15">
      <c r="B7" t="s">
        <v>391</v>
      </c>
      <c r="G7" s="597">
        <v>4923026.04</v>
      </c>
      <c r="H7" s="371"/>
      <c r="I7" s="120"/>
      <c r="L7" s="622"/>
      <c r="M7" s="370"/>
    </row>
    <row r="8" spans="2:15">
      <c r="G8" s="598"/>
      <c r="M8" s="370"/>
    </row>
    <row r="9" spans="2:15">
      <c r="B9" s="153" t="s">
        <v>456</v>
      </c>
      <c r="G9" s="599">
        <f>SUM(G6:G8)</f>
        <v>14210473.039999999</v>
      </c>
      <c r="H9" s="372"/>
      <c r="I9" s="373"/>
    </row>
    <row r="10" spans="2:15">
      <c r="G10" s="598"/>
      <c r="I10" s="120"/>
    </row>
    <row r="11" spans="2:15">
      <c r="B11" s="593" t="s">
        <v>440</v>
      </c>
      <c r="G11" s="600"/>
    </row>
    <row r="12" spans="2:15">
      <c r="B12" s="155" t="s">
        <v>455</v>
      </c>
      <c r="G12" s="598">
        <v>-19000</v>
      </c>
      <c r="I12" s="591" t="s">
        <v>454</v>
      </c>
    </row>
    <row r="13" spans="2:15">
      <c r="B13" s="155" t="s">
        <v>439</v>
      </c>
      <c r="G13" s="598">
        <v>600000</v>
      </c>
      <c r="I13" s="591" t="s">
        <v>451</v>
      </c>
      <c r="O13" s="375"/>
    </row>
    <row r="14" spans="2:15">
      <c r="B14" s="155"/>
      <c r="G14" s="598"/>
      <c r="I14" s="591"/>
      <c r="O14" s="375"/>
    </row>
    <row r="15" spans="2:15">
      <c r="B15" s="593" t="s">
        <v>441</v>
      </c>
      <c r="G15" s="598"/>
      <c r="I15" s="591"/>
      <c r="O15" s="375"/>
    </row>
    <row r="16" spans="2:15">
      <c r="B16" s="155" t="s">
        <v>433</v>
      </c>
      <c r="G16" s="598">
        <f>-(104648+38299+34187)</f>
        <v>-177134</v>
      </c>
      <c r="H16" s="374" t="s">
        <v>268</v>
      </c>
      <c r="I16" s="591" t="s">
        <v>444</v>
      </c>
    </row>
    <row r="17" spans="1:16">
      <c r="B17" s="155" t="s">
        <v>383</v>
      </c>
      <c r="G17" s="598">
        <v>-400000</v>
      </c>
      <c r="H17" s="374"/>
      <c r="I17" s="591" t="s">
        <v>452</v>
      </c>
      <c r="O17" s="375"/>
    </row>
    <row r="18" spans="1:16">
      <c r="B18" s="155" t="s">
        <v>442</v>
      </c>
      <c r="G18" s="598">
        <v>6700000</v>
      </c>
      <c r="I18" s="591" t="s">
        <v>453</v>
      </c>
      <c r="O18" s="375"/>
    </row>
    <row r="19" spans="1:16">
      <c r="B19" s="155"/>
      <c r="G19" s="598"/>
      <c r="I19" s="591"/>
      <c r="O19" s="375"/>
    </row>
    <row r="20" spans="1:16" ht="15.75" thickBot="1">
      <c r="B20" s="153" t="s">
        <v>326</v>
      </c>
      <c r="G20" s="601">
        <f>G9+G16+G17+G12+G13+G18</f>
        <v>20914339.039999999</v>
      </c>
    </row>
    <row r="21" spans="1:16" ht="17.25" customHeight="1" thickTop="1">
      <c r="A21" s="376"/>
      <c r="B21" s="153"/>
      <c r="G21" s="602"/>
      <c r="H21" s="378"/>
      <c r="J21" s="377"/>
      <c r="K21" s="377"/>
      <c r="L21" s="377"/>
      <c r="M21" s="377"/>
      <c r="P21" s="379"/>
    </row>
    <row r="22" spans="1:16" ht="17.25" customHeight="1">
      <c r="A22" s="376"/>
      <c r="B22" s="155" t="s">
        <v>447</v>
      </c>
      <c r="G22" s="607">
        <v>-268000000</v>
      </c>
      <c r="H22" s="378"/>
      <c r="J22" s="377"/>
      <c r="K22" s="377"/>
      <c r="L22" s="377"/>
      <c r="M22" s="377"/>
      <c r="P22" s="379"/>
    </row>
    <row r="23" spans="1:16" ht="17.25" customHeight="1">
      <c r="A23" s="376"/>
      <c r="B23" s="155" t="s">
        <v>457</v>
      </c>
      <c r="G23" s="603">
        <f>'E - Director fees Offsets'!N73</f>
        <v>2034817.6800000013</v>
      </c>
      <c r="H23" s="378"/>
      <c r="I23" s="543" t="s">
        <v>434</v>
      </c>
      <c r="J23" s="377"/>
      <c r="K23" s="377"/>
      <c r="L23" s="377"/>
      <c r="M23" s="377"/>
      <c r="P23" s="379"/>
    </row>
    <row r="24" spans="1:16" ht="17.25" customHeight="1">
      <c r="A24" s="376"/>
      <c r="B24" s="155" t="s">
        <v>448</v>
      </c>
      <c r="G24" s="605">
        <f>G22+G23</f>
        <v>-265965182.31999999</v>
      </c>
      <c r="H24" s="378"/>
      <c r="J24" s="377"/>
      <c r="K24" s="377"/>
      <c r="L24" s="377"/>
      <c r="M24" s="377"/>
      <c r="P24" s="379"/>
    </row>
    <row r="25" spans="1:16" ht="17.25" customHeight="1">
      <c r="A25" s="376"/>
      <c r="B25" s="153"/>
      <c r="G25" s="602"/>
      <c r="H25" s="378"/>
      <c r="J25" s="377"/>
      <c r="K25" s="377"/>
      <c r="L25" s="377"/>
      <c r="M25" s="377"/>
      <c r="P25" s="379"/>
    </row>
    <row r="26" spans="1:16">
      <c r="B26" s="153" t="s">
        <v>458</v>
      </c>
      <c r="G26" s="596">
        <f>G20+G24</f>
        <v>-245050843.28</v>
      </c>
    </row>
    <row r="27" spans="1:16">
      <c r="B27" s="153" t="s">
        <v>449</v>
      </c>
      <c r="G27" s="606">
        <f>ROUND('D - Estimated Expenses'!S21,-5)</f>
        <v>1800000</v>
      </c>
      <c r="I27" s="543" t="s">
        <v>435</v>
      </c>
    </row>
    <row r="28" spans="1:16">
      <c r="B28" s="153"/>
      <c r="G28" s="604"/>
      <c r="I28" s="543"/>
    </row>
    <row r="29" spans="1:16">
      <c r="B29" s="153" t="s">
        <v>450</v>
      </c>
      <c r="G29" s="594">
        <f>G26/G27</f>
        <v>-136.13935737777777</v>
      </c>
      <c r="I29" s="543"/>
    </row>
    <row r="30" spans="1:16">
      <c r="B30" s="153"/>
      <c r="G30" s="594"/>
      <c r="I30" s="543"/>
    </row>
    <row r="31" spans="1:16">
      <c r="B31" s="170" t="s">
        <v>327</v>
      </c>
      <c r="G31" s="364">
        <v>9287448</v>
      </c>
    </row>
    <row r="32" spans="1:16" hidden="1"/>
    <row r="33" spans="4:10" hidden="1">
      <c r="H33" s="371"/>
      <c r="J33" s="364"/>
    </row>
    <row r="34" spans="4:10" hidden="1">
      <c r="F34" s="170" t="s">
        <v>328</v>
      </c>
      <c r="J34" s="364"/>
    </row>
    <row r="35" spans="4:10" hidden="1">
      <c r="F35" s="361" t="s">
        <v>329</v>
      </c>
      <c r="G35" s="364">
        <v>37.74</v>
      </c>
    </row>
    <row r="36" spans="4:10" hidden="1">
      <c r="F36" s="361" t="s">
        <v>330</v>
      </c>
      <c r="G36" s="364">
        <v>34236.75</v>
      </c>
    </row>
    <row r="37" spans="4:10" hidden="1">
      <c r="F37" s="361" t="s">
        <v>331</v>
      </c>
      <c r="G37" s="364">
        <f>J53</f>
        <v>20941936.73</v>
      </c>
    </row>
    <row r="38" spans="4:10" hidden="1">
      <c r="F38" s="361" t="s">
        <v>332</v>
      </c>
      <c r="G38" s="380">
        <v>11240.18</v>
      </c>
    </row>
    <row r="39" spans="4:10" hidden="1">
      <c r="F39" s="361" t="s">
        <v>333</v>
      </c>
      <c r="G39" s="364">
        <f>SUM(G31:G38)</f>
        <v>30274899.399999999</v>
      </c>
    </row>
    <row r="40" spans="4:10" hidden="1">
      <c r="F40" s="361" t="s">
        <v>334</v>
      </c>
      <c r="G40" s="364">
        <f>-G6</f>
        <v>-9287447</v>
      </c>
    </row>
    <row r="41" spans="4:10" ht="15.75" hidden="1" thickBot="1">
      <c r="F41" s="361" t="s">
        <v>335</v>
      </c>
      <c r="G41" s="381">
        <f>SUM(G39:G40)</f>
        <v>20987452.399999999</v>
      </c>
    </row>
    <row r="42" spans="4:10" ht="15.75" hidden="1" thickTop="1">
      <c r="H42" s="365" t="s">
        <v>336</v>
      </c>
    </row>
    <row r="43" spans="4:10" hidden="1">
      <c r="D43" s="170" t="s">
        <v>337</v>
      </c>
      <c r="E43" s="382"/>
      <c r="F43" s="379"/>
    </row>
    <row r="44" spans="4:10" hidden="1">
      <c r="E44" s="382"/>
      <c r="F44" s="379"/>
    </row>
    <row r="45" spans="4:10" hidden="1">
      <c r="E45" s="383"/>
      <c r="F45" s="384"/>
      <c r="G45" s="385"/>
    </row>
    <row r="46" spans="4:10" hidden="1">
      <c r="E46" s="120"/>
      <c r="F46" s="386"/>
      <c r="G46" s="384"/>
    </row>
    <row r="47" spans="4:10" hidden="1">
      <c r="E47" s="120"/>
      <c r="F47" s="386"/>
      <c r="G47" s="384"/>
    </row>
    <row r="48" spans="4:10" hidden="1">
      <c r="J48" s="170" t="s">
        <v>338</v>
      </c>
    </row>
    <row r="49" spans="7:12" hidden="1">
      <c r="J49" s="364">
        <v>32768.769999999997</v>
      </c>
      <c r="K49" s="170">
        <v>514562</v>
      </c>
      <c r="L49" s="170" t="s">
        <v>339</v>
      </c>
    </row>
    <row r="50" spans="7:12" hidden="1">
      <c r="J50" s="364">
        <v>20893349.41</v>
      </c>
      <c r="K50" s="170">
        <v>514560</v>
      </c>
      <c r="L50" s="170" t="s">
        <v>340</v>
      </c>
    </row>
    <row r="51" spans="7:12" hidden="1">
      <c r="J51" s="364">
        <v>6385.71</v>
      </c>
      <c r="K51" s="170">
        <v>514559</v>
      </c>
      <c r="L51" s="170" t="s">
        <v>341</v>
      </c>
    </row>
    <row r="52" spans="7:12" hidden="1">
      <c r="J52" s="364">
        <v>9432.84</v>
      </c>
      <c r="K52" s="170">
        <v>514557</v>
      </c>
      <c r="L52" s="170" t="s">
        <v>342</v>
      </c>
    </row>
    <row r="53" spans="7:12" ht="15.75" hidden="1" thickBot="1">
      <c r="J53" s="387">
        <f>SUM(J49:J52)</f>
        <v>20941936.73</v>
      </c>
    </row>
    <row r="54" spans="7:12">
      <c r="G54" s="595" t="str">
        <f>IF((G31-G6)&lt;=1,"OK","FALSE")</f>
        <v>OK</v>
      </c>
    </row>
  </sheetData>
  <pageMargins left="0.7" right="0.7" top="0.75" bottom="0.75" header="0.3" footer="0.3"/>
  <pageSetup scale="64" orientation="portrait" r:id="rId1"/>
  <headerFooter>
    <oddFooter>&amp;Z&amp;F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pageSetUpPr fitToPage="1"/>
  </sheetPr>
  <dimension ref="A1:N82"/>
  <sheetViews>
    <sheetView showGridLines="0" view="pageBreakPreview" zoomScale="85" zoomScaleNormal="100" zoomScaleSheetLayoutView="85" workbookViewId="0">
      <pane ySplit="4" topLeftCell="A14" activePane="bottomLeft" state="frozen"/>
      <selection pane="bottomLeft" activeCell="E28" sqref="E28"/>
    </sheetView>
  </sheetViews>
  <sheetFormatPr defaultRowHeight="15" customHeight="1" outlineLevelRow="1"/>
  <cols>
    <col min="1" max="1" width="5.28515625" customWidth="1"/>
    <col min="2" max="2" width="72.28515625" customWidth="1"/>
    <col min="3" max="3" width="17.28515625" customWidth="1"/>
    <col min="4" max="4" width="14.28515625" customWidth="1"/>
    <col min="5" max="5" width="18.85546875" customWidth="1"/>
    <col min="6" max="6" width="9.140625" customWidth="1"/>
    <col min="7" max="7" width="3.5703125" customWidth="1"/>
    <col min="8" max="8" width="26.140625" customWidth="1"/>
    <col min="9" max="11" width="9.140625" customWidth="1"/>
  </cols>
  <sheetData>
    <row r="1" spans="1:9" s="3" customFormat="1" ht="15.75">
      <c r="B1" s="16" t="s">
        <v>195</v>
      </c>
      <c r="C1" s="55"/>
      <c r="D1" s="55"/>
      <c r="G1" s="4"/>
      <c r="I1" s="5"/>
    </row>
    <row r="2" spans="1:9" s="3" customFormat="1" ht="14.25">
      <c r="B2" s="15" t="s">
        <v>12</v>
      </c>
      <c r="C2" s="55"/>
      <c r="D2" s="55"/>
      <c r="G2" s="4"/>
      <c r="I2" s="5"/>
    </row>
    <row r="3" spans="1:9" s="8" customFormat="1" ht="12" customHeight="1">
      <c r="B3" s="6"/>
      <c r="C3" s="56"/>
      <c r="D3" s="56"/>
      <c r="E3" s="7"/>
      <c r="G3" s="9"/>
      <c r="I3" s="10"/>
    </row>
    <row r="4" spans="1:9" s="11" customFormat="1">
      <c r="B4" s="26"/>
      <c r="C4" s="53"/>
      <c r="D4" s="53"/>
      <c r="E4" s="27"/>
      <c r="G4" s="12"/>
      <c r="H4" s="11" t="s">
        <v>314</v>
      </c>
      <c r="I4" s="13"/>
    </row>
    <row r="5" spans="1:9" s="31" customFormat="1" ht="15" customHeight="1">
      <c r="A5" s="74"/>
      <c r="B5" s="47"/>
      <c r="C5" s="51"/>
      <c r="D5" s="51"/>
      <c r="E5" s="48"/>
      <c r="G5" s="34"/>
      <c r="I5" s="35"/>
    </row>
    <row r="6" spans="1:9" s="31" customFormat="1" ht="15" customHeight="1">
      <c r="A6" s="74"/>
      <c r="B6" s="39" t="s">
        <v>1</v>
      </c>
      <c r="C6" s="51"/>
      <c r="D6" s="51"/>
      <c r="E6" s="124">
        <f>'Partner commitments'!E58</f>
        <v>-333000000</v>
      </c>
      <c r="G6" s="34"/>
      <c r="I6" s="35"/>
    </row>
    <row r="7" spans="1:9" s="31" customFormat="1">
      <c r="A7" s="74"/>
      <c r="B7" s="39"/>
      <c r="C7" s="51"/>
      <c r="D7" s="51"/>
      <c r="E7" s="32"/>
      <c r="G7" s="34"/>
      <c r="I7" s="35"/>
    </row>
    <row r="8" spans="1:9" s="31" customFormat="1" ht="15" customHeight="1">
      <c r="A8" s="74"/>
      <c r="B8" s="39" t="s">
        <v>3</v>
      </c>
      <c r="C8" s="79"/>
      <c r="D8" s="79"/>
      <c r="E8" s="164">
        <v>0</v>
      </c>
      <c r="G8" s="34"/>
      <c r="I8" s="35"/>
    </row>
    <row r="9" spans="1:9" s="31" customFormat="1" ht="15" customHeight="1">
      <c r="A9" s="74"/>
      <c r="B9" s="46"/>
      <c r="C9" s="79"/>
      <c r="D9" s="79"/>
      <c r="E9" s="79"/>
      <c r="G9" s="34"/>
      <c r="I9" s="35"/>
    </row>
    <row r="10" spans="1:9" s="31" customFormat="1" ht="15" customHeight="1">
      <c r="A10" s="74"/>
      <c r="B10" s="47"/>
      <c r="C10" s="51"/>
      <c r="D10" s="51"/>
      <c r="E10" s="48"/>
      <c r="G10" s="34"/>
      <c r="I10" s="35"/>
    </row>
    <row r="11" spans="1:9" s="31" customFormat="1" ht="15" customHeight="1">
      <c r="A11" s="74"/>
      <c r="B11" s="40" t="s">
        <v>2</v>
      </c>
      <c r="C11" s="52"/>
      <c r="D11" s="52"/>
      <c r="E11" s="150">
        <f>E6+E9</f>
        <v>-333000000</v>
      </c>
      <c r="G11" s="34"/>
      <c r="I11" s="35"/>
    </row>
    <row r="12" spans="1:9" s="31" customFormat="1" ht="15" customHeight="1">
      <c r="A12" s="74"/>
      <c r="B12" s="47"/>
      <c r="C12" s="51"/>
      <c r="D12" s="51"/>
      <c r="E12" s="48"/>
      <c r="G12" s="34"/>
      <c r="I12" s="35"/>
    </row>
    <row r="13" spans="1:9" s="31" customFormat="1" ht="15" customHeight="1">
      <c r="A13" s="74"/>
      <c r="B13" s="74" t="s">
        <v>194</v>
      </c>
      <c r="C13" s="79"/>
      <c r="D13" s="79"/>
      <c r="E13" s="32">
        <v>12042483</v>
      </c>
      <c r="G13" s="34"/>
      <c r="H13" s="175" t="s">
        <v>315</v>
      </c>
      <c r="I13" s="35"/>
    </row>
    <row r="14" spans="1:9" s="117" customFormat="1" ht="15" customHeight="1">
      <c r="B14" s="176" t="s">
        <v>197</v>
      </c>
      <c r="C14" s="126">
        <v>42811</v>
      </c>
      <c r="D14" s="173"/>
      <c r="E14" s="61">
        <v>2749472</v>
      </c>
      <c r="G14" s="45"/>
      <c r="H14" s="175" t="s">
        <v>316</v>
      </c>
      <c r="I14" s="118"/>
    </row>
    <row r="15" spans="1:9" s="117" customFormat="1" ht="15" customHeight="1">
      <c r="B15" s="135"/>
      <c r="C15" s="126"/>
      <c r="D15" s="173"/>
      <c r="E15" s="43">
        <f>E13+E14</f>
        <v>14791955</v>
      </c>
      <c r="G15" s="45"/>
      <c r="I15" s="118"/>
    </row>
    <row r="16" spans="1:9" s="74" customFormat="1" ht="15" customHeight="1">
      <c r="C16" s="79"/>
      <c r="D16" s="79"/>
      <c r="E16" s="32"/>
      <c r="G16" s="75"/>
      <c r="I16" s="76"/>
    </row>
    <row r="17" spans="1:10" s="31" customFormat="1" ht="15" customHeight="1">
      <c r="A17" s="74"/>
      <c r="B17" s="46"/>
      <c r="C17" s="79"/>
      <c r="D17" s="79"/>
      <c r="E17" s="33"/>
      <c r="F17" s="49"/>
      <c r="G17" s="34"/>
      <c r="I17" s="35"/>
    </row>
    <row r="18" spans="1:10" s="31" customFormat="1" ht="15" customHeight="1">
      <c r="A18" s="74"/>
      <c r="B18" s="40" t="s">
        <v>11</v>
      </c>
      <c r="C18" s="52"/>
      <c r="D18" s="52"/>
      <c r="E18" s="150">
        <f>E11+E15</f>
        <v>-318208045</v>
      </c>
      <c r="F18" s="49"/>
      <c r="G18" s="34"/>
      <c r="I18" s="35"/>
    </row>
    <row r="19" spans="1:10" s="2" customFormat="1" ht="15" customHeight="1">
      <c r="B19" s="37"/>
      <c r="C19" s="79"/>
      <c r="D19" s="79"/>
      <c r="E19" s="33"/>
      <c r="G19" s="18"/>
      <c r="I19" s="38"/>
    </row>
    <row r="20" spans="1:10" s="31" customFormat="1" ht="15" customHeight="1">
      <c r="A20" s="74"/>
      <c r="B20" s="39"/>
      <c r="C20" s="79"/>
      <c r="D20" s="79"/>
      <c r="E20" s="77"/>
      <c r="G20" s="34"/>
      <c r="I20" s="35"/>
    </row>
    <row r="21" spans="1:10" s="74" customFormat="1" ht="15" customHeight="1">
      <c r="B21" s="125" t="s">
        <v>80</v>
      </c>
      <c r="C21" s="79"/>
      <c r="D21" s="79"/>
      <c r="E21" s="77"/>
      <c r="G21" s="75"/>
      <c r="I21" s="76"/>
    </row>
    <row r="22" spans="1:10" ht="15" customHeight="1">
      <c r="A22" s="73"/>
    </row>
    <row r="23" spans="1:10" s="117" customFormat="1" ht="15" customHeight="1">
      <c r="B23" s="135" t="s">
        <v>198</v>
      </c>
      <c r="C23" s="79" t="s">
        <v>199</v>
      </c>
      <c r="D23" s="79"/>
      <c r="E23" s="33">
        <v>-105000</v>
      </c>
      <c r="G23" s="45"/>
      <c r="H23" s="118" t="s">
        <v>317</v>
      </c>
      <c r="I23" s="62" t="s">
        <v>318</v>
      </c>
      <c r="J23" s="62"/>
    </row>
    <row r="24" spans="1:10" s="2" customFormat="1" ht="15" customHeight="1">
      <c r="B24" s="135" t="s">
        <v>200</v>
      </c>
      <c r="C24" s="79" t="s">
        <v>199</v>
      </c>
      <c r="D24" s="79"/>
      <c r="E24" s="33">
        <v>76000</v>
      </c>
      <c r="F24" s="41"/>
      <c r="G24" s="18"/>
      <c r="H24" s="118"/>
      <c r="I24" s="62" t="s">
        <v>318</v>
      </c>
      <c r="J24" s="62"/>
    </row>
    <row r="25" spans="1:10" s="74" customFormat="1" ht="15" customHeight="1">
      <c r="B25" s="78"/>
      <c r="C25" s="127"/>
      <c r="D25" s="79"/>
      <c r="E25" s="36">
        <f>E23+E24</f>
        <v>-29000</v>
      </c>
      <c r="G25" s="75"/>
      <c r="I25" s="76"/>
    </row>
    <row r="26" spans="1:10" s="74" customFormat="1" ht="15" customHeight="1">
      <c r="B26" s="78"/>
      <c r="C26" s="127"/>
      <c r="D26" s="79"/>
      <c r="E26" s="33"/>
      <c r="G26" s="75"/>
      <c r="I26" s="76"/>
    </row>
    <row r="27" spans="1:10" s="31" customFormat="1" ht="15" customHeight="1">
      <c r="A27" s="74"/>
      <c r="B27" s="125" t="s">
        <v>14</v>
      </c>
      <c r="C27" s="127"/>
      <c r="D27" s="79"/>
      <c r="E27" s="33"/>
      <c r="G27" s="34"/>
      <c r="I27" s="35"/>
    </row>
    <row r="28" spans="1:10" s="74" customFormat="1" ht="15" customHeight="1">
      <c r="B28" s="78" t="s">
        <v>100</v>
      </c>
      <c r="C28" s="79" t="s">
        <v>324</v>
      </c>
      <c r="D28" s="79"/>
      <c r="E28" s="33">
        <f>-2279000*1</f>
        <v>-2279000</v>
      </c>
      <c r="G28" s="75"/>
      <c r="H28" s="74" t="s">
        <v>319</v>
      </c>
      <c r="I28" s="62" t="s">
        <v>323</v>
      </c>
    </row>
    <row r="29" spans="1:10" s="31" customFormat="1" ht="15" customHeight="1">
      <c r="A29" s="74"/>
      <c r="B29" s="78" t="s">
        <v>88</v>
      </c>
      <c r="C29" s="79"/>
      <c r="D29" s="79"/>
      <c r="E29" s="164">
        <v>-1500000</v>
      </c>
      <c r="G29" s="34"/>
      <c r="H29" s="31" t="s">
        <v>320</v>
      </c>
      <c r="I29" s="35"/>
    </row>
    <row r="30" spans="1:10" s="31" customFormat="1" ht="15" customHeight="1">
      <c r="A30" s="74"/>
      <c r="B30" s="78"/>
      <c r="C30" s="79"/>
      <c r="D30" s="79"/>
      <c r="E30" s="33">
        <f>SUM(E27:E29)</f>
        <v>-3779000</v>
      </c>
      <c r="G30" s="34"/>
      <c r="I30" s="35"/>
    </row>
    <row r="31" spans="1:10" s="31" customFormat="1" ht="15" customHeight="1">
      <c r="A31" s="74"/>
      <c r="B31" s="78"/>
      <c r="C31" s="79"/>
      <c r="D31" s="79"/>
      <c r="E31" s="33"/>
      <c r="G31" s="34"/>
      <c r="I31" s="35"/>
    </row>
    <row r="32" spans="1:10" s="31" customFormat="1" ht="15" customHeight="1">
      <c r="A32" s="74"/>
      <c r="B32" s="40" t="s">
        <v>82</v>
      </c>
      <c r="C32" s="52"/>
      <c r="D32" s="52"/>
      <c r="E32" s="150">
        <f>E18+E30+E25</f>
        <v>-322016045</v>
      </c>
      <c r="G32" s="34"/>
      <c r="I32" s="35"/>
    </row>
    <row r="33" spans="1:14" s="31" customFormat="1" ht="15" customHeight="1">
      <c r="A33" s="74"/>
      <c r="B33" s="78"/>
      <c r="C33" s="79"/>
      <c r="D33" s="79"/>
      <c r="E33" s="77"/>
      <c r="G33" s="34"/>
      <c r="I33" s="35"/>
    </row>
    <row r="34" spans="1:14" s="2" customFormat="1" ht="15" customHeight="1">
      <c r="B34" s="39" t="s">
        <v>101</v>
      </c>
      <c r="C34" s="79"/>
      <c r="D34" s="79"/>
      <c r="E34" s="33"/>
      <c r="F34" s="41"/>
      <c r="G34" s="18"/>
      <c r="I34" s="38"/>
    </row>
    <row r="35" spans="1:14" s="2" customFormat="1" ht="15" customHeight="1">
      <c r="B35" s="39"/>
      <c r="C35" s="79"/>
      <c r="D35" s="79"/>
      <c r="E35" s="33"/>
      <c r="F35" s="41"/>
      <c r="G35" s="18"/>
      <c r="I35" s="38"/>
    </row>
    <row r="36" spans="1:14" s="2" customFormat="1" ht="15" customHeight="1">
      <c r="B36" s="78" t="s">
        <v>204</v>
      </c>
      <c r="C36" s="165" t="s">
        <v>205</v>
      </c>
      <c r="D36" s="79"/>
      <c r="E36" s="33">
        <v>5072000</v>
      </c>
      <c r="F36" s="41"/>
      <c r="G36" s="18"/>
      <c r="H36" s="62"/>
      <c r="I36" s="62" t="s">
        <v>318</v>
      </c>
    </row>
    <row r="37" spans="1:14" s="2" customFormat="1" ht="15" customHeight="1">
      <c r="B37" s="135" t="s">
        <v>200</v>
      </c>
      <c r="C37" s="165" t="s">
        <v>102</v>
      </c>
      <c r="D37" s="79"/>
      <c r="E37" s="33">
        <v>174000</v>
      </c>
      <c r="F37" s="41"/>
      <c r="G37" s="18"/>
      <c r="H37" s="62"/>
      <c r="I37" s="62" t="s">
        <v>318</v>
      </c>
    </row>
    <row r="38" spans="1:14" s="2" customFormat="1" ht="15" customHeight="1">
      <c r="B38" s="135" t="s">
        <v>206</v>
      </c>
      <c r="C38" s="165" t="s">
        <v>207</v>
      </c>
      <c r="D38" s="79"/>
      <c r="E38" s="33">
        <v>20572000</v>
      </c>
      <c r="F38" s="41"/>
      <c r="G38" s="18"/>
      <c r="H38" s="62"/>
      <c r="I38" s="62" t="s">
        <v>318</v>
      </c>
    </row>
    <row r="39" spans="1:14" s="2" customFormat="1" ht="15" customHeight="1">
      <c r="B39" s="135" t="s">
        <v>208</v>
      </c>
      <c r="C39" s="165" t="s">
        <v>209</v>
      </c>
      <c r="D39" s="79"/>
      <c r="E39" s="33">
        <v>-442000</v>
      </c>
      <c r="F39" s="41"/>
      <c r="G39" s="18"/>
      <c r="H39" s="74" t="s">
        <v>321</v>
      </c>
      <c r="I39" s="62" t="s">
        <v>318</v>
      </c>
    </row>
    <row r="40" spans="1:14" s="2" customFormat="1" ht="15" customHeight="1">
      <c r="B40" s="135" t="s">
        <v>210</v>
      </c>
      <c r="C40" s="165" t="s">
        <v>104</v>
      </c>
      <c r="D40" s="79"/>
      <c r="E40" s="33">
        <v>46405000</v>
      </c>
      <c r="F40" s="41"/>
      <c r="G40" s="18"/>
      <c r="H40" s="74"/>
      <c r="I40" s="62" t="s">
        <v>318</v>
      </c>
    </row>
    <row r="41" spans="1:14" s="2" customFormat="1" ht="15" customHeight="1">
      <c r="B41" s="135" t="s">
        <v>211</v>
      </c>
      <c r="C41" s="165" t="s">
        <v>199</v>
      </c>
      <c r="D41" s="79"/>
      <c r="E41" s="33">
        <v>107000</v>
      </c>
      <c r="F41" s="41"/>
      <c r="G41" s="18"/>
      <c r="H41" s="62"/>
      <c r="I41" s="62" t="s">
        <v>318</v>
      </c>
    </row>
    <row r="42" spans="1:14" s="2" customFormat="1" ht="15" customHeight="1">
      <c r="B42" s="74"/>
      <c r="C42" s="79"/>
      <c r="D42" s="79"/>
      <c r="E42" s="171">
        <f>SUM(E36:E41)</f>
        <v>71888000</v>
      </c>
      <c r="F42" s="42"/>
      <c r="G42"/>
      <c r="H42"/>
      <c r="I42"/>
      <c r="J42"/>
      <c r="K42"/>
      <c r="L42"/>
      <c r="M42"/>
      <c r="N42"/>
    </row>
    <row r="43" spans="1:14" s="2" customFormat="1" ht="15" customHeight="1">
      <c r="B43" s="74"/>
      <c r="C43" s="79"/>
      <c r="D43" s="79"/>
      <c r="E43" s="77"/>
      <c r="F43" s="42"/>
      <c r="G43"/>
      <c r="H43"/>
      <c r="I43"/>
      <c r="J43"/>
      <c r="K43"/>
      <c r="L43"/>
      <c r="M43"/>
      <c r="N43"/>
    </row>
    <row r="44" spans="1:14" s="2" customFormat="1" ht="15" customHeight="1">
      <c r="B44" s="40" t="s">
        <v>13</v>
      </c>
      <c r="C44" s="52"/>
      <c r="D44" s="52"/>
      <c r="E44" s="149">
        <f>E32+E42</f>
        <v>-250128045</v>
      </c>
      <c r="F44" s="44"/>
      <c r="G44"/>
      <c r="H44"/>
      <c r="I44"/>
      <c r="J44"/>
      <c r="K44"/>
      <c r="L44"/>
      <c r="M44"/>
      <c r="N44"/>
    </row>
    <row r="45" spans="1:14" s="2" customFormat="1">
      <c r="C45" s="54"/>
      <c r="D45" s="54"/>
      <c r="G45"/>
      <c r="H45"/>
      <c r="I45"/>
      <c r="J45"/>
      <c r="K45"/>
      <c r="L45"/>
      <c r="M45"/>
      <c r="N45"/>
    </row>
    <row r="46" spans="1:14" s="2" customFormat="1">
      <c r="C46" s="54"/>
      <c r="D46" s="54"/>
      <c r="G46"/>
      <c r="H46"/>
      <c r="I46"/>
      <c r="J46"/>
      <c r="K46"/>
      <c r="L46"/>
      <c r="M46"/>
      <c r="N46"/>
    </row>
    <row r="47" spans="1:14" s="2" customFormat="1">
      <c r="C47" s="54"/>
      <c r="D47" s="54"/>
      <c r="G47"/>
      <c r="H47"/>
      <c r="I47"/>
      <c r="J47"/>
      <c r="K47"/>
      <c r="L47"/>
      <c r="M47"/>
      <c r="N47"/>
    </row>
    <row r="48" spans="1:14" ht="15" customHeight="1">
      <c r="A48" s="73"/>
      <c r="B48" s="120"/>
      <c r="C48" s="120"/>
    </row>
    <row r="49" spans="1:14" s="120" customFormat="1" ht="15" customHeight="1" outlineLevel="1">
      <c r="B49" s="63" t="s">
        <v>15</v>
      </c>
      <c r="C49" s="63"/>
      <c r="E49" s="121"/>
      <c r="G49"/>
      <c r="H49"/>
      <c r="I49"/>
      <c r="J49"/>
      <c r="K49"/>
      <c r="L49"/>
      <c r="M49"/>
      <c r="N49"/>
    </row>
    <row r="50" spans="1:14" ht="15" customHeight="1" outlineLevel="1">
      <c r="A50" s="73"/>
      <c r="B50" s="129" t="s">
        <v>105</v>
      </c>
      <c r="C50" s="130">
        <f>E15</f>
        <v>14791955</v>
      </c>
      <c r="D50" s="64"/>
    </row>
    <row r="51" spans="1:14" ht="15" customHeight="1" outlineLevel="1">
      <c r="A51" s="73"/>
      <c r="B51" s="131" t="s">
        <v>124</v>
      </c>
      <c r="C51" s="132">
        <f>E23</f>
        <v>-105000</v>
      </c>
      <c r="D51" s="65"/>
    </row>
    <row r="52" spans="1:14" ht="15" customHeight="1" outlineLevel="1">
      <c r="A52" s="73"/>
      <c r="B52" s="65" t="s">
        <v>16</v>
      </c>
      <c r="C52" s="1">
        <f>SUM(E28,E29)</f>
        <v>-3779000</v>
      </c>
      <c r="D52" s="65"/>
    </row>
    <row r="53" spans="1:14" ht="15" customHeight="1" outlineLevel="1">
      <c r="A53" s="73"/>
      <c r="B53" s="64" t="s">
        <v>17</v>
      </c>
      <c r="C53" s="66">
        <f>SUM(C50:C52)</f>
        <v>10907955</v>
      </c>
      <c r="D53" s="64"/>
    </row>
    <row r="54" spans="1:14" ht="15" customHeight="1" outlineLevel="1">
      <c r="A54" s="73"/>
      <c r="B54" s="65" t="s">
        <v>18</v>
      </c>
      <c r="C54" s="159">
        <v>-7000000</v>
      </c>
      <c r="D54" s="65"/>
    </row>
    <row r="55" spans="1:14" ht="15" customHeight="1" outlineLevel="1">
      <c r="A55" s="73"/>
      <c r="B55" s="64" t="s">
        <v>19</v>
      </c>
      <c r="C55" s="66">
        <f>SUM(C53:C54)</f>
        <v>3907955</v>
      </c>
      <c r="D55" s="64"/>
      <c r="E55" s="58"/>
    </row>
    <row r="56" spans="1:14" s="73" customFormat="1" ht="15" customHeight="1" outlineLevel="1">
      <c r="B56" s="64"/>
      <c r="C56" s="128"/>
      <c r="D56" s="64"/>
      <c r="E56" s="58"/>
    </row>
    <row r="57" spans="1:14" s="73" customFormat="1" ht="15" customHeight="1" outlineLevel="1">
      <c r="B57" s="64"/>
      <c r="C57" s="128"/>
      <c r="D57" s="64"/>
      <c r="E57" s="58"/>
    </row>
    <row r="58" spans="1:14" s="121" customFormat="1" ht="15" customHeight="1" outlineLevel="1">
      <c r="B58" s="122" t="s">
        <v>29</v>
      </c>
      <c r="C58" s="123">
        <f>-C54/C67</f>
        <v>2.1031012330782971E-3</v>
      </c>
      <c r="D58" s="67"/>
    </row>
    <row r="59" spans="1:14" s="58" customFormat="1" ht="15" customHeight="1" outlineLevel="1">
      <c r="B59" s="68" t="s">
        <v>20</v>
      </c>
      <c r="C59" s="70">
        <f>-'Partner commitments'!E80-(C54)</f>
        <v>3335418000</v>
      </c>
      <c r="D59" s="67"/>
    </row>
    <row r="60" spans="1:14" s="58" customFormat="1" ht="15" customHeight="1" outlineLevel="1">
      <c r="B60" s="68" t="s">
        <v>21</v>
      </c>
      <c r="C60" s="69">
        <f>C59/C67</f>
        <v>1.0021031012330783</v>
      </c>
      <c r="D60" s="67"/>
    </row>
    <row r="61" spans="1:14" s="58" customFormat="1" ht="15" customHeight="1" outlineLevel="1">
      <c r="B61" s="68" t="s">
        <v>22</v>
      </c>
      <c r="C61" s="69">
        <f>C59/C64</f>
        <v>1.0021031012330783</v>
      </c>
      <c r="D61" s="67"/>
      <c r="E61" s="45"/>
    </row>
    <row r="62" spans="1:14" s="58" customFormat="1" ht="15" customHeight="1" outlineLevel="1">
      <c r="B62" s="54"/>
      <c r="C62" s="71"/>
      <c r="D62" s="67"/>
      <c r="E62" s="45"/>
    </row>
    <row r="63" spans="1:14" s="58" customFormat="1" ht="15" customHeight="1" outlineLevel="1">
      <c r="B63" s="68" t="s">
        <v>30</v>
      </c>
      <c r="C63" s="119" t="s">
        <v>25</v>
      </c>
      <c r="D63" s="67"/>
      <c r="E63" s="45"/>
    </row>
    <row r="64" spans="1:14" s="58" customFormat="1" ht="15" customHeight="1" outlineLevel="1">
      <c r="B64" s="68" t="s">
        <v>23</v>
      </c>
      <c r="C64" s="71">
        <f>'Partner commitments'!E35</f>
        <v>3328418000</v>
      </c>
      <c r="D64" s="67"/>
      <c r="E64" s="45"/>
    </row>
    <row r="65" spans="1:7" s="58" customFormat="1" ht="15" customHeight="1" outlineLevel="1">
      <c r="B65" s="68" t="s">
        <v>24</v>
      </c>
      <c r="C65" s="69">
        <f>C64/C67</f>
        <v>1</v>
      </c>
      <c r="D65" s="67"/>
    </row>
    <row r="66" spans="1:7" ht="15" customHeight="1" outlineLevel="1">
      <c r="A66" s="73"/>
      <c r="B66" s="54"/>
      <c r="C66" s="72"/>
      <c r="D66" s="54"/>
    </row>
    <row r="67" spans="1:7" ht="15" customHeight="1" outlineLevel="1">
      <c r="A67" s="73"/>
      <c r="B67" s="68" t="s">
        <v>26</v>
      </c>
      <c r="C67" s="71">
        <f>'Partner commitments'!E9</f>
        <v>3328418000</v>
      </c>
      <c r="D67" s="54"/>
    </row>
    <row r="68" spans="1:7" ht="15" customHeight="1" outlineLevel="1">
      <c r="A68" s="73"/>
      <c r="B68" s="68" t="s">
        <v>27</v>
      </c>
      <c r="C68" s="71">
        <f>C67-C64</f>
        <v>0</v>
      </c>
      <c r="D68" s="54"/>
    </row>
    <row r="69" spans="1:7" ht="15" customHeight="1" outlineLevel="1">
      <c r="A69" s="73"/>
      <c r="B69" s="68" t="s">
        <v>28</v>
      </c>
      <c r="C69" s="71">
        <f>95955556+C68</f>
        <v>95955556</v>
      </c>
      <c r="D69" s="54"/>
    </row>
    <row r="70" spans="1:7" ht="15" customHeight="1" outlineLevel="1">
      <c r="A70" s="73"/>
      <c r="B70" s="68"/>
      <c r="C70" s="72"/>
      <c r="D70" s="54"/>
    </row>
    <row r="71" spans="1:7" ht="15" customHeight="1">
      <c r="A71" s="73"/>
    </row>
    <row r="72" spans="1:7" s="120" customFormat="1" ht="15" hidden="1" customHeight="1" outlineLevel="1">
      <c r="B72" s="137" t="s">
        <v>81</v>
      </c>
      <c r="C72" s="138"/>
      <c r="E72" s="121"/>
      <c r="G72" s="121"/>
    </row>
    <row r="73" spans="1:7" ht="15" hidden="1" customHeight="1" outlineLevel="1">
      <c r="A73" s="73"/>
      <c r="B73" s="139"/>
      <c r="C73" s="140"/>
    </row>
    <row r="74" spans="1:7" ht="15" hidden="1" customHeight="1" outlineLevel="1">
      <c r="A74" s="73"/>
      <c r="B74" s="141" t="s">
        <v>91</v>
      </c>
      <c r="C74" s="142" t="e">
        <f>+#REF!</f>
        <v>#REF!</v>
      </c>
    </row>
    <row r="75" spans="1:7" s="73" customFormat="1" ht="15" hidden="1" customHeight="1" outlineLevel="1">
      <c r="B75" s="141" t="s">
        <v>92</v>
      </c>
      <c r="C75" s="143" t="e">
        <f>#REF!+#REF!+#REF!</f>
        <v>#REF!</v>
      </c>
      <c r="G75" s="136"/>
    </row>
    <row r="76" spans="1:7" ht="15" hidden="1" customHeight="1" outlineLevel="1">
      <c r="A76" s="73"/>
      <c r="B76" s="141"/>
      <c r="C76" s="142"/>
    </row>
    <row r="77" spans="1:7" ht="15" hidden="1" customHeight="1" outlineLevel="1" thickBot="1">
      <c r="A77" s="73"/>
      <c r="B77" s="141" t="s">
        <v>93</v>
      </c>
      <c r="C77" s="148">
        <v>5.0000000000000001E-3</v>
      </c>
    </row>
    <row r="78" spans="1:7" ht="15" hidden="1" customHeight="1" outlineLevel="1" thickBot="1">
      <c r="A78" s="73"/>
      <c r="B78" s="141" t="s">
        <v>94</v>
      </c>
      <c r="C78" s="144" t="e">
        <f>C77*C74</f>
        <v>#REF!</v>
      </c>
    </row>
    <row r="79" spans="1:7" ht="15" hidden="1" customHeight="1" outlineLevel="1">
      <c r="A79" s="73"/>
      <c r="B79" s="141"/>
      <c r="C79" s="142"/>
    </row>
    <row r="80" spans="1:7" s="120" customFormat="1" ht="15" hidden="1" customHeight="1" outlineLevel="1">
      <c r="B80" s="141" t="s">
        <v>95</v>
      </c>
      <c r="C80" s="145" t="e">
        <f>C74-C75-C78</f>
        <v>#REF!</v>
      </c>
    </row>
    <row r="81" spans="1:3" ht="15" hidden="1" customHeight="1" outlineLevel="1">
      <c r="A81" s="73"/>
      <c r="B81" s="146" t="s">
        <v>96</v>
      </c>
      <c r="C81" s="147" t="e">
        <f>C78+E13+#REF!+E28+#REF!</f>
        <v>#REF!</v>
      </c>
    </row>
    <row r="82" spans="1:3" ht="15" customHeight="1" collapsed="1"/>
  </sheetData>
  <pageMargins left="0.7" right="0.7" top="0.75" bottom="0.75" header="0.3" footer="0.3"/>
  <pageSetup scale="66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R8:R14"/>
  <sheetViews>
    <sheetView zoomScaleNormal="100" workbookViewId="0">
      <selection activeCell="O18" sqref="O18"/>
    </sheetView>
  </sheetViews>
  <sheetFormatPr defaultRowHeight="15"/>
  <cols>
    <col min="1" max="16" width="9.140625" style="245"/>
    <col min="17" max="17" width="27.140625" style="245" customWidth="1"/>
    <col min="18" max="18" width="15.5703125" style="245" customWidth="1"/>
    <col min="19" max="16384" width="9.140625" style="245"/>
  </cols>
  <sheetData>
    <row r="8" spans="18:18">
      <c r="R8" s="397"/>
    </row>
    <row r="9" spans="18:18">
      <c r="R9" s="398"/>
    </row>
    <row r="10" spans="18:18">
      <c r="R10" s="398"/>
    </row>
    <row r="11" spans="18:18">
      <c r="R11" s="399"/>
    </row>
    <row r="12" spans="18:18">
      <c r="R12" s="399"/>
    </row>
    <row r="13" spans="18:18">
      <c r="R13" s="399"/>
    </row>
    <row r="14" spans="18:18">
      <c r="R14" s="399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8"/>
  <sheetViews>
    <sheetView zoomScaleNormal="100" workbookViewId="0">
      <selection activeCell="N12" sqref="N12"/>
    </sheetView>
  </sheetViews>
  <sheetFormatPr defaultRowHeight="15"/>
  <cols>
    <col min="1" max="1" width="7.42578125" style="245" customWidth="1"/>
    <col min="2" max="5" width="9.140625" style="245"/>
    <col min="6" max="6" width="24.140625" style="245" customWidth="1"/>
    <col min="7" max="7" width="8.7109375" style="245" customWidth="1"/>
    <col min="8" max="8" width="24.85546875" style="245" customWidth="1"/>
    <col min="9" max="9" width="29.7109375" style="245" customWidth="1"/>
    <col min="10" max="16384" width="9.140625" style="245"/>
  </cols>
  <sheetData>
    <row r="2" spans="2:7" ht="15.75">
      <c r="B2" s="390" t="s">
        <v>347</v>
      </c>
    </row>
    <row r="3" spans="2:7">
      <c r="F3" s="393" t="s">
        <v>350</v>
      </c>
    </row>
    <row r="4" spans="2:7">
      <c r="B4" s="245" t="s">
        <v>352</v>
      </c>
      <c r="F4" s="394">
        <f>350000+75000</f>
        <v>425000</v>
      </c>
    </row>
    <row r="5" spans="2:7">
      <c r="B5" s="245" t="s">
        <v>348</v>
      </c>
      <c r="F5" s="391">
        <v>0.66573506999999998</v>
      </c>
    </row>
    <row r="6" spans="2:7" ht="15.75" thickBot="1">
      <c r="B6" s="245" t="s">
        <v>349</v>
      </c>
      <c r="F6" s="395">
        <f>F4*F5</f>
        <v>282937.40474999999</v>
      </c>
      <c r="G6" s="396" t="s">
        <v>351</v>
      </c>
    </row>
    <row r="7" spans="2:7" ht="15.75" thickTop="1"/>
    <row r="8" spans="2:7">
      <c r="F8" s="392"/>
      <c r="G8" s="392"/>
    </row>
  </sheetData>
  <pageMargins left="0.7" right="0.7" top="0.75" bottom="0.75" header="0.3" footer="0.3"/>
  <pageSetup paperSize="14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X28" sqref="A28:XFD28"/>
    </sheetView>
  </sheetViews>
  <sheetFormatPr defaultRowHeight="15"/>
  <cols>
    <col min="1" max="16384" width="9.140625" style="245"/>
  </cols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Z19" sqref="Z19"/>
    </sheetView>
  </sheetViews>
  <sheetFormatPr defaultRowHeight="15"/>
  <cols>
    <col min="1" max="16384" width="9.140625" style="170"/>
  </cols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2"/>
  <sheetViews>
    <sheetView topLeftCell="A16" zoomScaleNormal="100" workbookViewId="0">
      <selection activeCell="D39" sqref="D39"/>
    </sheetView>
  </sheetViews>
  <sheetFormatPr defaultRowHeight="12.75" customHeight="1"/>
  <cols>
    <col min="1" max="1" width="39" style="442" customWidth="1"/>
    <col min="2" max="2" width="20.85546875" style="442" customWidth="1"/>
    <col min="3" max="3" width="16" style="442" customWidth="1"/>
    <col min="4" max="4" width="30.42578125" style="442" customWidth="1"/>
    <col min="5" max="5" width="17.140625" style="442" bestFit="1" customWidth="1"/>
    <col min="6" max="6" width="3.7109375" style="442" customWidth="1"/>
    <col min="7" max="7" width="10.42578125" style="442" bestFit="1" customWidth="1"/>
    <col min="8" max="16384" width="9.140625" style="442"/>
  </cols>
  <sheetData>
    <row r="1" spans="1:7" s="400" customFormat="1">
      <c r="A1" s="400" t="s">
        <v>215</v>
      </c>
    </row>
    <row r="2" spans="1:7" s="400" customFormat="1">
      <c r="A2" s="400" t="s">
        <v>216</v>
      </c>
      <c r="B2" s="401">
        <f>'[37]USD Summary'!B3</f>
        <v>42917</v>
      </c>
      <c r="C2" s="402" t="s">
        <v>217</v>
      </c>
      <c r="D2" s="401">
        <f>'[37]USD Summary'!D3</f>
        <v>43008</v>
      </c>
    </row>
    <row r="3" spans="1:7" s="400" customFormat="1">
      <c r="A3" s="400" t="s">
        <v>218</v>
      </c>
      <c r="B3" s="403" t="s">
        <v>126</v>
      </c>
    </row>
    <row r="4" spans="1:7" s="400" customFormat="1"/>
    <row r="5" spans="1:7" s="400" customFormat="1">
      <c r="A5" s="400" t="s">
        <v>219</v>
      </c>
      <c r="B5" s="404">
        <v>39009</v>
      </c>
    </row>
    <row r="6" spans="1:7" s="400" customFormat="1">
      <c r="A6" s="400" t="s">
        <v>220</v>
      </c>
      <c r="B6" s="404">
        <v>40835</v>
      </c>
    </row>
    <row r="7" spans="1:7" s="400" customFormat="1">
      <c r="A7" s="400" t="s">
        <v>221</v>
      </c>
      <c r="B7" s="404">
        <v>43024</v>
      </c>
      <c r="G7" s="405" t="str">
        <f>IF(B7&lt;D2,"NO FURTHER MANAGEMENT FEES DUE, PRORATE FINAL PAYMENT"," ")</f>
        <v xml:space="preserve"> </v>
      </c>
    </row>
    <row r="8" spans="1:7" s="400" customFormat="1">
      <c r="A8" s="400" t="s">
        <v>222</v>
      </c>
      <c r="B8" s="406">
        <f>((0.0175*2500000000)+((B9-2500000000)*0.015))/B9</f>
        <v>1.6916050618071946E-2</v>
      </c>
      <c r="D8" s="406"/>
      <c r="E8" s="407"/>
    </row>
    <row r="9" spans="1:7" s="400" customFormat="1">
      <c r="A9" s="400" t="s">
        <v>223</v>
      </c>
      <c r="B9" s="408">
        <v>3261918000</v>
      </c>
    </row>
    <row r="10" spans="1:7" s="400" customFormat="1">
      <c r="A10" s="400" t="s">
        <v>224</v>
      </c>
      <c r="B10" s="408">
        <v>66500000</v>
      </c>
      <c r="D10" s="409">
        <f>B10/(B9+B10)</f>
        <v>1.9979461714243824E-2</v>
      </c>
    </row>
    <row r="11" spans="1:7" s="400" customFormat="1">
      <c r="A11" s="400" t="s">
        <v>225</v>
      </c>
      <c r="B11" s="410" t="s">
        <v>226</v>
      </c>
    </row>
    <row r="12" spans="1:7" s="400" customFormat="1">
      <c r="A12" s="400" t="s">
        <v>227</v>
      </c>
      <c r="B12" s="400" t="s">
        <v>228</v>
      </c>
    </row>
    <row r="13" spans="1:7" s="400" customFormat="1">
      <c r="A13" s="400" t="s">
        <v>229</v>
      </c>
      <c r="B13" s="400" t="s">
        <v>230</v>
      </c>
      <c r="E13" s="411" t="s">
        <v>231</v>
      </c>
      <c r="G13" s="400" t="s">
        <v>232</v>
      </c>
    </row>
    <row r="14" spans="1:7" s="400" customFormat="1">
      <c r="A14" s="400" t="s">
        <v>233</v>
      </c>
      <c r="B14" s="408">
        <v>0</v>
      </c>
    </row>
    <row r="15" spans="1:7" s="400" customFormat="1"/>
    <row r="16" spans="1:7" s="400" customFormat="1"/>
    <row r="17" spans="1:10" s="400" customFormat="1">
      <c r="A17" s="400" t="str">
        <f>IF(B6&gt;D2,B12," ")</f>
        <v xml:space="preserve"> </v>
      </c>
      <c r="B17" s="408">
        <f>IF(A17=B12,B9,0)</f>
        <v>0</v>
      </c>
    </row>
    <row r="18" spans="1:10" s="400" customFormat="1">
      <c r="A18" s="412" t="str">
        <f>IF(B6&lt;D2,"calculation method changes",0)</f>
        <v>calculation method changes</v>
      </c>
      <c r="D18" s="413"/>
      <c r="E18" s="414"/>
      <c r="F18" s="414"/>
      <c r="G18" s="415" t="str">
        <f>IF(A18&lt;&gt;0,"***DO YOU HAVE A LIQUIDATION PERIOD CALC TAB?***"," ")</f>
        <v>***DO YOU HAVE A LIQUIDATION PERIOD CALC TAB?***</v>
      </c>
    </row>
    <row r="19" spans="1:10" s="400" customFormat="1" ht="25.5">
      <c r="A19" s="416" t="str">
        <f>IF(B6&lt;D2,B13," ")</f>
        <v>Lesser of Contributed Capital or LP share of Cost basis of Permitted Investments</v>
      </c>
      <c r="B19" s="408">
        <f>IF(A19=B13,'D - POF4 liquidation period.'!J7,0)</f>
        <v>536419273.06595242</v>
      </c>
      <c r="D19" s="414"/>
      <c r="E19" s="417"/>
      <c r="F19" s="414"/>
      <c r="G19" s="415" t="str">
        <f>IF(A18&lt;&gt;0,"***DOES THIS REFERENCE YOUR FUND'S LIQUIDATION PERIOD CALC TAB?***"," ")</f>
        <v>***DOES THIS REFERENCE YOUR FUND'S LIQUIDATION PERIOD CALC TAB?***</v>
      </c>
    </row>
    <row r="20" spans="1:10" s="400" customFormat="1">
      <c r="D20" s="414"/>
      <c r="E20" s="414"/>
      <c r="F20" s="414"/>
    </row>
    <row r="21" spans="1:10" s="400" customFormat="1">
      <c r="A21" s="400" t="s">
        <v>234</v>
      </c>
      <c r="B21" s="408">
        <f>B17+B19</f>
        <v>536419273.06595242</v>
      </c>
      <c r="D21" s="414"/>
      <c r="E21" s="414"/>
      <c r="F21" s="414"/>
    </row>
    <row r="22" spans="1:10" s="400" customFormat="1">
      <c r="D22" s="414"/>
      <c r="E22" s="414"/>
      <c r="F22" s="414"/>
    </row>
    <row r="23" spans="1:10" s="400" customFormat="1">
      <c r="A23" s="400" t="s">
        <v>235</v>
      </c>
      <c r="B23" s="418">
        <f>B8</f>
        <v>1.6916050618071946E-2</v>
      </c>
      <c r="D23" s="414"/>
      <c r="E23" s="419"/>
      <c r="F23" s="414"/>
    </row>
    <row r="24" spans="1:10" s="400" customFormat="1">
      <c r="D24" s="414"/>
      <c r="E24" s="414"/>
      <c r="F24" s="414"/>
    </row>
    <row r="25" spans="1:10" s="400" customFormat="1">
      <c r="A25" s="400" t="s">
        <v>236</v>
      </c>
      <c r="B25" s="420">
        <f>B21*B23</f>
        <v>9074095.5756930094</v>
      </c>
      <c r="D25" s="414"/>
      <c r="E25" s="417"/>
      <c r="F25" s="414"/>
    </row>
    <row r="26" spans="1:10" s="400" customFormat="1">
      <c r="D26" s="414"/>
      <c r="E26" s="414"/>
      <c r="F26" s="414"/>
    </row>
    <row r="27" spans="1:10" s="400" customFormat="1">
      <c r="A27" s="400" t="s">
        <v>237</v>
      </c>
      <c r="B27" s="420">
        <f>ROUND(B25/4,0)</f>
        <v>2268524</v>
      </c>
      <c r="D27" s="421"/>
      <c r="E27" s="417"/>
      <c r="F27" s="414"/>
    </row>
    <row r="28" spans="1:10" s="400" customFormat="1">
      <c r="D28" s="414"/>
      <c r="E28" s="414"/>
      <c r="F28" s="414"/>
      <c r="G28" s="422"/>
      <c r="H28" s="422"/>
      <c r="I28" s="422"/>
      <c r="J28" s="422"/>
    </row>
    <row r="29" spans="1:10" s="400" customFormat="1">
      <c r="B29" s="423" t="s">
        <v>238</v>
      </c>
      <c r="C29" s="423" t="s">
        <v>239</v>
      </c>
      <c r="D29" s="423" t="s">
        <v>4</v>
      </c>
    </row>
    <row r="30" spans="1:10" s="400" customFormat="1" ht="17.25" customHeight="1">
      <c r="A30" s="400" t="s">
        <v>240</v>
      </c>
      <c r="B30" s="424">
        <f>B19-C30</f>
        <v>441232418.07208538</v>
      </c>
      <c r="C30" s="424">
        <f>'D - POF4 liquidation period.'!J8</f>
        <v>95186854.99386704</v>
      </c>
      <c r="D30" s="424">
        <f>B30+C30</f>
        <v>536419273.06595242</v>
      </c>
    </row>
    <row r="31" spans="1:10" s="400" customFormat="1">
      <c r="B31" s="425"/>
      <c r="C31" s="425"/>
      <c r="D31" s="425"/>
    </row>
    <row r="32" spans="1:10" s="400" customFormat="1">
      <c r="A32" s="400" t="s">
        <v>241</v>
      </c>
      <c r="B32" s="426">
        <f>ROUND($B27*B30/SUM($B30:$C30),0)</f>
        <v>1865978</v>
      </c>
      <c r="C32" s="426">
        <f>ROUND($B27*C30/SUM($B30:$C30),0)</f>
        <v>402546</v>
      </c>
      <c r="D32" s="426">
        <f>B32+C32</f>
        <v>2268524</v>
      </c>
    </row>
    <row r="33" spans="1:10" s="400" customFormat="1" ht="25.5">
      <c r="A33" s="427" t="s">
        <v>242</v>
      </c>
      <c r="B33" s="428">
        <v>-1865978</v>
      </c>
      <c r="C33" s="428">
        <v>-402546</v>
      </c>
      <c r="D33" s="428">
        <f>B33+C33</f>
        <v>-2268524</v>
      </c>
      <c r="E33" s="411"/>
      <c r="F33" s="414"/>
      <c r="G33" s="422"/>
      <c r="H33" s="422"/>
      <c r="I33" s="422"/>
      <c r="J33" s="422"/>
    </row>
    <row r="34" spans="1:10" s="400" customFormat="1">
      <c r="B34" s="429"/>
      <c r="C34" s="429"/>
      <c r="D34" s="429"/>
      <c r="E34" s="430"/>
      <c r="F34" s="414"/>
    </row>
    <row r="35" spans="1:10" s="400" customFormat="1" ht="13.5" thickBot="1">
      <c r="A35" s="431" t="s">
        <v>243</v>
      </c>
      <c r="B35" s="432">
        <f>IF(ROUND(B32+B33,0)&gt;0,ROUND(SUM(B32:B33),0),0)</f>
        <v>0</v>
      </c>
      <c r="C35" s="432">
        <f>IF(ROUND(C32+C33,0)&gt;0,ROUND(SUM(C32:C33),0),0)</f>
        <v>0</v>
      </c>
      <c r="D35" s="432">
        <f>B35+C35</f>
        <v>0</v>
      </c>
      <c r="E35" s="433"/>
      <c r="F35" s="414"/>
    </row>
    <row r="36" spans="1:10" s="400" customFormat="1" ht="13.5" thickTop="1">
      <c r="A36" s="431"/>
      <c r="B36" s="434"/>
      <c r="C36" s="434"/>
      <c r="D36" s="434"/>
      <c r="E36" s="433"/>
      <c r="F36" s="414"/>
    </row>
    <row r="37" spans="1:10" s="400" customFormat="1">
      <c r="A37" s="400" t="s">
        <v>353</v>
      </c>
      <c r="B37" s="434">
        <v>5098035</v>
      </c>
      <c r="C37" s="435" t="s">
        <v>254</v>
      </c>
      <c r="D37" s="434"/>
      <c r="E37" s="433"/>
      <c r="F37" s="414"/>
    </row>
    <row r="38" spans="1:10" s="400" customFormat="1">
      <c r="A38" s="400" t="s">
        <v>354</v>
      </c>
      <c r="B38" s="426">
        <v>750000</v>
      </c>
      <c r="C38" s="436" t="s">
        <v>374</v>
      </c>
      <c r="D38" s="434"/>
      <c r="E38" s="433"/>
      <c r="F38" s="414"/>
    </row>
    <row r="39" spans="1:10" s="400" customFormat="1">
      <c r="A39" s="400" t="s">
        <v>355</v>
      </c>
      <c r="B39" s="408">
        <f>B33+C33</f>
        <v>-2268524</v>
      </c>
      <c r="C39" s="408"/>
      <c r="D39" s="434"/>
      <c r="F39" s="414"/>
    </row>
    <row r="40" spans="1:10" s="400" customFormat="1" ht="13.5" thickBot="1">
      <c r="A40" s="400" t="s">
        <v>356</v>
      </c>
      <c r="B40" s="437">
        <f>SUM(B37:B39)</f>
        <v>3579511</v>
      </c>
      <c r="C40" s="400" t="s">
        <v>357</v>
      </c>
      <c r="D40" s="414"/>
      <c r="F40" s="414"/>
    </row>
    <row r="41" spans="1:10" s="400" customFormat="1" ht="13.5" thickTop="1">
      <c r="D41" s="414"/>
      <c r="E41" s="414"/>
      <c r="F41" s="414"/>
    </row>
    <row r="42" spans="1:10" s="400" customFormat="1">
      <c r="A42" s="417" t="s">
        <v>249</v>
      </c>
      <c r="D42" s="414"/>
      <c r="E42" s="414"/>
      <c r="F42" s="414"/>
    </row>
    <row r="43" spans="1:10" s="400" customFormat="1">
      <c r="A43" s="431" t="s">
        <v>250</v>
      </c>
      <c r="D43" s="413"/>
      <c r="E43" s="438"/>
      <c r="F43" s="414"/>
    </row>
    <row r="44" spans="1:10" s="400" customFormat="1">
      <c r="A44" s="400" t="s">
        <v>251</v>
      </c>
      <c r="B44" s="420">
        <f>B10</f>
        <v>66500000</v>
      </c>
      <c r="E44" s="426"/>
    </row>
    <row r="45" spans="1:10" s="400" customFormat="1">
      <c r="B45" s="439"/>
      <c r="E45" s="440"/>
    </row>
    <row r="46" spans="1:10" s="400" customFormat="1">
      <c r="A46" s="431" t="s">
        <v>252</v>
      </c>
      <c r="B46" s="434">
        <f>ROUND(B35/B9*B44,0)</f>
        <v>0</v>
      </c>
      <c r="C46" s="434">
        <f>ROUND(C35/B9*B44,0)</f>
        <v>0</v>
      </c>
      <c r="D46" s="429"/>
      <c r="E46" s="441"/>
    </row>
    <row r="47" spans="1:10" ht="12.75" customHeight="1" thickBot="1"/>
    <row r="48" spans="1:10" ht="12.75" customHeight="1">
      <c r="B48" s="443" t="s">
        <v>253</v>
      </c>
      <c r="C48" s="444"/>
      <c r="D48" s="445">
        <v>2276270</v>
      </c>
      <c r="E48" s="446" t="s">
        <v>254</v>
      </c>
    </row>
    <row r="49" spans="1:5" ht="12.75" customHeight="1">
      <c r="B49" s="447"/>
      <c r="C49" s="448"/>
      <c r="D49" s="422"/>
      <c r="E49" s="449"/>
    </row>
    <row r="50" spans="1:5" ht="12.75" customHeight="1">
      <c r="B50" s="447" t="s">
        <v>255</v>
      </c>
      <c r="C50" s="448"/>
      <c r="D50" s="426">
        <f>D32-D48</f>
        <v>-7746</v>
      </c>
      <c r="E50" s="449"/>
    </row>
    <row r="51" spans="1:5" ht="12.75" customHeight="1">
      <c r="B51" s="450"/>
      <c r="C51" s="422"/>
      <c r="D51" s="448"/>
      <c r="E51" s="449"/>
    </row>
    <row r="52" spans="1:5" ht="12.75" customHeight="1">
      <c r="B52" s="608" t="s">
        <v>358</v>
      </c>
      <c r="C52" s="609"/>
      <c r="D52" s="609"/>
      <c r="E52" s="610"/>
    </row>
    <row r="53" spans="1:5" ht="12.75" customHeight="1" thickBot="1">
      <c r="B53" s="611"/>
      <c r="C53" s="612"/>
      <c r="D53" s="612"/>
      <c r="E53" s="613"/>
    </row>
    <row r="55" spans="1:5" ht="12.75" customHeight="1">
      <c r="A55" s="451" t="s">
        <v>257</v>
      </c>
      <c r="B55" s="452" t="s">
        <v>359</v>
      </c>
    </row>
    <row r="56" spans="1:5" ht="12.75" customHeight="1">
      <c r="A56" s="453" t="s">
        <v>303</v>
      </c>
      <c r="B56" s="442" t="s">
        <v>360</v>
      </c>
    </row>
    <row r="57" spans="1:5" ht="12.75" customHeight="1">
      <c r="A57" s="453" t="s">
        <v>260</v>
      </c>
      <c r="B57" s="442" t="s">
        <v>361</v>
      </c>
    </row>
    <row r="58" spans="1:5" ht="12.75" customHeight="1">
      <c r="A58" s="453" t="s">
        <v>262</v>
      </c>
      <c r="B58" s="442" t="s">
        <v>362</v>
      </c>
    </row>
    <row r="59" spans="1:5" ht="12.75" customHeight="1">
      <c r="A59" s="454" t="s">
        <v>231</v>
      </c>
      <c r="B59" s="442" t="s">
        <v>264</v>
      </c>
    </row>
    <row r="60" spans="1:5" ht="12.75" customHeight="1">
      <c r="A60" s="454" t="s">
        <v>265</v>
      </c>
      <c r="B60" s="442" t="s">
        <v>363</v>
      </c>
    </row>
    <row r="61" spans="1:5" ht="12.75" customHeight="1">
      <c r="A61" s="454" t="s">
        <v>254</v>
      </c>
      <c r="B61" s="442" t="s">
        <v>364</v>
      </c>
    </row>
    <row r="62" spans="1:5" ht="12.75" customHeight="1">
      <c r="A62" s="454" t="s">
        <v>268</v>
      </c>
      <c r="B62" s="442" t="s">
        <v>365</v>
      </c>
    </row>
  </sheetData>
  <sheetProtection selectLockedCells="1"/>
  <mergeCells count="1">
    <mergeCell ref="B52:E53"/>
  </mergeCells>
  <pageMargins left="0.32" right="0.17" top="0.64" bottom="0.59" header="0.28000000000000003" footer="0.24"/>
  <pageSetup scale="69" orientation="landscape" r:id="rId1"/>
  <headerFooter alignWithMargins="0">
    <oddFooter>&amp;L&amp;"Calibri,Regular"&amp;8&amp;Z&amp;F/&amp;A
&amp;D,&amp;T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7"/>
  <sheetViews>
    <sheetView workbookViewId="0">
      <selection activeCell="D41" sqref="D41"/>
    </sheetView>
  </sheetViews>
  <sheetFormatPr defaultRowHeight="12.75" customHeight="1"/>
  <cols>
    <col min="1" max="1" width="43" style="442" customWidth="1"/>
    <col min="2" max="2" width="16.5703125" style="442" customWidth="1"/>
    <col min="3" max="3" width="13.5703125" style="442" bestFit="1" customWidth="1"/>
    <col min="4" max="4" width="12.42578125" style="442" bestFit="1" customWidth="1"/>
    <col min="5" max="5" width="14.42578125" style="442" bestFit="1" customWidth="1"/>
    <col min="6" max="7" width="13.140625" style="442" bestFit="1" customWidth="1"/>
    <col min="8" max="8" width="14.140625" style="442" bestFit="1" customWidth="1"/>
    <col min="9" max="9" width="14.140625" style="442" customWidth="1"/>
    <col min="10" max="10" width="14.28515625" style="442" customWidth="1"/>
    <col min="11" max="16384" width="9.140625" style="442"/>
  </cols>
  <sheetData>
    <row r="1" spans="1:10" s="455" customFormat="1" ht="13.5" thickBot="1">
      <c r="C1" s="456"/>
      <c r="D1" s="456"/>
      <c r="E1" s="456"/>
    </row>
    <row r="2" spans="1:10" s="455" customFormat="1">
      <c r="B2" s="457"/>
      <c r="C2" s="458"/>
      <c r="D2" s="458"/>
      <c r="E2" s="458"/>
      <c r="F2" s="459"/>
      <c r="G2" s="459" t="s">
        <v>270</v>
      </c>
      <c r="H2" s="459"/>
      <c r="I2" s="459"/>
      <c r="J2" s="460"/>
    </row>
    <row r="3" spans="1:10" s="455" customFormat="1">
      <c r="B3" s="461" t="s">
        <v>271</v>
      </c>
      <c r="C3" s="462" t="s">
        <v>272</v>
      </c>
      <c r="D3" s="462" t="s">
        <v>272</v>
      </c>
      <c r="E3" s="463" t="s">
        <v>273</v>
      </c>
      <c r="F3" s="462" t="s">
        <v>274</v>
      </c>
      <c r="G3" s="462" t="s">
        <v>275</v>
      </c>
      <c r="H3" s="462" t="s">
        <v>276</v>
      </c>
      <c r="I3" s="462"/>
      <c r="J3" s="464" t="s">
        <v>277</v>
      </c>
    </row>
    <row r="4" spans="1:10" s="455" customFormat="1">
      <c r="B4" s="461" t="s">
        <v>278</v>
      </c>
      <c r="C4" s="462" t="s">
        <v>275</v>
      </c>
      <c r="D4" s="463" t="s">
        <v>279</v>
      </c>
      <c r="E4" s="463" t="s">
        <v>280</v>
      </c>
      <c r="F4" s="462" t="s">
        <v>275</v>
      </c>
      <c r="G4" s="462" t="s">
        <v>228</v>
      </c>
      <c r="H4" s="462" t="s">
        <v>281</v>
      </c>
      <c r="I4" s="462"/>
      <c r="J4" s="464" t="s">
        <v>282</v>
      </c>
    </row>
    <row r="5" spans="1:10" s="455" customFormat="1">
      <c r="B5" s="465" t="s">
        <v>283</v>
      </c>
      <c r="C5" s="466" t="s">
        <v>228</v>
      </c>
      <c r="D5" s="467" t="s">
        <v>284</v>
      </c>
      <c r="E5" s="467" t="s">
        <v>285</v>
      </c>
      <c r="F5" s="466" t="s">
        <v>228</v>
      </c>
      <c r="G5" s="466" t="s">
        <v>286</v>
      </c>
      <c r="H5" s="466" t="s">
        <v>287</v>
      </c>
      <c r="I5" s="468" t="s">
        <v>366</v>
      </c>
      <c r="J5" s="469" t="s">
        <v>288</v>
      </c>
    </row>
    <row r="6" spans="1:10" s="455" customFormat="1">
      <c r="B6" s="470"/>
      <c r="C6" s="471"/>
      <c r="D6" s="471"/>
      <c r="E6" s="471"/>
      <c r="F6" s="472"/>
      <c r="G6" s="472"/>
      <c r="H6" s="472"/>
      <c r="I6" s="472"/>
      <c r="J6" s="473"/>
    </row>
    <row r="7" spans="1:10" s="455" customFormat="1" ht="13.5" thickBot="1">
      <c r="A7" s="474" t="str">
        <f>'D - Management Fee'!$B$3</f>
        <v>OCM Principal Opportunities Fund IV, L.P.</v>
      </c>
      <c r="B7" s="475">
        <v>42886</v>
      </c>
      <c r="C7" s="472">
        <f>'D - Management Fee'!B9</f>
        <v>3261918000</v>
      </c>
      <c r="D7" s="476">
        <v>0</v>
      </c>
      <c r="E7" s="476">
        <v>0</v>
      </c>
      <c r="F7" s="472">
        <f>C7-D7-E7</f>
        <v>3261918000</v>
      </c>
      <c r="G7" s="477">
        <f>B21</f>
        <v>1.9979461714243824E-2</v>
      </c>
      <c r="H7" s="472">
        <f>B20</f>
        <v>547355134.00999999</v>
      </c>
      <c r="I7" s="478" t="s">
        <v>303</v>
      </c>
      <c r="J7" s="479">
        <f>IF((H7*(1-G7))&lt;F7,(H7*(1-G7)),F7)</f>
        <v>536419273.06595242</v>
      </c>
    </row>
    <row r="8" spans="1:10" s="455" customFormat="1" ht="14.25" thickTop="1" thickBot="1">
      <c r="A8" s="480" t="s">
        <v>239</v>
      </c>
      <c r="B8" s="475">
        <v>42886</v>
      </c>
      <c r="C8" s="472"/>
      <c r="D8" s="476"/>
      <c r="E8" s="476"/>
      <c r="F8" s="472"/>
      <c r="G8" s="477"/>
      <c r="H8" s="472">
        <v>97127408.329999998</v>
      </c>
      <c r="I8" s="478" t="s">
        <v>260</v>
      </c>
      <c r="J8" s="479">
        <f>H8*(1-G7)</f>
        <v>95186854.99386704</v>
      </c>
    </row>
    <row r="9" spans="1:10" s="455" customFormat="1" ht="14.25" thickTop="1" thickBot="1">
      <c r="B9" s="481"/>
      <c r="C9" s="482"/>
      <c r="D9" s="482"/>
      <c r="E9" s="482"/>
      <c r="F9" s="483"/>
      <c r="G9" s="484"/>
      <c r="H9" s="483"/>
      <c r="I9" s="483"/>
      <c r="J9" s="485"/>
    </row>
    <row r="10" spans="1:10" s="455" customFormat="1">
      <c r="C10" s="456"/>
      <c r="D10" s="456"/>
    </row>
    <row r="11" spans="1:10" s="455" customFormat="1">
      <c r="A11" s="486" t="s">
        <v>289</v>
      </c>
      <c r="B11" s="487">
        <f>'D - Management Fee'!B9</f>
        <v>3261918000</v>
      </c>
      <c r="C11" s="488"/>
      <c r="D11" s="488"/>
    </row>
    <row r="12" spans="1:10" s="455" customFormat="1">
      <c r="A12" s="486" t="s">
        <v>290</v>
      </c>
      <c r="B12" s="487">
        <f>'D - Management Fee'!B9+'D - Management Fee'!B10</f>
        <v>3328418000</v>
      </c>
      <c r="C12" s="488"/>
      <c r="D12" s="489"/>
    </row>
    <row r="13" spans="1:10" s="455" customFormat="1" ht="25.5">
      <c r="A13" s="490" t="s">
        <v>291</v>
      </c>
      <c r="B13" s="491">
        <v>42886</v>
      </c>
      <c r="C13" s="492"/>
      <c r="D13" s="493"/>
      <c r="I13" s="494"/>
    </row>
    <row r="14" spans="1:10" s="455" customFormat="1">
      <c r="A14" s="495"/>
      <c r="B14" s="496" t="s">
        <v>238</v>
      </c>
      <c r="C14" s="497"/>
      <c r="D14" s="498"/>
      <c r="I14" s="499"/>
    </row>
    <row r="15" spans="1:10" s="455" customFormat="1">
      <c r="A15" s="500" t="s">
        <v>292</v>
      </c>
      <c r="B15" s="501" t="s">
        <v>293</v>
      </c>
      <c r="C15" s="497"/>
      <c r="D15" s="498"/>
    </row>
    <row r="16" spans="1:10" s="455" customFormat="1">
      <c r="B16" s="502"/>
      <c r="C16" s="503"/>
      <c r="D16" s="504"/>
    </row>
    <row r="17" spans="1:11" s="455" customFormat="1">
      <c r="A17" s="455" t="s">
        <v>294</v>
      </c>
      <c r="B17" s="502">
        <v>549328963.08000004</v>
      </c>
      <c r="C17" s="505" t="s">
        <v>303</v>
      </c>
      <c r="D17" s="504"/>
    </row>
    <row r="18" spans="1:11" s="455" customFormat="1">
      <c r="A18" s="455" t="s">
        <v>296</v>
      </c>
      <c r="B18" s="506">
        <v>0</v>
      </c>
      <c r="C18" s="505"/>
      <c r="D18" s="504"/>
    </row>
    <row r="19" spans="1:11" s="455" customFormat="1">
      <c r="A19" s="455" t="s">
        <v>367</v>
      </c>
      <c r="B19" s="502">
        <v>-1973829.07</v>
      </c>
      <c r="C19" s="505"/>
      <c r="D19" s="504"/>
    </row>
    <row r="20" spans="1:11" s="455" customFormat="1" ht="24" customHeight="1">
      <c r="A20" s="455" t="s">
        <v>297</v>
      </c>
      <c r="B20" s="507">
        <f>SUM(B16:B19)</f>
        <v>547355134.00999999</v>
      </c>
      <c r="C20" s="508"/>
      <c r="D20" s="509"/>
      <c r="K20" s="510"/>
    </row>
    <row r="21" spans="1:11" s="455" customFormat="1">
      <c r="A21" s="455" t="s">
        <v>298</v>
      </c>
      <c r="B21" s="511">
        <f>'D - Management Fee'!B10/B12</f>
        <v>1.9979461714243824E-2</v>
      </c>
      <c r="C21" s="512"/>
      <c r="D21" s="511"/>
    </row>
    <row r="22" spans="1:11" s="455" customFormat="1">
      <c r="A22" s="455" t="s">
        <v>299</v>
      </c>
      <c r="B22" s="513">
        <f>B20*(1-B21)</f>
        <v>536419273.06595242</v>
      </c>
      <c r="C22" s="514"/>
      <c r="D22" s="513"/>
    </row>
    <row r="23" spans="1:11" s="455" customFormat="1">
      <c r="B23" s="515"/>
      <c r="C23" s="514"/>
      <c r="D23" s="504"/>
    </row>
    <row r="24" spans="1:11" s="455" customFormat="1">
      <c r="A24" s="516" t="s">
        <v>300</v>
      </c>
      <c r="B24" s="502">
        <f>549328963-1973829</f>
        <v>547355134</v>
      </c>
      <c r="C24" s="505" t="s">
        <v>262</v>
      </c>
      <c r="D24" s="504"/>
    </row>
    <row r="25" spans="1:11" s="455" customFormat="1">
      <c r="A25" s="455" t="s">
        <v>301</v>
      </c>
      <c r="B25" s="515">
        <f>B20-B24</f>
        <v>9.9999904632568359E-3</v>
      </c>
      <c r="C25" s="504"/>
      <c r="D25" s="504"/>
    </row>
    <row r="26" spans="1:11" s="455" customFormat="1">
      <c r="A26" s="455" t="s">
        <v>302</v>
      </c>
      <c r="B26" s="515">
        <f>IF(B25=B18,0,B25-B18)</f>
        <v>9.9999904632568359E-3</v>
      </c>
      <c r="C26" s="504"/>
      <c r="D26" s="504"/>
    </row>
    <row r="30" spans="1:11" ht="12.75" customHeight="1">
      <c r="A30" s="451" t="s">
        <v>257</v>
      </c>
      <c r="B30" s="452" t="s">
        <v>368</v>
      </c>
    </row>
    <row r="31" spans="1:11" ht="12.75" customHeight="1">
      <c r="A31" s="453" t="s">
        <v>303</v>
      </c>
      <c r="B31" s="442" t="s">
        <v>360</v>
      </c>
    </row>
    <row r="32" spans="1:11" ht="12.75" customHeight="1">
      <c r="A32" s="453" t="s">
        <v>260</v>
      </c>
      <c r="B32" s="442" t="s">
        <v>361</v>
      </c>
    </row>
    <row r="33" spans="1:2" ht="12.75" customHeight="1">
      <c r="A33" s="453" t="s">
        <v>262</v>
      </c>
      <c r="B33" s="442" t="s">
        <v>362</v>
      </c>
    </row>
    <row r="34" spans="1:2" ht="12.75" customHeight="1">
      <c r="A34" s="454" t="s">
        <v>231</v>
      </c>
      <c r="B34" s="442" t="s">
        <v>264</v>
      </c>
    </row>
    <row r="35" spans="1:2" ht="12.75" customHeight="1">
      <c r="A35" s="454" t="s">
        <v>265</v>
      </c>
      <c r="B35" s="442" t="s">
        <v>363</v>
      </c>
    </row>
    <row r="36" spans="1:2" ht="12.75" customHeight="1">
      <c r="A36" s="454" t="s">
        <v>254</v>
      </c>
      <c r="B36" s="442" t="s">
        <v>364</v>
      </c>
    </row>
    <row r="37" spans="1:2" ht="12.75" customHeight="1">
      <c r="A37" s="454" t="s">
        <v>268</v>
      </c>
      <c r="B37" s="442" t="s">
        <v>365</v>
      </c>
    </row>
  </sheetData>
  <sheetProtection selectLockedCells="1"/>
  <hyperlinks>
    <hyperlink ref="K20" r:id="rId1" display="AIF Reports\11-30-12 Investment cross ref POF4 AIF.xlsx"/>
  </hyperlinks>
  <pageMargins left="0.32" right="0.17" top="0.64" bottom="0.59" header="0.28000000000000003" footer="0.24"/>
  <pageSetup scale="83" orientation="landscape" r:id="rId2"/>
  <headerFooter alignWithMargins="0">
    <oddFooter>&amp;L&amp;"Calibri,Regular"&amp;8&amp;Z&amp;F/&amp;A
&amp;D,&amp;T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workbookViewId="0">
      <selection activeCell="D32" sqref="D32"/>
    </sheetView>
  </sheetViews>
  <sheetFormatPr defaultRowHeight="15"/>
  <cols>
    <col min="1" max="1" width="39" style="170" customWidth="1"/>
    <col min="2" max="2" width="20.85546875" style="170" customWidth="1"/>
    <col min="3" max="3" width="16" style="170" customWidth="1"/>
    <col min="4" max="4" width="30.42578125" style="170" customWidth="1"/>
    <col min="5" max="5" width="17.140625" style="170" bestFit="1" customWidth="1"/>
    <col min="6" max="6" width="3.7109375" style="170" customWidth="1"/>
    <col min="7" max="7" width="10.42578125" style="170" bestFit="1" customWidth="1"/>
    <col min="8" max="16384" width="9.140625" style="170"/>
  </cols>
  <sheetData>
    <row r="1" spans="1:7" s="249" customFormat="1" ht="12.75">
      <c r="A1" s="249" t="s">
        <v>215</v>
      </c>
    </row>
    <row r="2" spans="1:7" s="249" customFormat="1" ht="12.75">
      <c r="A2" s="249" t="s">
        <v>216</v>
      </c>
      <c r="B2" s="250">
        <v>42826</v>
      </c>
      <c r="C2" s="251" t="s">
        <v>217</v>
      </c>
      <c r="D2" s="250">
        <v>42916</v>
      </c>
    </row>
    <row r="3" spans="1:7" s="249" customFormat="1" ht="12.75">
      <c r="A3" s="249" t="s">
        <v>218</v>
      </c>
      <c r="B3" s="252" t="s">
        <v>126</v>
      </c>
    </row>
    <row r="4" spans="1:7" s="249" customFormat="1" ht="12.75"/>
    <row r="5" spans="1:7" s="249" customFormat="1" ht="12.75">
      <c r="A5" s="249" t="s">
        <v>219</v>
      </c>
      <c r="B5" s="253">
        <v>39009</v>
      </c>
    </row>
    <row r="6" spans="1:7" s="249" customFormat="1" ht="12.75">
      <c r="A6" s="249" t="s">
        <v>220</v>
      </c>
      <c r="B6" s="253">
        <v>40835</v>
      </c>
    </row>
    <row r="7" spans="1:7" s="249" customFormat="1" ht="12.75">
      <c r="A7" s="249" t="s">
        <v>221</v>
      </c>
      <c r="B7" s="253">
        <v>43024</v>
      </c>
      <c r="G7" s="254" t="str">
        <f>IF(B7&lt;D2,"NO FURTHER MANAGEMENT FEES DUE, PRORATE FINAL PAYMENT"," ")</f>
        <v xml:space="preserve"> </v>
      </c>
    </row>
    <row r="8" spans="1:7" s="249" customFormat="1" ht="12.75">
      <c r="A8" s="249" t="s">
        <v>222</v>
      </c>
      <c r="B8" s="255">
        <f>((0.0175*2500000000)+((B9-2500000000)*0.015))/B9</f>
        <v>1.6916050618071946E-2</v>
      </c>
      <c r="D8" s="255"/>
      <c r="E8" s="256"/>
    </row>
    <row r="9" spans="1:7" s="249" customFormat="1" ht="12.75">
      <c r="A9" s="249" t="s">
        <v>223</v>
      </c>
      <c r="B9" s="257">
        <v>3261918000</v>
      </c>
    </row>
    <row r="10" spans="1:7" s="249" customFormat="1" ht="12.75">
      <c r="A10" s="249" t="s">
        <v>224</v>
      </c>
      <c r="B10" s="257">
        <v>66500000</v>
      </c>
      <c r="D10" s="258">
        <f>B10/(B9+B10)</f>
        <v>1.9979461714243824E-2</v>
      </c>
    </row>
    <row r="11" spans="1:7" s="249" customFormat="1" ht="12.75">
      <c r="A11" s="249" t="s">
        <v>225</v>
      </c>
      <c r="B11" s="259" t="s">
        <v>226</v>
      </c>
    </row>
    <row r="12" spans="1:7" s="249" customFormat="1" ht="12.75">
      <c r="A12" s="249" t="s">
        <v>227</v>
      </c>
      <c r="B12" s="249" t="s">
        <v>228</v>
      </c>
    </row>
    <row r="13" spans="1:7" s="249" customFormat="1" ht="12.75">
      <c r="A13" s="249" t="s">
        <v>229</v>
      </c>
      <c r="B13" s="249" t="s">
        <v>230</v>
      </c>
      <c r="E13" s="260" t="s">
        <v>231</v>
      </c>
      <c r="G13" s="249" t="s">
        <v>232</v>
      </c>
    </row>
    <row r="14" spans="1:7" s="249" customFormat="1" ht="12.75">
      <c r="A14" s="249" t="s">
        <v>233</v>
      </c>
      <c r="B14" s="257">
        <v>0</v>
      </c>
    </row>
    <row r="15" spans="1:7" s="249" customFormat="1" ht="12.75"/>
    <row r="16" spans="1:7" s="249" customFormat="1" ht="12.75"/>
    <row r="17" spans="1:10" s="249" customFormat="1" ht="12.75">
      <c r="A17" s="249" t="str">
        <f>IF(B6&gt;D2,B12," ")</f>
        <v xml:space="preserve"> </v>
      </c>
      <c r="B17" s="257">
        <f>IF(A17=B12,B9,0)</f>
        <v>0</v>
      </c>
    </row>
    <row r="18" spans="1:10" s="249" customFormat="1" ht="12.75">
      <c r="A18" s="261" t="str">
        <f>IF(B6&lt;D2,"calculation method changes",0)</f>
        <v>calculation method changes</v>
      </c>
      <c r="D18" s="262"/>
      <c r="E18" s="263"/>
      <c r="F18" s="263"/>
      <c r="G18" s="264" t="str">
        <f>IF(A18&lt;&gt;0,"***DO YOU HAVE A LIQUIDATION PERIOD CALC TAB?***"," ")</f>
        <v>***DO YOU HAVE A LIQUIDATION PERIOD CALC TAB?***</v>
      </c>
    </row>
    <row r="19" spans="1:10" s="249" customFormat="1" ht="25.5">
      <c r="A19" s="265" t="str">
        <f>IF(B6&lt;D2,B13," ")</f>
        <v>Lesser of Contributed Capital or LP share of Cost basis of Permitted Investments</v>
      </c>
      <c r="B19" s="257">
        <f>'D - POF4 liquidation period'!B22</f>
        <v>538251037.28442645</v>
      </c>
      <c r="D19" s="263"/>
      <c r="E19" s="266"/>
      <c r="F19" s="263"/>
      <c r="G19" s="264" t="str">
        <f>IF(A18&lt;&gt;0,"***DOES THIS REFERENCE YOUR FUND'S LIQUIDATION PERIOD CALC TAB?***"," ")</f>
        <v>***DOES THIS REFERENCE YOUR FUND'S LIQUIDATION PERIOD CALC TAB?***</v>
      </c>
    </row>
    <row r="20" spans="1:10" s="249" customFormat="1" ht="12.75">
      <c r="D20" s="263"/>
      <c r="E20" s="263"/>
      <c r="F20" s="263"/>
    </row>
    <row r="21" spans="1:10" s="249" customFormat="1" ht="12.75">
      <c r="A21" s="249" t="s">
        <v>234</v>
      </c>
      <c r="B21" s="257">
        <f>B17+B19</f>
        <v>538251037.28442645</v>
      </c>
      <c r="D21" s="263"/>
      <c r="E21" s="263"/>
      <c r="F21" s="263"/>
    </row>
    <row r="22" spans="1:10" s="249" customFormat="1" ht="12.75">
      <c r="D22" s="263"/>
      <c r="E22" s="263"/>
      <c r="F22" s="263"/>
    </row>
    <row r="23" spans="1:10" s="249" customFormat="1" ht="12.75">
      <c r="A23" s="249" t="s">
        <v>235</v>
      </c>
      <c r="B23" s="267">
        <f>B8</f>
        <v>1.6916050618071946E-2</v>
      </c>
      <c r="D23" s="263"/>
      <c r="E23" s="268"/>
      <c r="F23" s="263"/>
    </row>
    <row r="24" spans="1:10" s="249" customFormat="1" ht="12.75">
      <c r="D24" s="263"/>
      <c r="E24" s="263"/>
      <c r="F24" s="263"/>
    </row>
    <row r="25" spans="1:10" s="249" customFormat="1" ht="12.75">
      <c r="A25" s="249" t="s">
        <v>236</v>
      </c>
      <c r="B25" s="269">
        <f>B21*B23</f>
        <v>9105081.7919330876</v>
      </c>
      <c r="D25" s="263"/>
      <c r="E25" s="266"/>
      <c r="F25" s="263"/>
    </row>
    <row r="26" spans="1:10" s="249" customFormat="1" ht="12.75">
      <c r="D26" s="263"/>
      <c r="E26" s="263"/>
      <c r="F26" s="263"/>
    </row>
    <row r="27" spans="1:10" s="249" customFormat="1" ht="12.75">
      <c r="A27" s="249" t="s">
        <v>237</v>
      </c>
      <c r="B27" s="269">
        <f>ROUND(B25/4,0)</f>
        <v>2276270</v>
      </c>
      <c r="D27" s="263"/>
      <c r="E27" s="266"/>
      <c r="F27" s="263"/>
    </row>
    <row r="28" spans="1:10" s="249" customFormat="1" ht="12.75">
      <c r="D28" s="263"/>
      <c r="E28" s="263"/>
      <c r="F28" s="263"/>
      <c r="G28" s="270"/>
      <c r="H28" s="270"/>
      <c r="I28" s="270"/>
      <c r="J28" s="270"/>
    </row>
    <row r="29" spans="1:10" s="249" customFormat="1" ht="12.75">
      <c r="B29" s="271" t="s">
        <v>238</v>
      </c>
      <c r="C29" s="271" t="s">
        <v>239</v>
      </c>
      <c r="D29" s="271" t="s">
        <v>4</v>
      </c>
    </row>
    <row r="30" spans="1:10" s="249" customFormat="1" ht="17.25" customHeight="1">
      <c r="A30" s="249" t="s">
        <v>240</v>
      </c>
      <c r="B30" s="272">
        <f>B19-C30</f>
        <v>443064182.29055941</v>
      </c>
      <c r="C30" s="272">
        <f>'D - POF4 liquidation period'!J8</f>
        <v>95186854.99386704</v>
      </c>
      <c r="D30" s="272">
        <f>B30+C30</f>
        <v>538251037.28442645</v>
      </c>
    </row>
    <row r="31" spans="1:10" s="249" customFormat="1" ht="12.75">
      <c r="B31" s="273"/>
      <c r="C31" s="273"/>
      <c r="D31" s="273"/>
    </row>
    <row r="32" spans="1:10" s="249" customFormat="1" ht="12.75">
      <c r="A32" s="249" t="s">
        <v>241</v>
      </c>
      <c r="B32" s="274">
        <f>ROUND($B27*B30/SUM($B30:$C30),0)</f>
        <v>1873724</v>
      </c>
      <c r="C32" s="274">
        <f>ROUND($B27*C30/SUM($B30:$C30),0)</f>
        <v>402546</v>
      </c>
      <c r="D32" s="274">
        <f>B32+C32</f>
        <v>2276270</v>
      </c>
    </row>
    <row r="33" spans="1:10" s="249" customFormat="1" ht="25.5">
      <c r="A33" s="275" t="s">
        <v>242</v>
      </c>
      <c r="B33" s="276">
        <v>-1873724</v>
      </c>
      <c r="C33" s="276">
        <v>-402546</v>
      </c>
      <c r="D33" s="276">
        <f>B33+C33</f>
        <v>-2276270</v>
      </c>
      <c r="E33" s="260"/>
      <c r="F33" s="263"/>
      <c r="G33" s="270"/>
      <c r="H33" s="270"/>
      <c r="I33" s="270"/>
      <c r="J33" s="270"/>
    </row>
    <row r="34" spans="1:10" s="249" customFormat="1" ht="12.75">
      <c r="B34" s="277"/>
      <c r="C34" s="277"/>
      <c r="D34" s="277"/>
      <c r="E34" s="278"/>
      <c r="F34" s="263"/>
    </row>
    <row r="35" spans="1:10" s="249" customFormat="1" ht="13.5" thickBot="1">
      <c r="A35" s="279" t="s">
        <v>243</v>
      </c>
      <c r="B35" s="280">
        <f>IF(ROUND(B32+B33,0)&gt;0,ROUND(SUM(B32:B33),0),0)</f>
        <v>0</v>
      </c>
      <c r="C35" s="280">
        <f>IF(ROUND(C32+C33,0)&gt;0,ROUND(SUM(C32:C33),0),0)</f>
        <v>0</v>
      </c>
      <c r="D35" s="280">
        <f>B35+C35</f>
        <v>0</v>
      </c>
      <c r="E35" s="281"/>
      <c r="F35" s="263"/>
    </row>
    <row r="36" spans="1:10" s="249" customFormat="1" ht="13.5" thickTop="1">
      <c r="A36" s="279"/>
      <c r="B36" s="282"/>
      <c r="C36" s="282"/>
      <c r="D36" s="282"/>
      <c r="E36" s="281"/>
      <c r="F36" s="263"/>
    </row>
    <row r="37" spans="1:10" s="249" customFormat="1" ht="12.75">
      <c r="A37" s="249" t="s">
        <v>244</v>
      </c>
      <c r="B37" s="282">
        <f>6624305</f>
        <v>6624305</v>
      </c>
      <c r="C37" s="283"/>
      <c r="D37" s="282"/>
      <c r="E37" s="281"/>
      <c r="F37" s="263"/>
    </row>
    <row r="38" spans="1:10" s="249" customFormat="1" ht="12.75">
      <c r="A38" s="249" t="s">
        <v>245</v>
      </c>
      <c r="B38" s="274">
        <v>750000</v>
      </c>
      <c r="C38" s="284" t="s">
        <v>322</v>
      </c>
      <c r="D38" s="282"/>
      <c r="E38" s="281"/>
      <c r="F38" s="263"/>
    </row>
    <row r="39" spans="1:10" s="249" customFormat="1" ht="12.75">
      <c r="A39" s="249" t="s">
        <v>246</v>
      </c>
      <c r="B39" s="257"/>
      <c r="C39" s="257"/>
      <c r="D39" s="282"/>
      <c r="F39" s="263"/>
    </row>
    <row r="40" spans="1:10" s="249" customFormat="1" ht="13.5" thickBot="1">
      <c r="A40" s="249" t="s">
        <v>247</v>
      </c>
      <c r="B40" s="285">
        <f>SUM(B37:B39)</f>
        <v>7374305</v>
      </c>
      <c r="C40" s="249" t="s">
        <v>248</v>
      </c>
      <c r="D40" s="263"/>
      <c r="F40" s="263"/>
    </row>
    <row r="41" spans="1:10" s="249" customFormat="1" ht="13.5" thickTop="1">
      <c r="D41" s="263"/>
      <c r="E41" s="263"/>
      <c r="F41" s="263"/>
    </row>
    <row r="42" spans="1:10" s="249" customFormat="1" ht="12.75">
      <c r="A42" s="266" t="s">
        <v>249</v>
      </c>
      <c r="D42" s="263"/>
      <c r="E42" s="263"/>
      <c r="F42" s="263"/>
    </row>
    <row r="43" spans="1:10" s="249" customFormat="1" ht="12.75">
      <c r="A43" s="279" t="s">
        <v>250</v>
      </c>
      <c r="D43" s="262"/>
      <c r="E43" s="263"/>
      <c r="F43" s="263"/>
    </row>
    <row r="44" spans="1:10" s="249" customFormat="1" ht="12.75">
      <c r="A44" s="249" t="s">
        <v>251</v>
      </c>
      <c r="B44" s="269">
        <f>B10</f>
        <v>66500000</v>
      </c>
      <c r="E44" s="274"/>
    </row>
    <row r="45" spans="1:10" s="249" customFormat="1" ht="12.75">
      <c r="B45" s="286"/>
      <c r="E45" s="270"/>
    </row>
    <row r="46" spans="1:10" s="249" customFormat="1" ht="12.75">
      <c r="A46" s="279" t="s">
        <v>252</v>
      </c>
      <c r="B46" s="282">
        <f>ROUND(B35/B9*B44,0)</f>
        <v>0</v>
      </c>
      <c r="C46" s="282">
        <f>ROUND(C35/B9*B44,0)</f>
        <v>0</v>
      </c>
      <c r="D46" s="277"/>
      <c r="E46" s="287"/>
    </row>
    <row r="48" spans="1:10" ht="12.75" hidden="1" customHeight="1">
      <c r="A48" s="288"/>
      <c r="B48" s="289" t="s">
        <v>253</v>
      </c>
      <c r="C48" s="290"/>
      <c r="D48" s="291">
        <v>2278816</v>
      </c>
      <c r="E48" s="292" t="s">
        <v>254</v>
      </c>
      <c r="F48" s="288"/>
      <c r="G48" s="288"/>
      <c r="H48" s="288"/>
      <c r="I48" s="288"/>
      <c r="J48" s="288"/>
    </row>
    <row r="49" spans="1:5" ht="12.75" hidden="1" customHeight="1">
      <c r="B49" s="293"/>
      <c r="C49" s="294"/>
      <c r="D49" s="270"/>
      <c r="E49" s="295"/>
    </row>
    <row r="50" spans="1:5" ht="12.75" hidden="1" customHeight="1">
      <c r="A50" s="288"/>
      <c r="B50" s="293" t="s">
        <v>255</v>
      </c>
      <c r="C50" s="294"/>
      <c r="D50" s="274">
        <f>D32-D48</f>
        <v>-2546</v>
      </c>
      <c r="E50" s="295"/>
    </row>
    <row r="51" spans="1:5" ht="12.75" hidden="1" customHeight="1">
      <c r="A51" s="288"/>
      <c r="B51" s="296"/>
      <c r="C51" s="270"/>
      <c r="D51" s="294"/>
      <c r="E51" s="295"/>
    </row>
    <row r="52" spans="1:5" ht="12.75" hidden="1" customHeight="1">
      <c r="A52" s="288"/>
      <c r="B52" s="614" t="s">
        <v>256</v>
      </c>
      <c r="C52" s="615"/>
      <c r="D52" s="615"/>
      <c r="E52" s="616"/>
    </row>
    <row r="53" spans="1:5" ht="12.75" hidden="1" customHeight="1">
      <c r="A53" s="288"/>
      <c r="B53" s="617"/>
      <c r="C53" s="618"/>
      <c r="D53" s="618"/>
      <c r="E53" s="619"/>
    </row>
    <row r="54" spans="1:5" ht="12.75" customHeight="1">
      <c r="A54" s="288"/>
      <c r="B54" s="288"/>
      <c r="C54" s="288"/>
      <c r="D54" s="288"/>
      <c r="E54" s="288"/>
    </row>
    <row r="55" spans="1:5" ht="12.75" hidden="1" customHeight="1">
      <c r="A55" s="297" t="s">
        <v>257</v>
      </c>
      <c r="B55" s="298" t="s">
        <v>258</v>
      </c>
      <c r="C55" s="288"/>
      <c r="D55" s="288"/>
      <c r="E55" s="288"/>
    </row>
    <row r="56" spans="1:5" ht="12.75" hidden="1" customHeight="1">
      <c r="B56" s="288" t="s">
        <v>259</v>
      </c>
      <c r="C56" s="288"/>
      <c r="D56" s="288"/>
      <c r="E56" s="288"/>
    </row>
    <row r="57" spans="1:5" ht="12.75" hidden="1" customHeight="1">
      <c r="A57" s="299" t="s">
        <v>260</v>
      </c>
      <c r="B57" s="288" t="s">
        <v>261</v>
      </c>
      <c r="C57" s="288"/>
      <c r="D57" s="288"/>
      <c r="E57" s="288"/>
    </row>
    <row r="58" spans="1:5" ht="12.75" hidden="1" customHeight="1">
      <c r="A58" s="299" t="s">
        <v>262</v>
      </c>
      <c r="B58" s="288" t="s">
        <v>263</v>
      </c>
      <c r="C58" s="288"/>
      <c r="D58" s="288"/>
      <c r="E58" s="288"/>
    </row>
    <row r="59" spans="1:5" ht="12.75" hidden="1" customHeight="1">
      <c r="A59" s="300" t="s">
        <v>231</v>
      </c>
      <c r="B59" s="288" t="s">
        <v>264</v>
      </c>
      <c r="C59" s="288"/>
      <c r="D59" s="288"/>
      <c r="E59" s="288"/>
    </row>
    <row r="60" spans="1:5" ht="12.75" hidden="1" customHeight="1">
      <c r="A60" s="300" t="s">
        <v>265</v>
      </c>
      <c r="B60" s="288" t="s">
        <v>266</v>
      </c>
      <c r="C60" s="288"/>
      <c r="D60" s="288"/>
      <c r="E60" s="288"/>
    </row>
    <row r="61" spans="1:5" ht="12.75" hidden="1" customHeight="1">
      <c r="A61" s="300" t="s">
        <v>254</v>
      </c>
      <c r="B61" s="288" t="s">
        <v>267</v>
      </c>
      <c r="C61" s="288"/>
      <c r="D61" s="288"/>
      <c r="E61" s="288"/>
    </row>
    <row r="62" spans="1:5" ht="12.75" hidden="1" customHeight="1">
      <c r="A62" s="300" t="s">
        <v>268</v>
      </c>
      <c r="B62" s="288" t="s">
        <v>269</v>
      </c>
      <c r="C62" s="288"/>
      <c r="D62" s="288"/>
      <c r="E62" s="288"/>
    </row>
    <row r="63" spans="1:5" ht="12.75" hidden="1" customHeight="1">
      <c r="A63" s="288"/>
      <c r="B63" s="288"/>
      <c r="C63" s="288"/>
      <c r="D63" s="288"/>
      <c r="E63" s="288"/>
    </row>
    <row r="64" spans="1:5" ht="12.75" customHeight="1">
      <c r="A64" s="288"/>
      <c r="B64" s="288"/>
      <c r="C64" s="288"/>
      <c r="D64" s="288"/>
      <c r="E64" s="288"/>
    </row>
  </sheetData>
  <mergeCells count="1">
    <mergeCell ref="B52:E5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workbookViewId="0">
      <selection activeCell="D32" sqref="D32"/>
    </sheetView>
  </sheetViews>
  <sheetFormatPr defaultRowHeight="12.75" customHeight="1"/>
  <cols>
    <col min="1" max="1" width="43" style="170" customWidth="1"/>
    <col min="2" max="2" width="16.5703125" style="170" customWidth="1"/>
    <col min="3" max="3" width="13.5703125" style="170" bestFit="1" customWidth="1"/>
    <col min="4" max="4" width="12.42578125" style="170" bestFit="1" customWidth="1"/>
    <col min="5" max="5" width="14.42578125" style="170" bestFit="1" customWidth="1"/>
    <col min="6" max="7" width="13.140625" style="170" bestFit="1" customWidth="1"/>
    <col min="8" max="8" width="14.140625" style="170" bestFit="1" customWidth="1"/>
    <col min="9" max="9" width="14.140625" style="170" customWidth="1"/>
    <col min="10" max="10" width="14.28515625" style="170" customWidth="1"/>
    <col min="11" max="16384" width="9.140625" style="170"/>
  </cols>
  <sheetData>
    <row r="1" spans="1:10" s="301" customFormat="1" ht="13.5" thickBot="1">
      <c r="C1" s="302"/>
      <c r="D1" s="302"/>
      <c r="E1" s="302"/>
    </row>
    <row r="2" spans="1:10" s="301" customFormat="1">
      <c r="B2" s="303"/>
      <c r="C2" s="304"/>
      <c r="D2" s="304"/>
      <c r="E2" s="304"/>
      <c r="F2" s="305"/>
      <c r="G2" s="305" t="s">
        <v>270</v>
      </c>
      <c r="H2" s="305"/>
      <c r="I2" s="305"/>
      <c r="J2" s="306"/>
    </row>
    <row r="3" spans="1:10" s="301" customFormat="1">
      <c r="B3" s="307" t="s">
        <v>271</v>
      </c>
      <c r="C3" s="308" t="s">
        <v>272</v>
      </c>
      <c r="D3" s="308" t="s">
        <v>272</v>
      </c>
      <c r="E3" s="309" t="s">
        <v>273</v>
      </c>
      <c r="F3" s="308" t="s">
        <v>274</v>
      </c>
      <c r="G3" s="308" t="s">
        <v>275</v>
      </c>
      <c r="H3" s="308" t="s">
        <v>276</v>
      </c>
      <c r="I3" s="308"/>
      <c r="J3" s="310" t="s">
        <v>277</v>
      </c>
    </row>
    <row r="4" spans="1:10" s="301" customFormat="1">
      <c r="B4" s="307" t="s">
        <v>278</v>
      </c>
      <c r="C4" s="308" t="s">
        <v>275</v>
      </c>
      <c r="D4" s="309" t="s">
        <v>279</v>
      </c>
      <c r="E4" s="309" t="s">
        <v>280</v>
      </c>
      <c r="F4" s="308" t="s">
        <v>275</v>
      </c>
      <c r="G4" s="308" t="s">
        <v>228</v>
      </c>
      <c r="H4" s="308" t="s">
        <v>281</v>
      </c>
      <c r="I4" s="308"/>
      <c r="J4" s="310" t="s">
        <v>282</v>
      </c>
    </row>
    <row r="5" spans="1:10" s="301" customFormat="1">
      <c r="B5" s="311" t="s">
        <v>283</v>
      </c>
      <c r="C5" s="312" t="s">
        <v>228</v>
      </c>
      <c r="D5" s="313" t="s">
        <v>284</v>
      </c>
      <c r="E5" s="313" t="s">
        <v>285</v>
      </c>
      <c r="F5" s="312" t="s">
        <v>228</v>
      </c>
      <c r="G5" s="312" t="s">
        <v>286</v>
      </c>
      <c r="H5" s="312" t="s">
        <v>287</v>
      </c>
      <c r="I5" s="314"/>
      <c r="J5" s="315" t="s">
        <v>288</v>
      </c>
    </row>
    <row r="6" spans="1:10" s="301" customFormat="1">
      <c r="B6" s="316"/>
      <c r="C6" s="317"/>
      <c r="D6" s="317"/>
      <c r="E6" s="317"/>
      <c r="F6" s="318"/>
      <c r="G6" s="318"/>
      <c r="H6" s="318"/>
      <c r="I6" s="318"/>
      <c r="J6" s="319"/>
    </row>
    <row r="7" spans="1:10" s="301" customFormat="1" ht="13.5" thickBot="1">
      <c r="A7" s="320" t="str">
        <f>'[38]D - POF4 Mgmt Fee Calc'!$B$3</f>
        <v>OCM Principal Opportunities Fund IV, L.P.</v>
      </c>
      <c r="B7" s="321">
        <v>42794</v>
      </c>
      <c r="C7" s="318">
        <f>'[38]D - POF4 Mgmt Fee Calc'!B9</f>
        <v>3261918000</v>
      </c>
      <c r="D7" s="322">
        <v>0</v>
      </c>
      <c r="E7" s="322">
        <v>0</v>
      </c>
      <c r="F7" s="318">
        <f>C7-D7-E7</f>
        <v>3261918000</v>
      </c>
      <c r="G7" s="323">
        <f>B21</f>
        <v>1.9979461714243824E-2</v>
      </c>
      <c r="H7" s="318">
        <v>549224242.07000005</v>
      </c>
      <c r="I7" s="324"/>
      <c r="J7" s="325">
        <f>IF((H7*(1-G7))&lt;F7,(H7*(1-G7)),F7)</f>
        <v>538251037.35302794</v>
      </c>
    </row>
    <row r="8" spans="1:10" s="301" customFormat="1" ht="14.25" thickTop="1" thickBot="1">
      <c r="A8" s="326" t="s">
        <v>239</v>
      </c>
      <c r="B8" s="321">
        <v>42794</v>
      </c>
      <c r="C8" s="318"/>
      <c r="D8" s="322"/>
      <c r="E8" s="322"/>
      <c r="F8" s="318"/>
      <c r="G8" s="323"/>
      <c r="H8" s="318">
        <v>97127408.329999998</v>
      </c>
      <c r="I8" s="324"/>
      <c r="J8" s="325">
        <f>H8*(1-G7)</f>
        <v>95186854.99386704</v>
      </c>
    </row>
    <row r="9" spans="1:10" s="301" customFormat="1" ht="14.25" thickTop="1" thickBot="1">
      <c r="B9" s="327"/>
      <c r="C9" s="328"/>
      <c r="D9" s="328"/>
      <c r="E9" s="328"/>
      <c r="F9" s="329"/>
      <c r="G9" s="330"/>
      <c r="H9" s="329"/>
      <c r="I9" s="329"/>
      <c r="J9" s="331"/>
    </row>
    <row r="10" spans="1:10" s="301" customFormat="1">
      <c r="C10" s="302"/>
      <c r="D10" s="302"/>
    </row>
    <row r="11" spans="1:10" s="301" customFormat="1">
      <c r="A11" s="332" t="s">
        <v>289</v>
      </c>
      <c r="B11" s="333">
        <f>'[38]D - POF4 Mgmt Fee Calc'!B9</f>
        <v>3261918000</v>
      </c>
      <c r="C11" s="334"/>
      <c r="D11" s="334"/>
    </row>
    <row r="12" spans="1:10" s="301" customFormat="1">
      <c r="A12" s="332" t="s">
        <v>290</v>
      </c>
      <c r="B12" s="333">
        <f>'[38]D - POF4 Mgmt Fee Calc'!B9+'[38]D - POF4 Mgmt Fee Calc'!B10</f>
        <v>3328418000</v>
      </c>
      <c r="C12" s="334"/>
      <c r="D12" s="334"/>
      <c r="J12" s="358"/>
    </row>
    <row r="13" spans="1:10" s="301" customFormat="1" ht="25.5">
      <c r="A13" s="335" t="s">
        <v>291</v>
      </c>
      <c r="B13" s="336">
        <v>42794</v>
      </c>
      <c r="C13" s="337"/>
      <c r="D13" s="338"/>
    </row>
    <row r="14" spans="1:10" s="301" customFormat="1">
      <c r="A14" s="339"/>
      <c r="B14" s="340" t="s">
        <v>238</v>
      </c>
      <c r="C14" s="341"/>
      <c r="D14" s="342"/>
    </row>
    <row r="15" spans="1:10" s="301" customFormat="1">
      <c r="A15" s="343" t="s">
        <v>292</v>
      </c>
      <c r="B15" s="344" t="s">
        <v>293</v>
      </c>
      <c r="C15" s="341"/>
      <c r="D15" s="342"/>
    </row>
    <row r="16" spans="1:10" s="301" customFormat="1">
      <c r="B16" s="345"/>
      <c r="C16" s="346"/>
      <c r="D16" s="347"/>
    </row>
    <row r="17" spans="1:11" s="301" customFormat="1">
      <c r="A17" s="301" t="s">
        <v>294</v>
      </c>
      <c r="B17" s="345">
        <v>549224242</v>
      </c>
      <c r="C17" s="348" t="s">
        <v>295</v>
      </c>
      <c r="D17" s="347"/>
    </row>
    <row r="18" spans="1:11" s="301" customFormat="1">
      <c r="A18" s="301" t="s">
        <v>296</v>
      </c>
      <c r="B18" s="349">
        <v>0</v>
      </c>
      <c r="C18" s="348"/>
      <c r="D18" s="347"/>
    </row>
    <row r="19" spans="1:11" s="301" customFormat="1">
      <c r="B19" s="345"/>
      <c r="C19" s="348"/>
      <c r="D19" s="347"/>
    </row>
    <row r="20" spans="1:11" s="301" customFormat="1">
      <c r="A20" s="301" t="s">
        <v>297</v>
      </c>
      <c r="B20" s="350">
        <f>SUM(B16:B19)</f>
        <v>549224242</v>
      </c>
      <c r="C20" s="351"/>
      <c r="D20" s="352"/>
      <c r="K20" s="353"/>
    </row>
    <row r="21" spans="1:11" s="301" customFormat="1">
      <c r="A21" s="301" t="s">
        <v>298</v>
      </c>
      <c r="B21" s="354">
        <f>'[38]D - POF4 Mgmt Fee Calc'!B10/B12</f>
        <v>1.9979461714243824E-2</v>
      </c>
      <c r="C21" s="355"/>
      <c r="D21" s="354"/>
    </row>
    <row r="22" spans="1:11" s="301" customFormat="1">
      <c r="A22" s="301" t="s">
        <v>299</v>
      </c>
      <c r="B22" s="356">
        <f>B20*(1-B21)</f>
        <v>538251037.28442645</v>
      </c>
      <c r="C22" s="357"/>
      <c r="D22" s="356"/>
    </row>
    <row r="23" spans="1:11" s="301" customFormat="1">
      <c r="B23" s="358"/>
      <c r="C23" s="357"/>
      <c r="D23" s="347"/>
    </row>
    <row r="24" spans="1:11" s="301" customFormat="1">
      <c r="A24" s="359" t="s">
        <v>300</v>
      </c>
      <c r="B24" s="345">
        <v>549224242</v>
      </c>
      <c r="C24" s="348"/>
      <c r="D24" s="347"/>
    </row>
    <row r="25" spans="1:11" s="301" customFormat="1">
      <c r="A25" s="301" t="s">
        <v>301</v>
      </c>
      <c r="B25" s="358">
        <f>B20-B24</f>
        <v>0</v>
      </c>
      <c r="C25" s="347"/>
      <c r="D25" s="347"/>
    </row>
    <row r="26" spans="1:11" s="301" customFormat="1">
      <c r="A26" s="301" t="s">
        <v>302</v>
      </c>
      <c r="B26" s="358">
        <f>IF(B25=B18,0,B25-B18)</f>
        <v>0</v>
      </c>
      <c r="C26" s="347"/>
      <c r="D26" s="347"/>
    </row>
    <row r="30" spans="1:11" ht="15" hidden="1">
      <c r="A30" s="297" t="s">
        <v>257</v>
      </c>
      <c r="B30" s="298" t="s">
        <v>258</v>
      </c>
      <c r="C30" s="288"/>
      <c r="D30" s="288"/>
      <c r="E30" s="288"/>
      <c r="F30" s="288"/>
      <c r="G30" s="288"/>
      <c r="H30" s="288"/>
      <c r="I30" s="288"/>
      <c r="J30" s="288"/>
      <c r="K30" s="288"/>
    </row>
    <row r="31" spans="1:11" s="288" customFormat="1" hidden="1">
      <c r="A31" s="299" t="s">
        <v>303</v>
      </c>
      <c r="B31" s="288" t="s">
        <v>259</v>
      </c>
    </row>
    <row r="32" spans="1:11" s="288" customFormat="1" hidden="1">
      <c r="A32" s="299" t="s">
        <v>260</v>
      </c>
      <c r="B32" s="288" t="s">
        <v>261</v>
      </c>
    </row>
    <row r="33" spans="1:2" s="288" customFormat="1" hidden="1">
      <c r="A33" s="299" t="s">
        <v>262</v>
      </c>
      <c r="B33" s="288" t="s">
        <v>263</v>
      </c>
    </row>
    <row r="34" spans="1:2" ht="15" hidden="1">
      <c r="A34" s="300" t="s">
        <v>231</v>
      </c>
      <c r="B34" s="288" t="s">
        <v>264</v>
      </c>
    </row>
    <row r="35" spans="1:2" ht="15" hidden="1">
      <c r="A35" s="300" t="s">
        <v>265</v>
      </c>
      <c r="B35" s="288" t="s">
        <v>266</v>
      </c>
    </row>
    <row r="36" spans="1:2" ht="15" hidden="1">
      <c r="A36" s="300" t="s">
        <v>254</v>
      </c>
      <c r="B36" s="288" t="s">
        <v>267</v>
      </c>
    </row>
    <row r="37" spans="1:2" ht="15" hidden="1">
      <c r="A37" s="300" t="s">
        <v>268</v>
      </c>
      <c r="B37" s="288" t="s">
        <v>269</v>
      </c>
    </row>
    <row r="38" spans="1:2" ht="15">
      <c r="A38" s="288"/>
      <c r="B38" s="288"/>
    </row>
  </sheetData>
  <hyperlinks>
    <hyperlink ref="K20" r:id="rId1" display="AIF Reports\11-30-12 Investment cross ref POF4 AIF.xlsx"/>
  </hyperlinks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"/>
  <sheetViews>
    <sheetView workbookViewId="0">
      <selection activeCell="V12" sqref="V12"/>
    </sheetView>
  </sheetViews>
  <sheetFormatPr defaultRowHeight="15"/>
  <cols>
    <col min="1" max="1" width="5.85546875" style="245" customWidth="1"/>
    <col min="2" max="16384" width="9.140625" style="245"/>
  </cols>
  <sheetData>
    <row r="3" spans="2:2" ht="15.75">
      <c r="B3" s="389" t="s">
        <v>346</v>
      </c>
    </row>
  </sheetData>
  <pageMargins left="0.7" right="0.7" top="0.75" bottom="0.75" header="0.3" footer="0.3"/>
  <pageSetup paperSize="14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R1:V22"/>
  <sheetViews>
    <sheetView showGridLines="0" topLeftCell="H1" zoomScale="85" zoomScaleNormal="85" workbookViewId="0">
      <selection activeCell="S21" sqref="S21"/>
    </sheetView>
  </sheetViews>
  <sheetFormatPr defaultRowHeight="15" customHeight="1"/>
  <cols>
    <col min="18" max="18" width="31.85546875" customWidth="1"/>
    <col min="19" max="19" width="15" bestFit="1" customWidth="1"/>
    <col min="21" max="21" width="13.28515625" bestFit="1" customWidth="1"/>
  </cols>
  <sheetData>
    <row r="1" spans="18:22" s="245" customFormat="1">
      <c r="S1" s="75"/>
    </row>
    <row r="2" spans="18:22" s="245" customFormat="1">
      <c r="S2" s="75"/>
    </row>
    <row r="3" spans="18:22" s="245" customFormat="1">
      <c r="S3" s="75"/>
    </row>
    <row r="4" spans="18:22" s="245" customFormat="1">
      <c r="S4" s="75"/>
    </row>
    <row r="8" spans="18:22" ht="15" customHeight="1">
      <c r="R8" s="246" t="s">
        <v>381</v>
      </c>
      <c r="S8" s="175"/>
      <c r="T8" s="245"/>
    </row>
    <row r="9" spans="18:22" ht="15" customHeight="1">
      <c r="R9" s="245"/>
      <c r="S9" s="175"/>
      <c r="T9" s="245"/>
    </row>
    <row r="10" spans="18:22" ht="15" customHeight="1">
      <c r="R10" s="245"/>
      <c r="S10" s="175"/>
      <c r="T10" s="245"/>
    </row>
    <row r="11" spans="18:22" ht="15" customHeight="1">
      <c r="R11" s="245" t="s">
        <v>201</v>
      </c>
      <c r="S11" s="175">
        <v>1281000</v>
      </c>
      <c r="T11" s="245"/>
    </row>
    <row r="12" spans="18:22" ht="15" customHeight="1">
      <c r="R12" s="245" t="s">
        <v>202</v>
      </c>
      <c r="S12" s="175">
        <v>69000</v>
      </c>
      <c r="T12" s="245"/>
    </row>
    <row r="13" spans="18:22" ht="15" customHeight="1">
      <c r="R13" s="245" t="s">
        <v>203</v>
      </c>
      <c r="S13" s="248">
        <v>4847000</v>
      </c>
      <c r="T13" s="245"/>
    </row>
    <row r="14" spans="18:22" ht="15" customHeight="1">
      <c r="R14" s="245" t="s">
        <v>4</v>
      </c>
      <c r="S14" s="175">
        <f>SUM(S11:S13)</f>
        <v>6197000</v>
      </c>
      <c r="T14" s="245"/>
      <c r="U14" s="519">
        <f>S14/12</f>
        <v>516416.66666666669</v>
      </c>
      <c r="V14" s="520" t="s">
        <v>370</v>
      </c>
    </row>
    <row r="15" spans="18:22" ht="15" customHeight="1">
      <c r="R15" s="245"/>
      <c r="S15" s="175"/>
      <c r="T15" s="245"/>
    </row>
    <row r="16" spans="18:22" ht="15" customHeight="1" thickBot="1">
      <c r="R16" s="245" t="s">
        <v>438</v>
      </c>
      <c r="S16" s="247">
        <f>U14*12</f>
        <v>6197000</v>
      </c>
      <c r="T16" s="245"/>
    </row>
    <row r="17" spans="18:20" ht="15" customHeight="1" thickTop="1">
      <c r="R17" s="521" t="s">
        <v>375</v>
      </c>
      <c r="T17" s="245"/>
    </row>
    <row r="18" spans="18:20" s="170" customFormat="1" ht="15" customHeight="1">
      <c r="R18" s="521"/>
      <c r="T18" s="245"/>
    </row>
    <row r="19" spans="18:20" ht="15" customHeight="1">
      <c r="R19" s="245" t="s">
        <v>437</v>
      </c>
      <c r="S19" s="364">
        <v>-4394000</v>
      </c>
      <c r="T19" s="245"/>
    </row>
    <row r="20" spans="18:20" ht="15" customHeight="1">
      <c r="T20" s="245"/>
    </row>
    <row r="21" spans="18:20" ht="15" customHeight="1" thickBot="1">
      <c r="R21" s="245" t="s">
        <v>382</v>
      </c>
      <c r="S21" s="247">
        <f>S16+S19</f>
        <v>1803000</v>
      </c>
    </row>
    <row r="22" spans="18:20" ht="15" customHeight="1" thickTop="1"/>
  </sheetData>
  <pageMargins left="0.7" right="0.7" top="0.75" bottom="0.75" header="0.3" footer="0.3"/>
  <pageSetup paperSize="14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27"/>
  <sheetViews>
    <sheetView workbookViewId="0"/>
  </sheetViews>
  <sheetFormatPr defaultRowHeight="15"/>
  <cols>
    <col min="1" max="1" width="9.140625" style="170"/>
    <col min="2" max="2" width="11" style="170" bestFit="1" customWidth="1"/>
    <col min="3" max="3" width="10.85546875" style="170" customWidth="1"/>
    <col min="4" max="4" width="28.28515625" style="170" bestFit="1" customWidth="1"/>
    <col min="5" max="6" width="9.140625" style="170"/>
    <col min="7" max="7" width="15" style="170" bestFit="1" customWidth="1"/>
    <col min="8" max="16384" width="9.140625" style="170"/>
  </cols>
  <sheetData>
    <row r="3" spans="2:8">
      <c r="B3" s="170" t="s">
        <v>304</v>
      </c>
      <c r="C3" s="170" t="s">
        <v>305</v>
      </c>
      <c r="E3" s="170" t="s">
        <v>306</v>
      </c>
    </row>
    <row r="4" spans="2:8">
      <c r="B4" s="360">
        <v>42089</v>
      </c>
      <c r="C4" s="360">
        <v>43049</v>
      </c>
      <c r="D4" s="170" t="s">
        <v>307</v>
      </c>
      <c r="E4" s="170">
        <v>1.1234999999999999</v>
      </c>
      <c r="G4" s="18">
        <f>0*E4</f>
        <v>0</v>
      </c>
    </row>
    <row r="6" spans="2:8">
      <c r="B6" s="360">
        <v>42635</v>
      </c>
      <c r="C6" s="360">
        <v>43049</v>
      </c>
      <c r="D6" s="170" t="s">
        <v>308</v>
      </c>
      <c r="E6" s="170">
        <v>1.1456</v>
      </c>
      <c r="G6" s="18">
        <f>0*E6</f>
        <v>0</v>
      </c>
    </row>
    <row r="8" spans="2:8">
      <c r="F8" s="361" t="s">
        <v>309</v>
      </c>
      <c r="G8" s="362">
        <f>(0*E4)+G6</f>
        <v>0</v>
      </c>
      <c r="H8" s="170" t="s">
        <v>310</v>
      </c>
    </row>
    <row r="10" spans="2:8">
      <c r="B10" s="170" t="s">
        <v>311</v>
      </c>
    </row>
    <row r="12" spans="2:8">
      <c r="B12" s="363" t="s">
        <v>312</v>
      </c>
    </row>
    <row r="27" spans="2:2">
      <c r="B27" s="363" t="s">
        <v>313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79"/>
  <sheetViews>
    <sheetView view="pageBreakPreview" topLeftCell="A34" zoomScale="85" zoomScaleNormal="100" zoomScaleSheetLayoutView="85" workbookViewId="0">
      <selection activeCell="E81" sqref="E81"/>
    </sheetView>
  </sheetViews>
  <sheetFormatPr defaultRowHeight="12.75" customHeight="1"/>
  <cols>
    <col min="1" max="1" width="4.140625" style="442" customWidth="1"/>
    <col min="2" max="2" width="12.28515625" style="442" bestFit="1" customWidth="1"/>
    <col min="3" max="3" width="7.5703125" style="442" bestFit="1" customWidth="1"/>
    <col min="4" max="4" width="24.7109375" style="442" bestFit="1" customWidth="1"/>
    <col min="5" max="5" width="27.42578125" style="442" customWidth="1"/>
    <col min="6" max="6" width="7.85546875" style="442" bestFit="1" customWidth="1"/>
    <col min="7" max="7" width="53.42578125" style="442" customWidth="1"/>
    <col min="8" max="8" width="14.5703125" style="442" bestFit="1" customWidth="1"/>
    <col min="9" max="9" width="0.7109375" style="442" customWidth="1"/>
    <col min="10" max="11" width="0.5703125" style="442" customWidth="1"/>
    <col min="12" max="12" width="11.42578125" style="442" bestFit="1" customWidth="1"/>
    <col min="13" max="13" width="13.7109375" style="442" bestFit="1" customWidth="1"/>
    <col min="14" max="14" width="23.85546875" style="442" bestFit="1" customWidth="1"/>
    <col min="15" max="15" width="11.5703125" style="442" bestFit="1" customWidth="1"/>
    <col min="16" max="17" width="14.5703125" style="442" customWidth="1"/>
    <col min="18" max="16384" width="9.140625" style="442"/>
  </cols>
  <sheetData>
    <row r="1" spans="2:19" ht="20.25">
      <c r="B1" s="544" t="s">
        <v>238</v>
      </c>
      <c r="P1" s="545"/>
      <c r="Q1" s="545"/>
      <c r="R1" s="545"/>
      <c r="S1" s="545"/>
    </row>
    <row r="2" spans="2:19" ht="20.25">
      <c r="B2" s="544" t="s">
        <v>392</v>
      </c>
      <c r="P2" s="545"/>
      <c r="Q2" s="545"/>
      <c r="R2" s="545"/>
      <c r="S2" s="545"/>
    </row>
    <row r="3" spans="2:19" ht="15">
      <c r="P3" s="546"/>
      <c r="Q3" s="546"/>
      <c r="R3" s="546"/>
    </row>
    <row r="4" spans="2:19" ht="15.75">
      <c r="B4" s="547" t="s">
        <v>393</v>
      </c>
      <c r="C4" s="548"/>
      <c r="D4" s="548"/>
      <c r="E4" s="548"/>
      <c r="F4" s="548"/>
      <c r="G4" s="548"/>
      <c r="H4" s="548"/>
      <c r="P4" s="549" t="s">
        <v>394</v>
      </c>
      <c r="Q4" s="549" t="s">
        <v>395</v>
      </c>
      <c r="R4" s="546"/>
    </row>
    <row r="5" spans="2:19" ht="15">
      <c r="P5" s="550">
        <v>3014576</v>
      </c>
      <c r="Q5" s="550">
        <v>3014577</v>
      </c>
      <c r="R5" s="546"/>
    </row>
    <row r="6" spans="2:19" s="559" customFormat="1" ht="15">
      <c r="B6" s="551">
        <v>42557</v>
      </c>
      <c r="C6" s="552"/>
      <c r="D6" s="553" t="s">
        <v>396</v>
      </c>
      <c r="E6" s="552"/>
      <c r="F6" s="554"/>
      <c r="G6" s="552"/>
      <c r="H6" s="555"/>
      <c r="I6" s="545"/>
      <c r="J6" s="556"/>
      <c r="K6" s="556"/>
      <c r="L6" s="557"/>
      <c r="M6" s="553"/>
      <c r="N6" s="558">
        <v>750000</v>
      </c>
      <c r="P6" s="550">
        <v>3014624</v>
      </c>
      <c r="Q6" s="550">
        <v>3014625</v>
      </c>
      <c r="R6" s="546"/>
      <c r="S6" s="442"/>
    </row>
    <row r="7" spans="2:19" s="545" customFormat="1" ht="15">
      <c r="B7" s="551">
        <v>42571</v>
      </c>
      <c r="C7" s="552"/>
      <c r="D7" s="553" t="s">
        <v>396</v>
      </c>
      <c r="E7" s="552"/>
      <c r="F7" s="554"/>
      <c r="G7" s="552"/>
      <c r="H7" s="555"/>
      <c r="J7" s="556"/>
      <c r="K7" s="556"/>
      <c r="L7" s="557"/>
      <c r="M7" s="553"/>
      <c r="N7" s="558">
        <v>9000000</v>
      </c>
      <c r="P7" s="550">
        <v>3014634</v>
      </c>
      <c r="Q7" s="550">
        <v>3014621</v>
      </c>
      <c r="R7" s="546"/>
      <c r="S7" s="442"/>
    </row>
    <row r="8" spans="2:19" s="545" customFormat="1" ht="15">
      <c r="B8" s="551">
        <v>42573</v>
      </c>
      <c r="C8" s="552"/>
      <c r="D8" s="553" t="s">
        <v>397</v>
      </c>
      <c r="E8" s="552"/>
      <c r="F8" s="554"/>
      <c r="G8" s="552"/>
      <c r="H8" s="555"/>
      <c r="J8" s="556"/>
      <c r="K8" s="556"/>
      <c r="L8" s="557"/>
      <c r="M8" s="553"/>
      <c r="N8" s="558">
        <v>6984.89</v>
      </c>
      <c r="P8" s="550">
        <v>3056459</v>
      </c>
      <c r="Q8" s="550">
        <v>3056458</v>
      </c>
      <c r="R8" s="546"/>
      <c r="S8" s="442"/>
    </row>
    <row r="9" spans="2:19" s="545" customFormat="1" ht="15.75">
      <c r="B9" s="551">
        <v>42591</v>
      </c>
      <c r="C9" s="552"/>
      <c r="D9" s="553" t="s">
        <v>396</v>
      </c>
      <c r="E9" s="552"/>
      <c r="F9" s="554"/>
      <c r="G9" s="552"/>
      <c r="H9" s="555"/>
      <c r="J9" s="556"/>
      <c r="K9" s="556"/>
      <c r="L9" s="557"/>
      <c r="M9" s="553"/>
      <c r="N9" s="558">
        <v>-603260.87</v>
      </c>
      <c r="P9" s="560"/>
      <c r="Q9" s="560"/>
      <c r="R9" s="442"/>
      <c r="S9" s="442"/>
    </row>
    <row r="10" spans="2:19" s="545" customFormat="1" ht="15.75">
      <c r="B10" s="442"/>
      <c r="C10" s="442"/>
      <c r="D10" s="442"/>
      <c r="E10" s="442"/>
      <c r="F10" s="442"/>
      <c r="G10" s="442"/>
      <c r="H10" s="442"/>
      <c r="I10" s="442"/>
      <c r="J10" s="442"/>
      <c r="K10" s="442"/>
      <c r="L10" s="442"/>
      <c r="M10" s="442"/>
      <c r="N10" s="442"/>
      <c r="P10" s="561" t="s">
        <v>398</v>
      </c>
      <c r="Q10" s="442"/>
      <c r="R10" s="442"/>
      <c r="S10" s="442"/>
    </row>
    <row r="11" spans="2:19" s="545" customFormat="1" ht="14.25">
      <c r="B11" s="562" t="s">
        <v>399</v>
      </c>
      <c r="C11" s="563"/>
      <c r="D11" s="564"/>
      <c r="E11" s="563"/>
      <c r="F11" s="565"/>
      <c r="G11" s="563"/>
      <c r="H11" s="566"/>
      <c r="I11" s="567"/>
      <c r="J11" s="568"/>
      <c r="K11" s="568"/>
      <c r="L11" s="569"/>
      <c r="M11" s="564"/>
      <c r="N11" s="570">
        <v>-2500603</v>
      </c>
      <c r="P11" s="442"/>
      <c r="Q11" s="442"/>
      <c r="R11" s="442"/>
      <c r="S11" s="442"/>
    </row>
    <row r="12" spans="2:19" s="545" customFormat="1" ht="14.25">
      <c r="B12" s="442"/>
      <c r="C12" s="442"/>
      <c r="D12" s="442"/>
      <c r="E12" s="442"/>
      <c r="F12" s="442"/>
      <c r="G12" s="442"/>
      <c r="H12" s="442"/>
      <c r="I12" s="442"/>
      <c r="J12" s="442"/>
      <c r="K12" s="442"/>
      <c r="L12" s="442"/>
      <c r="M12" s="442"/>
      <c r="N12" s="442"/>
      <c r="P12" s="442"/>
      <c r="Q12" s="442"/>
      <c r="R12" s="442"/>
      <c r="S12" s="442"/>
    </row>
    <row r="13" spans="2:19" s="545" customFormat="1" ht="14.25">
      <c r="B13" s="553" t="s">
        <v>400</v>
      </c>
      <c r="C13" s="442"/>
      <c r="D13" s="442"/>
      <c r="E13" s="442"/>
      <c r="F13" s="442"/>
      <c r="G13" s="442"/>
      <c r="H13" s="442"/>
      <c r="I13" s="442"/>
      <c r="J13" s="442"/>
      <c r="K13" s="442"/>
      <c r="L13" s="442"/>
      <c r="M13" s="442"/>
      <c r="N13" s="571">
        <f>SUM(N6:N11)</f>
        <v>6653121.0200000014</v>
      </c>
      <c r="P13" s="549" t="s">
        <v>394</v>
      </c>
      <c r="Q13" s="549" t="s">
        <v>395</v>
      </c>
      <c r="R13" s="442"/>
      <c r="S13" s="442"/>
    </row>
    <row r="14" spans="2:19" s="545" customFormat="1" ht="15"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442"/>
      <c r="N14" s="442"/>
      <c r="P14" s="550">
        <v>3534461</v>
      </c>
      <c r="Q14" s="550">
        <v>3534462</v>
      </c>
      <c r="R14" s="442"/>
      <c r="S14" s="442"/>
    </row>
    <row r="15" spans="2:19" s="545" customFormat="1" ht="14.25">
      <c r="B15" s="551">
        <v>42719</v>
      </c>
      <c r="C15" s="552"/>
      <c r="D15" s="553" t="s">
        <v>401</v>
      </c>
      <c r="E15" s="552"/>
      <c r="F15" s="554"/>
      <c r="G15" s="552"/>
      <c r="H15" s="555"/>
      <c r="J15" s="556"/>
      <c r="K15" s="556"/>
      <c r="L15" s="557"/>
      <c r="M15" s="553"/>
      <c r="N15" s="558">
        <v>2250000</v>
      </c>
      <c r="P15" s="442"/>
      <c r="Q15" s="442"/>
      <c r="R15" s="442"/>
      <c r="S15" s="442"/>
    </row>
    <row r="16" spans="2:19" s="545" customFormat="1" ht="15.75">
      <c r="B16" s="551"/>
      <c r="C16" s="552"/>
      <c r="D16" s="553"/>
      <c r="E16" s="552"/>
      <c r="F16" s="554"/>
      <c r="G16" s="552"/>
      <c r="H16" s="555"/>
      <c r="J16" s="556"/>
      <c r="K16" s="556"/>
      <c r="L16" s="557"/>
      <c r="M16" s="553"/>
      <c r="N16" s="558"/>
      <c r="P16" s="561" t="s">
        <v>402</v>
      </c>
      <c r="Q16" s="442"/>
      <c r="R16" s="442"/>
      <c r="S16" s="442"/>
    </row>
    <row r="17" spans="2:19" s="545" customFormat="1" ht="14.25">
      <c r="B17" s="562" t="s">
        <v>403</v>
      </c>
      <c r="C17" s="552"/>
      <c r="E17" s="552"/>
      <c r="F17" s="554"/>
      <c r="G17" s="552"/>
      <c r="H17" s="555"/>
      <c r="J17" s="556"/>
      <c r="K17" s="556"/>
      <c r="L17" s="557"/>
      <c r="M17" s="553"/>
      <c r="N17" s="570">
        <v>-2278816</v>
      </c>
      <c r="P17" s="442"/>
      <c r="Q17" s="442"/>
      <c r="R17" s="442"/>
      <c r="S17" s="442"/>
    </row>
    <row r="18" spans="2:19" s="545" customFormat="1" ht="14.25">
      <c r="B18" s="551"/>
      <c r="C18" s="552"/>
      <c r="D18" s="553"/>
      <c r="E18" s="552"/>
      <c r="F18" s="554"/>
      <c r="G18" s="552"/>
      <c r="H18" s="555"/>
      <c r="J18" s="556"/>
      <c r="K18" s="556"/>
      <c r="L18" s="557"/>
      <c r="M18" s="553"/>
      <c r="N18" s="558"/>
      <c r="P18" s="442"/>
      <c r="Q18" s="442"/>
      <c r="R18" s="442"/>
      <c r="S18" s="442"/>
    </row>
    <row r="19" spans="2:19" s="545" customFormat="1" ht="14.25">
      <c r="B19" s="553" t="s">
        <v>400</v>
      </c>
      <c r="C19" s="552"/>
      <c r="D19" s="553"/>
      <c r="E19" s="552"/>
      <c r="F19" s="554"/>
      <c r="G19" s="552"/>
      <c r="H19" s="555"/>
      <c r="J19" s="556"/>
      <c r="K19" s="556"/>
      <c r="L19" s="557"/>
      <c r="M19" s="553"/>
      <c r="N19" s="571">
        <f>SUM(N13:N17)</f>
        <v>6624305.0200000014</v>
      </c>
      <c r="P19" s="549" t="s">
        <v>394</v>
      </c>
      <c r="Q19" s="549" t="s">
        <v>395</v>
      </c>
      <c r="R19" s="442"/>
      <c r="S19" s="442"/>
    </row>
    <row r="20" spans="2:19" s="545" customFormat="1" ht="15">
      <c r="B20" s="551"/>
      <c r="C20" s="552"/>
      <c r="D20" s="553"/>
      <c r="E20" s="552"/>
      <c r="F20" s="554"/>
      <c r="G20" s="552"/>
      <c r="H20" s="555"/>
      <c r="J20" s="556"/>
      <c r="K20" s="556"/>
      <c r="L20" s="557"/>
      <c r="M20" s="553"/>
      <c r="N20" s="558"/>
      <c r="P20" s="550">
        <v>3534433</v>
      </c>
      <c r="Q20" s="550">
        <v>3534434</v>
      </c>
      <c r="R20" s="442"/>
      <c r="S20" s="442"/>
    </row>
    <row r="21" spans="2:19" s="545" customFormat="1" ht="15">
      <c r="B21" s="551">
        <v>42780</v>
      </c>
      <c r="C21" s="552"/>
      <c r="D21" s="553" t="s">
        <v>401</v>
      </c>
      <c r="E21" s="552"/>
      <c r="F21" s="554"/>
      <c r="G21" s="552"/>
      <c r="H21" s="555"/>
      <c r="J21" s="556"/>
      <c r="K21" s="556"/>
      <c r="L21" s="557"/>
      <c r="M21" s="553"/>
      <c r="N21" s="558">
        <v>750000</v>
      </c>
      <c r="P21" s="546"/>
      <c r="Q21" s="546"/>
      <c r="R21" s="442"/>
      <c r="S21" s="442"/>
    </row>
    <row r="22" spans="2:19" s="545" customFormat="1" ht="15.75">
      <c r="B22" s="551"/>
      <c r="C22" s="552"/>
      <c r="D22" s="553"/>
      <c r="E22" s="552"/>
      <c r="F22" s="554"/>
      <c r="G22" s="552"/>
      <c r="H22" s="555"/>
      <c r="J22" s="556"/>
      <c r="K22" s="556"/>
      <c r="L22" s="557"/>
      <c r="M22" s="553"/>
      <c r="N22" s="558"/>
      <c r="P22" s="561" t="s">
        <v>404</v>
      </c>
      <c r="Q22" s="442"/>
      <c r="R22" s="442"/>
      <c r="S22" s="442"/>
    </row>
    <row r="23" spans="2:19" s="545" customFormat="1" ht="14.25">
      <c r="B23" s="562" t="s">
        <v>405</v>
      </c>
      <c r="C23" s="552"/>
      <c r="D23" s="553"/>
      <c r="E23" s="552"/>
      <c r="F23" s="554"/>
      <c r="G23" s="552"/>
      <c r="H23" s="555"/>
      <c r="J23" s="556"/>
      <c r="K23" s="556"/>
      <c r="L23" s="557"/>
      <c r="M23" s="553"/>
      <c r="N23" s="570">
        <v>-2276270</v>
      </c>
      <c r="P23" s="442"/>
      <c r="Q23" s="442"/>
      <c r="R23" s="442"/>
      <c r="S23" s="442"/>
    </row>
    <row r="24" spans="2:19" s="545" customFormat="1" ht="15">
      <c r="B24" s="551"/>
      <c r="C24" s="552"/>
      <c r="D24" s="553"/>
      <c r="E24" s="552"/>
      <c r="F24" s="554"/>
      <c r="G24" s="552"/>
      <c r="H24" s="555"/>
      <c r="J24" s="556"/>
      <c r="K24" s="556"/>
      <c r="L24" s="557"/>
      <c r="M24" s="553"/>
      <c r="N24" s="558"/>
      <c r="P24" s="546"/>
      <c r="Q24" s="546"/>
      <c r="R24" s="442"/>
      <c r="S24" s="442"/>
    </row>
    <row r="25" spans="2:19" s="545" customFormat="1" ht="14.25">
      <c r="B25" s="551" t="s">
        <v>400</v>
      </c>
      <c r="C25" s="552"/>
      <c r="D25" s="553" t="s">
        <v>401</v>
      </c>
      <c r="E25" s="552"/>
      <c r="F25" s="554"/>
      <c r="G25" s="552"/>
      <c r="H25" s="555"/>
      <c r="J25" s="556"/>
      <c r="K25" s="556"/>
      <c r="L25" s="557"/>
      <c r="M25" s="553"/>
      <c r="N25" s="571">
        <f>SUM(N19:N23)</f>
        <v>5098035.0200000014</v>
      </c>
      <c r="P25" s="549" t="s">
        <v>394</v>
      </c>
      <c r="Q25" s="549" t="s">
        <v>395</v>
      </c>
      <c r="R25" s="442"/>
      <c r="S25" s="442"/>
    </row>
    <row r="26" spans="2:19" s="545" customFormat="1" ht="15">
      <c r="B26" s="551"/>
      <c r="C26" s="552"/>
      <c r="D26" s="553"/>
      <c r="E26" s="552"/>
      <c r="F26" s="554"/>
      <c r="G26" s="552"/>
      <c r="H26" s="555"/>
      <c r="J26" s="556"/>
      <c r="K26" s="556"/>
      <c r="L26" s="557"/>
      <c r="M26" s="553"/>
      <c r="N26" s="558"/>
      <c r="P26" s="550">
        <v>3644264</v>
      </c>
      <c r="Q26" s="550">
        <v>3644265</v>
      </c>
      <c r="R26" s="442"/>
      <c r="S26" s="442"/>
    </row>
    <row r="27" spans="2:19" ht="14.25">
      <c r="B27" s="551">
        <v>42870</v>
      </c>
      <c r="C27" s="552"/>
      <c r="D27" s="553" t="s">
        <v>401</v>
      </c>
      <c r="N27" s="558">
        <v>750000</v>
      </c>
    </row>
    <row r="28" spans="2:19" ht="15.75">
      <c r="N28" s="572"/>
      <c r="P28" s="561" t="s">
        <v>406</v>
      </c>
    </row>
    <row r="29" spans="2:19" ht="14.25">
      <c r="B29" s="562" t="s">
        <v>407</v>
      </c>
      <c r="N29" s="570">
        <v>-2268524</v>
      </c>
    </row>
    <row r="30" spans="2:19">
      <c r="N30" s="572"/>
    </row>
    <row r="31" spans="2:19" ht="14.25">
      <c r="B31" s="553" t="s">
        <v>400</v>
      </c>
      <c r="N31" s="571">
        <f>SUM(N25:N29)</f>
        <v>3579511.0200000014</v>
      </c>
    </row>
    <row r="32" spans="2:19" ht="15.75">
      <c r="J32" s="572"/>
      <c r="K32" s="572"/>
      <c r="L32" s="572"/>
      <c r="N32" s="572"/>
      <c r="P32" s="561" t="s">
        <v>408</v>
      </c>
    </row>
    <row r="33" spans="2:17" ht="14.25">
      <c r="B33" s="562" t="s">
        <v>409</v>
      </c>
      <c r="J33" s="572"/>
      <c r="K33" s="572"/>
      <c r="L33" s="572"/>
      <c r="N33" s="570">
        <v>-468500</v>
      </c>
    </row>
    <row r="34" spans="2:17">
      <c r="J34" s="572"/>
      <c r="K34" s="572"/>
      <c r="L34" s="572"/>
      <c r="M34" s="572"/>
      <c r="N34" s="573"/>
    </row>
    <row r="35" spans="2:17" s="545" customFormat="1" ht="20.25">
      <c r="B35" s="544" t="s">
        <v>410</v>
      </c>
      <c r="C35" s="442"/>
      <c r="D35" s="442"/>
      <c r="E35" s="442"/>
      <c r="F35" s="442"/>
      <c r="G35" s="442"/>
      <c r="H35" s="442"/>
      <c r="I35" s="442"/>
      <c r="J35" s="572"/>
      <c r="K35" s="572"/>
      <c r="L35" s="574" t="s">
        <v>411</v>
      </c>
      <c r="M35" s="553"/>
      <c r="N35" s="571">
        <f>SUM(N31:N33)</f>
        <v>3111011.0200000014</v>
      </c>
      <c r="O35" s="575"/>
      <c r="P35" s="575"/>
      <c r="Q35" s="442"/>
    </row>
    <row r="36" spans="2:17" s="545" customFormat="1" ht="14.25">
      <c r="B36" s="575"/>
      <c r="C36" s="575"/>
      <c r="D36" s="575"/>
      <c r="E36" s="575"/>
      <c r="F36" s="575"/>
      <c r="G36" s="575"/>
      <c r="H36" s="575"/>
      <c r="I36" s="575"/>
      <c r="J36" s="575"/>
      <c r="K36" s="575"/>
      <c r="L36" s="575"/>
      <c r="M36" s="575"/>
      <c r="N36" s="575"/>
      <c r="O36" s="575"/>
      <c r="P36" s="575"/>
      <c r="Q36" s="575"/>
    </row>
    <row r="37" spans="2:17" ht="12.75" customHeight="1">
      <c r="B37" s="576"/>
      <c r="C37" s="576"/>
      <c r="D37" s="576"/>
      <c r="E37" s="576"/>
      <c r="F37" s="576"/>
      <c r="G37" s="576"/>
      <c r="H37" s="576"/>
      <c r="I37" s="576"/>
      <c r="J37" s="576"/>
      <c r="K37" s="576"/>
      <c r="L37" s="576"/>
      <c r="M37" s="576"/>
      <c r="N37" s="576"/>
      <c r="O37" s="576"/>
      <c r="P37" s="575"/>
      <c r="Q37" s="575"/>
    </row>
    <row r="38" spans="2:17" ht="12.75" customHeight="1"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75"/>
      <c r="M38" s="575"/>
      <c r="N38" s="575"/>
      <c r="O38" s="575"/>
      <c r="P38" s="575"/>
      <c r="Q38" s="575"/>
    </row>
    <row r="39" spans="2:17" ht="12.75" customHeight="1">
      <c r="B39" s="553" t="s">
        <v>412</v>
      </c>
      <c r="C39" s="575"/>
      <c r="D39" s="575"/>
      <c r="E39" s="575"/>
      <c r="F39" s="575"/>
      <c r="G39" s="575"/>
      <c r="H39" s="575"/>
      <c r="I39" s="575"/>
      <c r="J39" s="575"/>
      <c r="K39" s="575"/>
      <c r="L39" s="575"/>
      <c r="M39" s="575"/>
      <c r="N39" s="575"/>
      <c r="O39" s="575"/>
      <c r="P39" s="575"/>
      <c r="Q39" s="575"/>
    </row>
    <row r="40" spans="2:17" ht="12.75" customHeight="1">
      <c r="B40" s="575"/>
      <c r="C40" s="575"/>
      <c r="D40" s="575"/>
      <c r="E40" s="575"/>
      <c r="F40" s="575"/>
      <c r="G40" s="575"/>
      <c r="H40" s="575"/>
      <c r="I40" s="575"/>
      <c r="J40" s="575"/>
      <c r="K40" s="575"/>
      <c r="L40" s="575"/>
      <c r="M40" s="575"/>
      <c r="N40" s="575"/>
      <c r="O40" s="575"/>
      <c r="P40" s="575"/>
      <c r="Q40" s="575"/>
    </row>
    <row r="41" spans="2:17" ht="12.75" customHeight="1">
      <c r="B41" s="553" t="s">
        <v>413</v>
      </c>
      <c r="C41" s="553"/>
      <c r="D41" s="553"/>
      <c r="E41" s="553"/>
      <c r="F41" s="553"/>
      <c r="G41" s="553"/>
      <c r="H41" s="553"/>
      <c r="I41" s="553"/>
      <c r="J41" s="553"/>
      <c r="K41" s="553"/>
      <c r="L41" s="553"/>
      <c r="M41" s="553"/>
      <c r="N41" s="577">
        <f>N25</f>
        <v>5098035.0200000014</v>
      </c>
      <c r="O41" s="575"/>
      <c r="P41" s="575"/>
      <c r="Q41" s="575"/>
    </row>
    <row r="42" spans="2:17" ht="12.75" customHeight="1">
      <c r="B42" s="553" t="s">
        <v>414</v>
      </c>
      <c r="C42" s="553"/>
      <c r="D42" s="553"/>
      <c r="E42" s="553"/>
      <c r="F42" s="553"/>
      <c r="G42" s="553"/>
      <c r="H42" s="553"/>
      <c r="I42" s="553"/>
      <c r="J42" s="553"/>
      <c r="K42" s="553"/>
      <c r="L42" s="553"/>
      <c r="M42" s="553"/>
      <c r="N42" s="577">
        <f>N27</f>
        <v>750000</v>
      </c>
      <c r="O42" s="575"/>
      <c r="P42" s="575"/>
      <c r="Q42" s="575"/>
    </row>
    <row r="43" spans="2:17" ht="12.75" customHeight="1">
      <c r="B43" s="553"/>
      <c r="C43" s="553"/>
      <c r="D43" s="553"/>
      <c r="E43" s="553"/>
      <c r="F43" s="553"/>
      <c r="G43" s="553"/>
      <c r="H43" s="553"/>
      <c r="I43" s="553"/>
      <c r="J43" s="553"/>
      <c r="K43" s="553"/>
      <c r="L43" s="553"/>
      <c r="M43" s="553"/>
      <c r="N43" s="577"/>
      <c r="O43" s="575"/>
      <c r="P43" s="575"/>
      <c r="Q43" s="575"/>
    </row>
    <row r="44" spans="2:17" ht="12.75" customHeight="1">
      <c r="B44" s="553" t="s">
        <v>415</v>
      </c>
      <c r="C44" s="553"/>
      <c r="D44" s="553"/>
      <c r="E44" s="553"/>
      <c r="F44" s="553"/>
      <c r="G44" s="553"/>
      <c r="H44" s="553"/>
      <c r="I44" s="553"/>
      <c r="J44" s="553"/>
      <c r="K44" s="553"/>
      <c r="L44" s="553"/>
      <c r="M44" s="553"/>
      <c r="N44" s="577">
        <f>SUM(N41:N42)</f>
        <v>5848035.0200000014</v>
      </c>
      <c r="O44" s="575"/>
      <c r="P44" s="575"/>
      <c r="Q44" s="575"/>
    </row>
    <row r="45" spans="2:17" ht="12.75" customHeight="1">
      <c r="B45" s="575"/>
      <c r="C45" s="575"/>
      <c r="D45" s="575"/>
      <c r="E45" s="575"/>
      <c r="F45" s="575"/>
      <c r="G45" s="575"/>
      <c r="H45" s="575"/>
      <c r="I45" s="575"/>
      <c r="J45" s="575"/>
      <c r="K45" s="575"/>
      <c r="L45" s="575"/>
      <c r="M45" s="575"/>
      <c r="N45" s="578"/>
      <c r="O45" s="575"/>
      <c r="P45" s="575"/>
      <c r="Q45" s="575"/>
    </row>
    <row r="46" spans="2:17" ht="12.75" customHeight="1">
      <c r="B46" s="562" t="s">
        <v>416</v>
      </c>
      <c r="N46" s="570">
        <v>-2276704</v>
      </c>
      <c r="O46" s="579"/>
      <c r="P46" s="575"/>
      <c r="Q46" s="575"/>
    </row>
    <row r="47" spans="2:17" ht="12.75" customHeight="1">
      <c r="B47" s="562" t="s">
        <v>417</v>
      </c>
      <c r="N47" s="570">
        <v>-468598</v>
      </c>
      <c r="O47" s="579"/>
      <c r="P47" s="575"/>
      <c r="Q47" s="575"/>
    </row>
    <row r="48" spans="2:17" ht="12.75" customHeight="1">
      <c r="B48" s="575"/>
      <c r="C48" s="575"/>
      <c r="D48" s="575"/>
      <c r="E48" s="575"/>
      <c r="F48" s="575"/>
      <c r="G48" s="575"/>
      <c r="H48" s="575"/>
      <c r="I48" s="575"/>
      <c r="J48" s="575"/>
      <c r="K48" s="575"/>
      <c r="L48" s="575"/>
      <c r="M48" s="575"/>
      <c r="N48" s="578"/>
      <c r="O48" s="580"/>
      <c r="P48" s="575"/>
      <c r="Q48" s="575"/>
    </row>
    <row r="49" spans="2:17" ht="12.75" customHeight="1">
      <c r="B49" s="553" t="s">
        <v>418</v>
      </c>
      <c r="C49" s="553"/>
      <c r="D49" s="553"/>
      <c r="E49" s="553"/>
      <c r="F49" s="553"/>
      <c r="G49" s="553"/>
      <c r="H49" s="553"/>
      <c r="I49" s="553"/>
      <c r="J49" s="553"/>
      <c r="K49" s="553"/>
      <c r="L49" s="553"/>
      <c r="M49" s="553"/>
      <c r="N49" s="577">
        <f>SUM(N44:N47)</f>
        <v>3102733.0200000014</v>
      </c>
      <c r="O49" s="580"/>
      <c r="P49" s="575"/>
      <c r="Q49" s="575"/>
    </row>
    <row r="50" spans="2:17" ht="12.75" customHeight="1">
      <c r="B50" s="575"/>
      <c r="C50" s="575"/>
      <c r="D50" s="575"/>
      <c r="E50" s="575"/>
      <c r="F50" s="575"/>
      <c r="G50" s="575"/>
      <c r="H50" s="575"/>
      <c r="I50" s="575"/>
      <c r="J50" s="575"/>
      <c r="K50" s="575"/>
      <c r="L50" s="575"/>
      <c r="M50" s="575"/>
      <c r="N50" s="578"/>
      <c r="O50" s="580"/>
      <c r="P50" s="575"/>
      <c r="Q50" s="575"/>
    </row>
    <row r="51" spans="2:17" ht="12.75" customHeight="1">
      <c r="B51" s="562" t="s">
        <v>419</v>
      </c>
      <c r="N51" s="570">
        <v>-428849</v>
      </c>
      <c r="O51" s="579"/>
      <c r="P51" s="575"/>
      <c r="Q51" s="575"/>
    </row>
    <row r="52" spans="2:17" ht="12.75" customHeight="1">
      <c r="B52" s="562" t="s">
        <v>420</v>
      </c>
      <c r="N52" s="570">
        <v>-3111011</v>
      </c>
      <c r="O52" s="575"/>
      <c r="P52" s="575"/>
      <c r="Q52" s="575"/>
    </row>
    <row r="53" spans="2:17" ht="12.75" customHeight="1">
      <c r="B53" s="575"/>
      <c r="C53" s="575"/>
      <c r="D53" s="575"/>
      <c r="E53" s="575"/>
      <c r="F53" s="575"/>
      <c r="G53" s="575"/>
      <c r="H53" s="575"/>
      <c r="I53" s="575"/>
      <c r="J53" s="575"/>
      <c r="K53" s="575"/>
      <c r="L53" s="575"/>
      <c r="M53" s="575"/>
      <c r="N53" s="578"/>
      <c r="O53" s="575"/>
      <c r="P53" s="575"/>
      <c r="Q53" s="575"/>
    </row>
    <row r="54" spans="2:17" ht="12.75" customHeight="1">
      <c r="B54" s="553" t="s">
        <v>421</v>
      </c>
      <c r="C54" s="553"/>
      <c r="D54" s="553"/>
      <c r="E54" s="553"/>
      <c r="F54" s="553"/>
      <c r="G54" s="553"/>
      <c r="H54" s="553"/>
      <c r="I54" s="553"/>
      <c r="J54" s="553"/>
      <c r="K54" s="553"/>
      <c r="L54" s="574" t="s">
        <v>422</v>
      </c>
      <c r="M54" s="553"/>
      <c r="N54" s="581">
        <f>N49+N51+N52</f>
        <v>-437126.97999999858</v>
      </c>
      <c r="O54" s="575"/>
      <c r="P54" s="575"/>
      <c r="Q54" s="575"/>
    </row>
    <row r="55" spans="2:17" ht="12.75" customHeight="1">
      <c r="B55" s="575"/>
      <c r="C55" s="575"/>
      <c r="D55" s="575"/>
      <c r="E55" s="575"/>
      <c r="F55" s="575"/>
      <c r="G55" s="575"/>
      <c r="H55" s="575"/>
      <c r="I55" s="575"/>
      <c r="J55" s="575"/>
      <c r="K55" s="575"/>
      <c r="L55" s="575"/>
      <c r="M55" s="575"/>
      <c r="N55" s="578"/>
      <c r="O55" s="575"/>
      <c r="P55" s="575"/>
      <c r="Q55" s="575"/>
    </row>
    <row r="56" spans="2:17" ht="12.75" customHeight="1">
      <c r="B56" s="562" t="s">
        <v>423</v>
      </c>
      <c r="N56" s="570"/>
      <c r="O56" s="575"/>
      <c r="P56" s="549" t="s">
        <v>394</v>
      </c>
      <c r="Q56" s="549" t="s">
        <v>395</v>
      </c>
    </row>
    <row r="57" spans="2:17" ht="12.75" customHeight="1">
      <c r="B57" s="562" t="s">
        <v>424</v>
      </c>
      <c r="N57" s="582">
        <v>159677</v>
      </c>
      <c r="O57" s="575"/>
      <c r="P57" s="575">
        <v>3766404</v>
      </c>
      <c r="Q57" s="575">
        <v>3766407</v>
      </c>
    </row>
    <row r="58" spans="2:17" ht="12.75" customHeight="1">
      <c r="B58" s="562" t="s">
        <v>425</v>
      </c>
      <c r="N58" s="582">
        <v>750000</v>
      </c>
      <c r="O58" s="575"/>
      <c r="P58" s="575">
        <v>3766394</v>
      </c>
      <c r="Q58" s="575">
        <v>3766395</v>
      </c>
    </row>
    <row r="59" spans="2:17" ht="12.75" customHeight="1">
      <c r="B59" s="562" t="s">
        <v>424</v>
      </c>
      <c r="L59" s="574" t="s">
        <v>426</v>
      </c>
      <c r="N59" s="582">
        <v>20621.22</v>
      </c>
      <c r="O59" s="575"/>
      <c r="P59" s="575">
        <v>3796819</v>
      </c>
      <c r="Q59" s="575">
        <v>3796818</v>
      </c>
    </row>
    <row r="60" spans="2:17" ht="12.75" customHeight="1">
      <c r="B60" s="562"/>
      <c r="L60" s="574"/>
      <c r="N60" s="582"/>
      <c r="O60" s="575"/>
      <c r="P60" s="575"/>
      <c r="Q60" s="575"/>
    </row>
    <row r="61" spans="2:17" ht="12.75" customHeight="1">
      <c r="B61" s="553" t="s">
        <v>415</v>
      </c>
      <c r="L61" s="574"/>
      <c r="M61" s="582"/>
      <c r="N61" s="583">
        <f>SUM(N57:N59)</f>
        <v>930298.22</v>
      </c>
      <c r="O61" s="575"/>
      <c r="P61" s="575"/>
      <c r="Q61" s="575"/>
    </row>
    <row r="62" spans="2:17" ht="12.75" customHeight="1">
      <c r="B62" s="575"/>
      <c r="C62" s="575"/>
      <c r="D62" s="575"/>
      <c r="E62" s="575"/>
      <c r="F62" s="575"/>
      <c r="G62" s="575"/>
      <c r="H62" s="575"/>
      <c r="I62" s="575"/>
      <c r="J62" s="575"/>
      <c r="K62" s="575"/>
      <c r="L62" s="575"/>
      <c r="M62" s="575"/>
      <c r="N62" s="578"/>
      <c r="O62" s="575"/>
      <c r="P62" s="575"/>
      <c r="Q62" s="575"/>
    </row>
    <row r="63" spans="2:17" ht="12.75" customHeight="1">
      <c r="B63" s="553" t="s">
        <v>427</v>
      </c>
      <c r="C63" s="553"/>
      <c r="D63" s="553"/>
      <c r="E63" s="553"/>
      <c r="F63" s="553"/>
      <c r="G63" s="553"/>
      <c r="H63" s="553"/>
      <c r="I63" s="553"/>
      <c r="J63" s="553"/>
      <c r="K63" s="553"/>
      <c r="L63" s="553"/>
      <c r="M63" s="553"/>
      <c r="N63" s="581">
        <f>N54+N61</f>
        <v>493171.24000000139</v>
      </c>
      <c r="O63" s="575"/>
      <c r="P63" s="575"/>
      <c r="Q63" s="575"/>
    </row>
    <row r="64" spans="2:17" ht="12.75" customHeight="1">
      <c r="B64" s="575"/>
      <c r="C64" s="575"/>
      <c r="D64" s="575"/>
      <c r="E64" s="575"/>
      <c r="F64" s="575"/>
      <c r="G64" s="575"/>
      <c r="H64" s="575"/>
      <c r="I64" s="575"/>
      <c r="J64" s="575"/>
      <c r="K64" s="575"/>
      <c r="L64" s="575"/>
      <c r="M64" s="575"/>
      <c r="N64" s="584"/>
      <c r="O64" s="575"/>
      <c r="P64" s="575"/>
      <c r="Q64" s="549"/>
    </row>
    <row r="65" spans="2:17" ht="12.75" customHeight="1">
      <c r="B65" s="562" t="s">
        <v>428</v>
      </c>
      <c r="L65" s="574" t="s">
        <v>429</v>
      </c>
      <c r="N65" s="582">
        <v>20582.66</v>
      </c>
      <c r="O65" s="575"/>
      <c r="P65" s="575">
        <v>3981765</v>
      </c>
      <c r="Q65" s="575">
        <v>3981796</v>
      </c>
    </row>
    <row r="67" spans="2:17" ht="12.75" customHeight="1">
      <c r="B67" s="553" t="s">
        <v>430</v>
      </c>
      <c r="N67" s="588">
        <f>N63+N65</f>
        <v>513753.90000000136</v>
      </c>
    </row>
    <row r="68" spans="2:17" ht="12.75" customHeight="1">
      <c r="B68" s="553"/>
      <c r="N68" s="589"/>
    </row>
    <row r="69" spans="2:17" ht="12.75" customHeight="1">
      <c r="B69" s="562" t="s">
        <v>445</v>
      </c>
      <c r="N69" s="592">
        <v>21063.78</v>
      </c>
    </row>
    <row r="70" spans="2:17" ht="12.75" customHeight="1">
      <c r="B70" s="562" t="s">
        <v>436</v>
      </c>
      <c r="N70" s="590">
        <v>750000</v>
      </c>
      <c r="O70" s="575"/>
      <c r="P70" s="575"/>
      <c r="Q70" s="575"/>
    </row>
    <row r="71" spans="2:17" ht="12.75" customHeight="1">
      <c r="B71" s="562" t="s">
        <v>431</v>
      </c>
      <c r="N71" s="590">
        <v>750000</v>
      </c>
      <c r="O71" s="575"/>
      <c r="P71" s="575"/>
      <c r="Q71" s="575"/>
    </row>
    <row r="73" spans="2:17" ht="20.25">
      <c r="B73" s="544" t="s">
        <v>432</v>
      </c>
      <c r="N73" s="585">
        <f>N67+N71+N70+N69</f>
        <v>2034817.6800000013</v>
      </c>
    </row>
    <row r="77" spans="2:17" ht="12.75" customHeight="1">
      <c r="N77" s="586"/>
    </row>
    <row r="79" spans="2:17" ht="12.75" customHeight="1">
      <c r="N79" s="587"/>
    </row>
  </sheetData>
  <pageMargins left="0.7" right="0.7" top="0.75" bottom="0.75" header="0.3" footer="0.3"/>
  <pageSetup scale="4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D25"/>
  <sheetViews>
    <sheetView showGridLines="0" view="pageBreakPreview" zoomScale="115" zoomScaleNormal="100" zoomScaleSheetLayoutView="115" workbookViewId="0">
      <pane ySplit="4" topLeftCell="A5" activePane="bottomLeft" state="frozen"/>
      <selection activeCell="F54" sqref="F54"/>
      <selection pane="bottomLeft" activeCell="B15" sqref="B15"/>
    </sheetView>
  </sheetViews>
  <sheetFormatPr defaultRowHeight="15" customHeight="1"/>
  <cols>
    <col min="1" max="1" width="68.140625" customWidth="1"/>
    <col min="2" max="2" width="20.5703125" customWidth="1"/>
    <col min="3" max="3" width="14.28515625" bestFit="1" customWidth="1"/>
    <col min="4" max="4" width="13.85546875" bestFit="1" customWidth="1"/>
    <col min="5" max="5" width="9.140625" customWidth="1"/>
  </cols>
  <sheetData>
    <row r="1" spans="1:4" ht="15.75">
      <c r="A1" s="16" t="s">
        <v>196</v>
      </c>
      <c r="B1" s="19"/>
    </row>
    <row r="2" spans="1:4">
      <c r="A2" s="50" t="s">
        <v>9</v>
      </c>
      <c r="B2" s="19"/>
    </row>
    <row r="3" spans="1:4">
      <c r="B3" s="133"/>
    </row>
    <row r="4" spans="1:4" s="29" customFormat="1">
      <c r="A4" s="28"/>
      <c r="B4" s="134"/>
      <c r="D4" s="518"/>
    </row>
    <row r="5" spans="1:4" ht="15" customHeight="1">
      <c r="A5" s="60" t="s">
        <v>384</v>
      </c>
      <c r="B5" s="177">
        <f>'Prior Cash Analysis'!M19</f>
        <v>11004301</v>
      </c>
      <c r="C5" s="18"/>
      <c r="D5" s="517"/>
    </row>
    <row r="6" spans="1:4" s="170" customFormat="1" ht="15" customHeight="1">
      <c r="A6" s="60"/>
      <c r="B6" s="43"/>
      <c r="C6" s="18"/>
      <c r="D6" s="517"/>
    </row>
    <row r="7" spans="1:4" s="170" customFormat="1" ht="15" customHeight="1">
      <c r="A7" s="154" t="s">
        <v>385</v>
      </c>
      <c r="B7" s="213">
        <f>171663880.81+1277217830</f>
        <v>1448881710.8099999</v>
      </c>
      <c r="C7" s="244"/>
      <c r="D7" s="517"/>
    </row>
    <row r="8" spans="1:4" s="170" customFormat="1" ht="15" customHeight="1">
      <c r="A8" s="117" t="s">
        <v>386</v>
      </c>
      <c r="B8" s="213">
        <f>-1292305754-155583235</f>
        <v>-1447888989</v>
      </c>
      <c r="C8" s="18"/>
      <c r="D8" s="517"/>
    </row>
    <row r="9" spans="1:4" s="170" customFormat="1" ht="15" customHeight="1">
      <c r="A9" s="154" t="s">
        <v>388</v>
      </c>
      <c r="B9" s="213">
        <v>516711</v>
      </c>
      <c r="C9" s="244"/>
      <c r="D9" s="517"/>
    </row>
    <row r="10" spans="1:4" s="170" customFormat="1" ht="15" customHeight="1">
      <c r="A10" s="154" t="s">
        <v>389</v>
      </c>
      <c r="B10" s="213">
        <v>713143</v>
      </c>
      <c r="C10" s="244"/>
      <c r="D10" s="517"/>
    </row>
    <row r="11" spans="1:4" s="170" customFormat="1" ht="15" customHeight="1">
      <c r="A11" s="154" t="s">
        <v>390</v>
      </c>
      <c r="B11" s="213">
        <v>3328675</v>
      </c>
      <c r="C11" s="244"/>
      <c r="D11" s="517"/>
    </row>
    <row r="12" spans="1:4" s="170" customFormat="1" ht="15" customHeight="1">
      <c r="A12" s="154" t="s">
        <v>372</v>
      </c>
      <c r="B12" s="1">
        <v>13721</v>
      </c>
      <c r="C12" s="244"/>
      <c r="D12" s="517"/>
    </row>
    <row r="13" spans="1:4" s="170" customFormat="1" ht="15" hidden="1" customHeight="1">
      <c r="A13" s="154" t="s">
        <v>371</v>
      </c>
      <c r="B13" s="1">
        <v>0</v>
      </c>
      <c r="C13" s="244"/>
      <c r="D13" s="517"/>
    </row>
    <row r="14" spans="1:4" s="170" customFormat="1" ht="15" customHeight="1">
      <c r="A14" s="154" t="s">
        <v>387</v>
      </c>
      <c r="B14" s="1">
        <v>-646508</v>
      </c>
      <c r="C14" s="244"/>
      <c r="D14" s="517"/>
    </row>
    <row r="15" spans="1:4" s="170" customFormat="1" ht="15" customHeight="1">
      <c r="A15" s="62" t="s">
        <v>212</v>
      </c>
      <c r="B15" s="213">
        <f>-6604552+15986-637-46115</f>
        <v>-6635318</v>
      </c>
      <c r="C15" s="244"/>
      <c r="D15" s="59"/>
    </row>
    <row r="16" spans="1:4" s="170" customFormat="1" ht="15" customHeight="1">
      <c r="A16" s="60" t="s">
        <v>443</v>
      </c>
      <c r="B16" s="177">
        <f>SUM(B5:B15)</f>
        <v>9287446.8099999428</v>
      </c>
      <c r="C16" s="18"/>
      <c r="D16" s="59"/>
    </row>
    <row r="17" spans="1:4" s="170" customFormat="1" ht="15" customHeight="1">
      <c r="A17" s="154" t="s">
        <v>343</v>
      </c>
      <c r="B17" s="388">
        <f>'Cash Flow Projection'!G6</f>
        <v>9287447</v>
      </c>
      <c r="C17" s="18"/>
      <c r="D17" s="59"/>
    </row>
    <row r="18" spans="1:4" ht="15" customHeight="1">
      <c r="A18" s="154" t="s">
        <v>344</v>
      </c>
      <c r="B18" s="59">
        <f>B16-B17</f>
        <v>-0.19000005722045898</v>
      </c>
    </row>
    <row r="19" spans="1:4" ht="15" customHeight="1">
      <c r="C19" t="s">
        <v>345</v>
      </c>
    </row>
    <row r="23" spans="1:4" ht="15" customHeight="1">
      <c r="B23" s="517"/>
    </row>
    <row r="24" spans="1:4" ht="15" customHeight="1">
      <c r="B24" s="517"/>
    </row>
    <row r="25" spans="1:4" ht="15" customHeight="1">
      <c r="B25" s="517"/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4"/>
  <sheetViews>
    <sheetView workbookViewId="0">
      <selection activeCell="M17" sqref="M17"/>
    </sheetView>
  </sheetViews>
  <sheetFormatPr defaultRowHeight="15" customHeight="1"/>
  <cols>
    <col min="11" max="11" width="9.140625" style="170"/>
    <col min="12" max="12" width="10" customWidth="1"/>
    <col min="13" max="13" width="9.140625" customWidth="1"/>
  </cols>
  <sheetData>
    <row r="1" spans="2:2" s="245" customFormat="1"/>
    <row r="2" spans="2:2" s="245" customFormat="1">
      <c r="B2" s="39" t="s">
        <v>214</v>
      </c>
    </row>
    <row r="3" spans="2:2" s="245" customFormat="1"/>
    <row r="4" spans="2:2" s="245" customFormat="1"/>
    <row r="5" spans="2:2" s="245" customFormat="1"/>
    <row r="6" spans="2:2" s="245" customFormat="1"/>
    <row r="7" spans="2:2" s="245" customFormat="1"/>
    <row r="8" spans="2:2" s="245" customFormat="1"/>
    <row r="9" spans="2:2" s="245" customFormat="1"/>
    <row r="10" spans="2:2" s="245" customFormat="1"/>
    <row r="11" spans="2:2" s="245" customFormat="1"/>
    <row r="12" spans="2:2" s="245" customFormat="1"/>
    <row r="13" spans="2:2" s="245" customFormat="1"/>
    <row r="14" spans="2:2" s="245" customFormat="1"/>
    <row r="15" spans="2:2" s="245" customFormat="1"/>
    <row r="16" spans="2:2" s="245" customFormat="1"/>
    <row r="17" spans="13:13" s="245" customFormat="1"/>
    <row r="18" spans="13:13" s="245" customFormat="1"/>
    <row r="19" spans="13:13" s="245" customFormat="1">
      <c r="M19" s="245">
        <v>11004301</v>
      </c>
    </row>
    <row r="20" spans="13:13" s="245" customFormat="1"/>
    <row r="21" spans="13:13" s="245" customFormat="1"/>
    <row r="22" spans="13:13" s="245" customFormat="1"/>
    <row r="23" spans="13:13" s="245" customFormat="1"/>
    <row r="24" spans="13:13" s="245" customFormat="1"/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I4"/>
  <sheetViews>
    <sheetView showGridLines="0" view="pageBreakPreview" zoomScaleNormal="110" zoomScaleSheetLayoutView="100" workbookViewId="0">
      <selection activeCell="I24" sqref="I24"/>
    </sheetView>
  </sheetViews>
  <sheetFormatPr defaultRowHeight="15" customHeight="1"/>
  <cols>
    <col min="1" max="1" width="11.85546875" customWidth="1"/>
    <col min="2" max="2" width="68.140625" bestFit="1" customWidth="1"/>
    <col min="3" max="3" width="11.42578125" customWidth="1"/>
    <col min="4" max="4" width="13.140625" customWidth="1"/>
    <col min="5" max="5" width="14.28515625" bestFit="1" customWidth="1"/>
    <col min="6" max="6" width="3.5703125" customWidth="1"/>
    <col min="7" max="7" width="12.28515625" bestFit="1" customWidth="1"/>
    <col min="8" max="8" width="3.5703125" customWidth="1"/>
    <col min="9" max="9" width="15" bestFit="1" customWidth="1"/>
  </cols>
  <sheetData>
    <row r="1" spans="1:9" ht="15.75">
      <c r="A1" s="16" t="s">
        <v>196</v>
      </c>
      <c r="B1" s="17"/>
      <c r="C1" s="17"/>
      <c r="D1" s="17"/>
      <c r="E1" s="17"/>
      <c r="F1" s="17"/>
      <c r="H1" s="17"/>
    </row>
    <row r="2" spans="1:9" ht="15" customHeight="1">
      <c r="A2" s="50" t="s">
        <v>122</v>
      </c>
      <c r="B2" s="14"/>
      <c r="C2" s="14"/>
      <c r="D2" s="14"/>
      <c r="E2" s="14"/>
      <c r="F2" s="14"/>
      <c r="G2" s="14"/>
      <c r="H2" s="14"/>
      <c r="I2" s="14"/>
    </row>
    <row r="3" spans="1:9" ht="15" customHeight="1">
      <c r="A3" s="50" t="s">
        <v>213</v>
      </c>
      <c r="D3" s="73"/>
    </row>
    <row r="4" spans="1:9">
      <c r="A4" s="57" t="s">
        <v>106</v>
      </c>
      <c r="B4" s="57" t="s">
        <v>107</v>
      </c>
      <c r="C4" s="57" t="s">
        <v>108</v>
      </c>
      <c r="D4" s="57" t="s">
        <v>109</v>
      </c>
      <c r="E4" s="57" t="s">
        <v>6</v>
      </c>
      <c r="F4" s="57" t="s">
        <v>5</v>
      </c>
      <c r="G4" s="57" t="s">
        <v>110</v>
      </c>
      <c r="H4" s="57" t="s">
        <v>5</v>
      </c>
      <c r="I4" s="57" t="s">
        <v>111</v>
      </c>
    </row>
  </sheetData>
  <pageMargins left="0.7" right="0.7" top="0.75" bottom="0.75" header="0.3" footer="0.3"/>
  <pageSetup scale="5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4"/>
  <sheetViews>
    <sheetView showGridLines="0" view="pageBreakPreview" zoomScale="110" zoomScaleNormal="110" zoomScaleSheetLayoutView="110" workbookViewId="0">
      <selection activeCell="S38" sqref="S38"/>
    </sheetView>
  </sheetViews>
  <sheetFormatPr defaultRowHeight="12.75" customHeight="1"/>
  <cols>
    <col min="1" max="1" width="32.42578125" customWidth="1"/>
    <col min="2" max="2" width="15.85546875" bestFit="1" customWidth="1"/>
    <col min="3" max="5" width="19" customWidth="1"/>
    <col min="6" max="15" width="9.140625" customWidth="1"/>
  </cols>
  <sheetData>
    <row r="1" spans="1:15" s="21" customFormat="1" ht="15.75">
      <c r="A1" s="16" t="s">
        <v>196</v>
      </c>
      <c r="B1" s="16"/>
      <c r="C1" s="23"/>
      <c r="D1" s="23"/>
      <c r="E1" s="23"/>
      <c r="F1" s="20"/>
      <c r="G1" s="20"/>
      <c r="H1" s="20"/>
      <c r="I1" s="20"/>
      <c r="J1" s="20"/>
      <c r="K1" s="20"/>
      <c r="L1" s="20"/>
      <c r="M1" s="20"/>
      <c r="N1" s="20"/>
      <c r="O1" s="20"/>
    </row>
    <row r="2" spans="1:15" s="21" customFormat="1">
      <c r="A2" s="50" t="s">
        <v>8</v>
      </c>
      <c r="B2" s="50"/>
      <c r="C2" s="23"/>
      <c r="D2" s="23"/>
      <c r="E2" s="23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1:15" s="21" customFormat="1" ht="15.75">
      <c r="A3" s="24"/>
      <c r="B3" s="24"/>
      <c r="C3" s="23"/>
      <c r="D3" s="23"/>
      <c r="E3" s="23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 s="22" customFormat="1" ht="21">
      <c r="A4" s="25"/>
      <c r="B4" s="57"/>
      <c r="C4" s="30" t="s">
        <v>0</v>
      </c>
      <c r="D4" s="30" t="s">
        <v>10</v>
      </c>
      <c r="E4" s="30" t="s">
        <v>7</v>
      </c>
      <c r="F4" s="20"/>
      <c r="G4" s="20"/>
      <c r="H4" s="20"/>
      <c r="I4" s="20"/>
      <c r="J4" s="20"/>
      <c r="K4" s="20"/>
      <c r="L4" s="20"/>
      <c r="M4" s="20"/>
      <c r="N4" s="20"/>
      <c r="O4" s="20"/>
    </row>
  </sheetData>
  <pageMargins left="0.75" right="0.75" top="0.75" bottom="0.5" header="0.5" footer="0.5"/>
  <pageSetup scale="8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view="pageBreakPreview" topLeftCell="A148" zoomScaleNormal="100" zoomScaleSheetLayoutView="100" workbookViewId="0">
      <selection activeCell="R173" sqref="R173"/>
    </sheetView>
  </sheetViews>
  <sheetFormatPr defaultRowHeight="12.75" customHeight="1"/>
  <cols>
    <col min="1" max="1" width="19" customWidth="1"/>
    <col min="2" max="2" width="2.28515625" customWidth="1"/>
    <col min="3" max="3" width="52.85546875" customWidth="1"/>
    <col min="4" max="4" width="2.140625" customWidth="1"/>
    <col min="5" max="5" width="17.140625" bestFit="1" customWidth="1"/>
    <col min="6" max="6" width="1.28515625" customWidth="1"/>
    <col min="7" max="7" width="15.42578125" bestFit="1" customWidth="1"/>
    <col min="8" max="8" width="1.42578125" customWidth="1"/>
    <col min="9" max="9" width="15.28515625" customWidth="1"/>
    <col min="10" max="10" width="1.42578125" customWidth="1"/>
    <col min="11" max="11" width="21.140625" bestFit="1" customWidth="1"/>
    <col min="12" max="12" width="10.7109375" bestFit="1" customWidth="1"/>
    <col min="14" max="14" width="13.28515625" bestFit="1" customWidth="1"/>
  </cols>
  <sheetData>
    <row r="1" spans="1:18" s="178" customFormat="1">
      <c r="C1" s="179"/>
      <c r="D1" s="180"/>
      <c r="F1" s="181"/>
      <c r="K1" s="179" t="s">
        <v>125</v>
      </c>
    </row>
    <row r="2" spans="1:18" s="178" customFormat="1">
      <c r="A2" s="178" t="s">
        <v>126</v>
      </c>
      <c r="F2" s="181"/>
    </row>
    <row r="3" spans="1:18" s="178" customFormat="1">
      <c r="A3" s="178" t="s">
        <v>83</v>
      </c>
      <c r="F3" s="181"/>
    </row>
    <row r="4" spans="1:18" s="178" customFormat="1">
      <c r="A4" s="182">
        <f>[39]OPHI!W7</f>
        <v>42794</v>
      </c>
      <c r="F4" s="181"/>
    </row>
    <row r="5" spans="1:18" s="178" customFormat="1">
      <c r="A5" s="183"/>
      <c r="B5" s="181"/>
      <c r="C5" s="181"/>
      <c r="D5" s="180"/>
      <c r="F5" s="181"/>
    </row>
    <row r="6" spans="1:18" s="184" customFormat="1" ht="15">
      <c r="B6" s="185"/>
      <c r="D6" s="185"/>
      <c r="E6" s="186"/>
      <c r="F6" s="185"/>
      <c r="G6" s="185"/>
      <c r="I6" s="187"/>
    </row>
    <row r="7" spans="1:18" s="193" customFormat="1" ht="26.25" customHeight="1">
      <c r="A7" s="188" t="s">
        <v>84</v>
      </c>
      <c r="B7" s="189"/>
      <c r="C7" s="188" t="s">
        <v>85</v>
      </c>
      <c r="D7" s="190"/>
      <c r="E7" s="191" t="s">
        <v>127</v>
      </c>
      <c r="F7" s="192"/>
      <c r="G7" s="191" t="s">
        <v>128</v>
      </c>
      <c r="I7" s="191" t="s">
        <v>129</v>
      </c>
      <c r="K7" s="191" t="s">
        <v>130</v>
      </c>
      <c r="N7" s="193">
        <f>G9/E9</f>
        <v>1.9979461714243824E-2</v>
      </c>
    </row>
    <row r="8" spans="1:18" s="184" customFormat="1">
      <c r="B8" s="185"/>
      <c r="D8" s="194" t="s">
        <v>86</v>
      </c>
      <c r="F8" s="185"/>
    </row>
    <row r="9" spans="1:18" s="184" customFormat="1" ht="15">
      <c r="B9" s="185"/>
      <c r="C9" s="195" t="s">
        <v>131</v>
      </c>
      <c r="D9" s="196" t="s">
        <v>86</v>
      </c>
      <c r="E9" s="197">
        <v>3328418000</v>
      </c>
      <c r="F9" s="198"/>
      <c r="G9" s="197">
        <v>66500000</v>
      </c>
      <c r="H9" s="187"/>
      <c r="I9" s="197">
        <v>6828000</v>
      </c>
      <c r="K9" s="199">
        <f>E9-G9-I9</f>
        <v>3255090000</v>
      </c>
      <c r="L9" s="200"/>
    </row>
    <row r="10" spans="1:18" s="184" customFormat="1" ht="15">
      <c r="B10" s="185"/>
      <c r="D10" s="196" t="s">
        <v>86</v>
      </c>
      <c r="E10" s="201"/>
      <c r="F10" s="202"/>
      <c r="G10" s="187"/>
      <c r="H10" s="187"/>
      <c r="I10" s="201"/>
      <c r="K10" s="186"/>
      <c r="L10" s="186"/>
    </row>
    <row r="11" spans="1:18" s="184" customFormat="1" ht="15">
      <c r="A11" s="203" t="s">
        <v>87</v>
      </c>
      <c r="B11" s="185"/>
      <c r="D11" s="196"/>
      <c r="E11" s="201"/>
      <c r="F11" s="202"/>
      <c r="G11" s="187"/>
      <c r="H11" s="187"/>
      <c r="I11" s="201"/>
      <c r="K11" s="186"/>
      <c r="L11" s="186"/>
    </row>
    <row r="12" spans="1:18" s="184" customFormat="1" ht="2.25" customHeight="1">
      <c r="B12" s="185"/>
      <c r="D12" s="196"/>
      <c r="E12" s="201"/>
      <c r="F12" s="202"/>
      <c r="G12" s="187"/>
      <c r="H12" s="187"/>
      <c r="I12" s="201"/>
      <c r="K12" s="186"/>
      <c r="L12" s="186"/>
    </row>
    <row r="13" spans="1:18" s="184" customFormat="1" ht="15">
      <c r="A13" s="204">
        <v>39030</v>
      </c>
      <c r="B13" s="185"/>
      <c r="C13" s="187" t="s">
        <v>132</v>
      </c>
      <c r="D13" s="196" t="s">
        <v>133</v>
      </c>
      <c r="E13" s="205">
        <v>64255000</v>
      </c>
      <c r="F13" s="198"/>
      <c r="G13" s="205">
        <v>1300000</v>
      </c>
      <c r="H13" s="205"/>
      <c r="I13" s="205">
        <v>0</v>
      </c>
      <c r="J13" s="206"/>
      <c r="K13" s="206">
        <f t="shared" ref="K13:K33" si="0">E13-G13-I13</f>
        <v>62955000</v>
      </c>
      <c r="L13" s="186"/>
    </row>
    <row r="14" spans="1:18" s="184" customFormat="1" ht="15">
      <c r="A14" s="204">
        <v>39045</v>
      </c>
      <c r="B14" s="185"/>
      <c r="C14" s="187" t="s">
        <v>134</v>
      </c>
      <c r="D14" s="196" t="s">
        <v>133</v>
      </c>
      <c r="E14" s="201">
        <v>32127500</v>
      </c>
      <c r="F14" s="202"/>
      <c r="G14" s="201">
        <v>650000</v>
      </c>
      <c r="H14" s="207"/>
      <c r="I14" s="208">
        <v>0</v>
      </c>
      <c r="J14" s="209"/>
      <c r="K14" s="364">
        <f t="shared" si="0"/>
        <v>31477500</v>
      </c>
      <c r="L14" s="210"/>
      <c r="M14" s="209"/>
      <c r="N14" s="209"/>
      <c r="O14" s="209"/>
      <c r="P14" s="209"/>
      <c r="Q14" s="209"/>
      <c r="R14" s="209"/>
    </row>
    <row r="15" spans="1:18" s="184" customFormat="1" ht="15">
      <c r="A15" s="204">
        <v>39058</v>
      </c>
      <c r="B15" s="185"/>
      <c r="C15" s="187" t="s">
        <v>135</v>
      </c>
      <c r="D15" s="196" t="s">
        <v>133</v>
      </c>
      <c r="E15" s="201">
        <v>101041600</v>
      </c>
      <c r="F15" s="202"/>
      <c r="G15" s="201">
        <v>2080000</v>
      </c>
      <c r="H15" s="207"/>
      <c r="I15" s="208">
        <v>0</v>
      </c>
      <c r="J15" s="209"/>
      <c r="K15" s="364">
        <f t="shared" si="0"/>
        <v>98961600</v>
      </c>
      <c r="L15" s="210"/>
      <c r="M15" s="209"/>
      <c r="N15" s="209"/>
      <c r="O15" s="209"/>
      <c r="P15" s="209"/>
      <c r="Q15" s="209"/>
      <c r="R15" s="209"/>
    </row>
    <row r="16" spans="1:18" s="184" customFormat="1" ht="15">
      <c r="A16" s="204">
        <v>39058</v>
      </c>
      <c r="B16" s="185"/>
      <c r="C16" s="187" t="s">
        <v>136</v>
      </c>
      <c r="D16" s="196" t="s">
        <v>133</v>
      </c>
      <c r="E16" s="201">
        <v>-44978500</v>
      </c>
      <c r="F16" s="202"/>
      <c r="G16" s="201">
        <v>-910000</v>
      </c>
      <c r="H16" s="207"/>
      <c r="I16" s="208">
        <v>0</v>
      </c>
      <c r="J16" s="209"/>
      <c r="K16" s="364">
        <f t="shared" si="0"/>
        <v>-44068500</v>
      </c>
      <c r="L16" s="210"/>
      <c r="M16" s="209"/>
      <c r="N16" s="209"/>
      <c r="O16" s="209"/>
      <c r="P16" s="209"/>
      <c r="Q16" s="209"/>
      <c r="R16" s="209"/>
    </row>
    <row r="17" spans="1:18" s="184" customFormat="1" ht="15">
      <c r="A17" s="204">
        <v>39106</v>
      </c>
      <c r="B17" s="185"/>
      <c r="C17" s="187" t="s">
        <v>137</v>
      </c>
      <c r="D17" s="196" t="s">
        <v>133</v>
      </c>
      <c r="E17" s="201">
        <v>34661150</v>
      </c>
      <c r="F17" s="202"/>
      <c r="G17" s="201">
        <v>800000</v>
      </c>
      <c r="H17" s="207"/>
      <c r="I17" s="208">
        <v>302650</v>
      </c>
      <c r="J17" s="209"/>
      <c r="K17" s="364">
        <f t="shared" si="0"/>
        <v>33558500</v>
      </c>
      <c r="L17" s="210"/>
      <c r="M17" s="209"/>
      <c r="N17" s="209"/>
      <c r="O17" s="209"/>
      <c r="P17" s="209"/>
      <c r="Q17" s="209"/>
      <c r="R17" s="209"/>
    </row>
    <row r="18" spans="1:18" s="184" customFormat="1" ht="15">
      <c r="A18" s="204">
        <v>39112</v>
      </c>
      <c r="B18" s="185"/>
      <c r="C18" s="187" t="s">
        <v>138</v>
      </c>
      <c r="D18" s="196" t="s">
        <v>133</v>
      </c>
      <c r="E18" s="201">
        <v>-57167100</v>
      </c>
      <c r="F18" s="202"/>
      <c r="G18" s="201">
        <v>-1170000</v>
      </c>
      <c r="H18" s="207"/>
      <c r="I18" s="208">
        <v>0</v>
      </c>
      <c r="J18" s="209"/>
      <c r="K18" s="364">
        <f t="shared" si="0"/>
        <v>-55997100</v>
      </c>
      <c r="L18" s="210"/>
      <c r="M18" s="209"/>
      <c r="N18" s="209"/>
      <c r="O18" s="209"/>
      <c r="P18" s="209"/>
      <c r="Q18" s="209"/>
      <c r="R18" s="209"/>
    </row>
    <row r="19" spans="1:18" s="184" customFormat="1" ht="15">
      <c r="A19" s="204">
        <v>39149</v>
      </c>
      <c r="B19" s="185"/>
      <c r="C19" s="187" t="s">
        <v>139</v>
      </c>
      <c r="D19" s="196" t="s">
        <v>133</v>
      </c>
      <c r="E19" s="201">
        <v>18731250</v>
      </c>
      <c r="F19" s="202"/>
      <c r="G19" s="201">
        <v>150000</v>
      </c>
      <c r="H19" s="207"/>
      <c r="I19" s="208">
        <v>13750</v>
      </c>
      <c r="J19" s="209"/>
      <c r="K19" s="364">
        <f t="shared" si="0"/>
        <v>18567500</v>
      </c>
      <c r="L19" s="210"/>
      <c r="M19" s="209"/>
      <c r="N19" s="209"/>
      <c r="O19" s="209"/>
      <c r="P19" s="209"/>
      <c r="Q19" s="209"/>
      <c r="R19" s="209"/>
    </row>
    <row r="20" spans="1:18" s="184" customFormat="1" ht="15">
      <c r="A20" s="204">
        <v>39164</v>
      </c>
      <c r="B20" s="185"/>
      <c r="C20" s="187" t="s">
        <v>140</v>
      </c>
      <c r="D20" s="196" t="s">
        <v>133</v>
      </c>
      <c r="E20" s="201">
        <v>505481060</v>
      </c>
      <c r="F20" s="202"/>
      <c r="G20" s="201">
        <v>9860000</v>
      </c>
      <c r="H20" s="207"/>
      <c r="I20" s="208">
        <v>1075760</v>
      </c>
      <c r="J20" s="209"/>
      <c r="K20" s="364">
        <f t="shared" si="0"/>
        <v>494545300</v>
      </c>
      <c r="L20" s="210"/>
      <c r="M20" s="209"/>
      <c r="N20" s="209"/>
      <c r="O20" s="209"/>
      <c r="P20" s="209"/>
      <c r="Q20" s="209"/>
      <c r="R20" s="209"/>
    </row>
    <row r="21" spans="1:18" s="184" customFormat="1" ht="15">
      <c r="A21" s="204">
        <v>39191</v>
      </c>
      <c r="B21" s="185"/>
      <c r="C21" s="187" t="s">
        <v>141</v>
      </c>
      <c r="D21" s="196" t="s">
        <v>133</v>
      </c>
      <c r="E21" s="201">
        <v>68300000</v>
      </c>
      <c r="F21" s="202"/>
      <c r="G21" s="201">
        <v>1700000</v>
      </c>
      <c r="H21" s="187"/>
      <c r="I21" s="201">
        <v>0</v>
      </c>
      <c r="K21" s="186">
        <f t="shared" si="0"/>
        <v>66600000</v>
      </c>
      <c r="L21" s="186" t="s">
        <v>142</v>
      </c>
    </row>
    <row r="22" spans="1:18" s="184" customFormat="1" ht="15">
      <c r="A22" s="204">
        <v>39198</v>
      </c>
      <c r="B22" s="185"/>
      <c r="C22" s="187" t="s">
        <v>143</v>
      </c>
      <c r="D22" s="196" t="s">
        <v>133</v>
      </c>
      <c r="E22" s="201">
        <v>-59468360</v>
      </c>
      <c r="F22" s="202"/>
      <c r="G22" s="201">
        <v>-1160000</v>
      </c>
      <c r="H22" s="187"/>
      <c r="I22" s="201">
        <v>-126560</v>
      </c>
      <c r="K22" s="186">
        <f t="shared" si="0"/>
        <v>-58181800</v>
      </c>
      <c r="L22" s="186"/>
    </row>
    <row r="23" spans="1:18" s="184" customFormat="1" ht="15">
      <c r="A23" s="204">
        <v>39244</v>
      </c>
      <c r="B23" s="185"/>
      <c r="C23" s="187" t="s">
        <v>144</v>
      </c>
      <c r="D23" s="196" t="s">
        <v>133</v>
      </c>
      <c r="E23" s="201">
        <v>2700000</v>
      </c>
      <c r="F23" s="202"/>
      <c r="G23" s="201">
        <v>0</v>
      </c>
      <c r="H23" s="187"/>
      <c r="I23" s="201">
        <v>100000</v>
      </c>
      <c r="K23" s="186">
        <f t="shared" si="0"/>
        <v>2600000</v>
      </c>
      <c r="L23" s="211" t="s">
        <v>145</v>
      </c>
      <c r="M23" s="212"/>
    </row>
    <row r="24" spans="1:18" s="184" customFormat="1" ht="15">
      <c r="A24" s="204">
        <v>39244</v>
      </c>
      <c r="B24" s="185"/>
      <c r="C24" s="187" t="s">
        <v>146</v>
      </c>
      <c r="D24" s="196" t="s">
        <v>133</v>
      </c>
      <c r="E24" s="201">
        <v>166420900</v>
      </c>
      <c r="F24" s="202"/>
      <c r="G24" s="201">
        <v>3325000</v>
      </c>
      <c r="H24" s="187"/>
      <c r="I24" s="201">
        <v>341400</v>
      </c>
      <c r="K24" s="186">
        <f t="shared" si="0"/>
        <v>162754500</v>
      </c>
      <c r="L24" s="213" t="s">
        <v>142</v>
      </c>
      <c r="M24" s="214"/>
    </row>
    <row r="25" spans="1:18" s="184" customFormat="1" ht="15">
      <c r="A25" s="204">
        <v>39286</v>
      </c>
      <c r="B25" s="185"/>
      <c r="C25" s="187" t="s">
        <v>147</v>
      </c>
      <c r="D25" s="196" t="s">
        <v>133</v>
      </c>
      <c r="E25" s="201">
        <v>199705080</v>
      </c>
      <c r="F25" s="202"/>
      <c r="G25" s="201">
        <v>3990000</v>
      </c>
      <c r="H25" s="187"/>
      <c r="I25" s="201">
        <v>409680</v>
      </c>
      <c r="K25" s="186">
        <f t="shared" si="0"/>
        <v>195305400</v>
      </c>
      <c r="L25" s="213"/>
      <c r="M25" s="214"/>
    </row>
    <row r="26" spans="1:18" s="184" customFormat="1" ht="15">
      <c r="A26" s="204">
        <v>39323</v>
      </c>
      <c r="B26" s="185"/>
      <c r="C26" s="187" t="s">
        <v>148</v>
      </c>
      <c r="D26" s="196" t="s">
        <v>133</v>
      </c>
      <c r="E26" s="201">
        <v>133136720</v>
      </c>
      <c r="F26" s="202"/>
      <c r="G26" s="201">
        <v>2660000</v>
      </c>
      <c r="H26" s="187"/>
      <c r="I26" s="201">
        <v>273120</v>
      </c>
      <c r="K26" s="186">
        <f t="shared" si="0"/>
        <v>130203600</v>
      </c>
      <c r="L26" s="213"/>
      <c r="M26" s="214"/>
    </row>
    <row r="27" spans="1:18" s="184" customFormat="1" ht="15">
      <c r="A27" s="204">
        <v>39426</v>
      </c>
      <c r="B27" s="185"/>
      <c r="C27" s="187" t="s">
        <v>149</v>
      </c>
      <c r="D27" s="196" t="s">
        <v>133</v>
      </c>
      <c r="E27" s="201">
        <v>232989260</v>
      </c>
      <c r="F27" s="202"/>
      <c r="G27" s="201">
        <v>4655000</v>
      </c>
      <c r="H27" s="187"/>
      <c r="I27" s="201">
        <v>477960</v>
      </c>
      <c r="K27" s="186">
        <f t="shared" si="0"/>
        <v>227856300</v>
      </c>
      <c r="L27" s="213"/>
      <c r="M27" s="214"/>
    </row>
    <row r="28" spans="1:18" s="184" customFormat="1" ht="15">
      <c r="A28" s="204">
        <v>39469</v>
      </c>
      <c r="B28" s="185"/>
      <c r="C28" s="187" t="s">
        <v>150</v>
      </c>
      <c r="D28" s="196" t="s">
        <v>133</v>
      </c>
      <c r="E28" s="201">
        <v>266273440</v>
      </c>
      <c r="F28" s="202"/>
      <c r="G28" s="201">
        <v>5320000</v>
      </c>
      <c r="H28" s="187"/>
      <c r="I28" s="201">
        <v>546240</v>
      </c>
      <c r="K28" s="186">
        <f t="shared" si="0"/>
        <v>260407200</v>
      </c>
      <c r="L28" s="213"/>
      <c r="M28" s="214"/>
    </row>
    <row r="29" spans="1:18" s="184" customFormat="1" ht="15">
      <c r="A29" s="204">
        <v>39539</v>
      </c>
      <c r="B29" s="185"/>
      <c r="C29" s="187" t="s">
        <v>151</v>
      </c>
      <c r="D29" s="196" t="s">
        <v>133</v>
      </c>
      <c r="E29" s="201">
        <v>332841800</v>
      </c>
      <c r="F29" s="202"/>
      <c r="G29" s="201">
        <v>6650000</v>
      </c>
      <c r="H29" s="187"/>
      <c r="I29" s="201">
        <v>682800</v>
      </c>
      <c r="K29" s="186">
        <f t="shared" si="0"/>
        <v>325509000</v>
      </c>
      <c r="L29" s="213"/>
      <c r="M29" s="214"/>
    </row>
    <row r="30" spans="1:18" s="184" customFormat="1" ht="15">
      <c r="A30" s="204">
        <v>39651</v>
      </c>
      <c r="B30" s="185"/>
      <c r="C30" s="187" t="s">
        <v>146</v>
      </c>
      <c r="D30" s="196" t="s">
        <v>133</v>
      </c>
      <c r="E30" s="202">
        <v>166420900</v>
      </c>
      <c r="F30" s="202"/>
      <c r="G30" s="201">
        <v>3325000</v>
      </c>
      <c r="H30" s="187"/>
      <c r="I30" s="201">
        <v>341400</v>
      </c>
      <c r="K30" s="186">
        <f t="shared" si="0"/>
        <v>162754500</v>
      </c>
      <c r="L30" s="186"/>
    </row>
    <row r="31" spans="1:18" s="184" customFormat="1" ht="15">
      <c r="A31" s="204">
        <v>39686</v>
      </c>
      <c r="B31" s="185"/>
      <c r="C31" s="187" t="s">
        <v>146</v>
      </c>
      <c r="D31" s="196" t="s">
        <v>133</v>
      </c>
      <c r="E31" s="202">
        <v>166420900</v>
      </c>
      <c r="F31" s="202"/>
      <c r="G31" s="201">
        <v>3325000</v>
      </c>
      <c r="H31" s="187"/>
      <c r="I31" s="201">
        <v>341400</v>
      </c>
      <c r="K31" s="186">
        <f t="shared" si="0"/>
        <v>162754500</v>
      </c>
      <c r="L31" s="186"/>
    </row>
    <row r="32" spans="1:18" s="184" customFormat="1" ht="15">
      <c r="A32" s="204">
        <v>39707</v>
      </c>
      <c r="B32" s="185"/>
      <c r="C32" s="187" t="s">
        <v>152</v>
      </c>
      <c r="D32" s="196" t="s">
        <v>86</v>
      </c>
      <c r="E32" s="202">
        <v>499262700</v>
      </c>
      <c r="F32" s="202"/>
      <c r="G32" s="201">
        <v>9975000</v>
      </c>
      <c r="H32" s="187"/>
      <c r="I32" s="201">
        <v>1024200</v>
      </c>
      <c r="K32" s="186">
        <f t="shared" si="0"/>
        <v>488263500</v>
      </c>
      <c r="L32" s="186"/>
    </row>
    <row r="33" spans="1:13" s="184" customFormat="1" ht="15">
      <c r="A33" s="204">
        <v>39748</v>
      </c>
      <c r="B33" s="185"/>
      <c r="C33" s="187" t="s">
        <v>153</v>
      </c>
      <c r="D33" s="196" t="s">
        <v>133</v>
      </c>
      <c r="E33" s="202">
        <v>499262700</v>
      </c>
      <c r="F33" s="202"/>
      <c r="G33" s="201">
        <v>9975000</v>
      </c>
      <c r="H33" s="187"/>
      <c r="I33" s="201">
        <v>1024200</v>
      </c>
      <c r="K33" s="186">
        <f t="shared" si="0"/>
        <v>488263500</v>
      </c>
      <c r="L33" s="186"/>
    </row>
    <row r="34" spans="1:13" s="184" customFormat="1" ht="6" customHeight="1">
      <c r="A34" s="204"/>
      <c r="B34" s="185"/>
      <c r="C34" s="187"/>
      <c r="D34" s="196" t="s">
        <v>133</v>
      </c>
      <c r="E34" s="202"/>
      <c r="F34" s="202"/>
      <c r="G34" s="201"/>
      <c r="H34" s="187"/>
      <c r="I34" s="201"/>
      <c r="K34" s="186"/>
      <c r="L34" s="186"/>
    </row>
    <row r="35" spans="1:13" s="184" customFormat="1" ht="15">
      <c r="B35" s="185"/>
      <c r="C35" s="195" t="s">
        <v>154</v>
      </c>
      <c r="D35" s="196" t="s">
        <v>133</v>
      </c>
      <c r="E35" s="215">
        <f>SUBTOTAL(9,E13:E34)</f>
        <v>3328418000</v>
      </c>
      <c r="F35" s="216"/>
      <c r="G35" s="215">
        <f>SUBTOTAL(9,G13:G34)</f>
        <v>66500000</v>
      </c>
      <c r="I35" s="215">
        <f>SUBTOTAL(9,I13:I34)</f>
        <v>6828000</v>
      </c>
      <c r="K35" s="215">
        <f>SUBTOTAL(9,K13:K34)</f>
        <v>3255090000</v>
      </c>
      <c r="L35" s="186"/>
    </row>
    <row r="36" spans="1:13" s="184" customFormat="1" ht="15">
      <c r="B36" s="185"/>
      <c r="D36" s="196" t="s">
        <v>86</v>
      </c>
      <c r="E36" s="186"/>
      <c r="F36" s="216"/>
      <c r="G36" s="186"/>
      <c r="I36" s="186"/>
      <c r="K36" s="186"/>
      <c r="L36" s="186"/>
    </row>
    <row r="37" spans="1:13" s="184" customFormat="1" ht="15.75" thickBot="1">
      <c r="B37" s="185"/>
      <c r="C37" s="195" t="s">
        <v>155</v>
      </c>
      <c r="D37" s="196" t="s">
        <v>133</v>
      </c>
      <c r="E37" s="217">
        <f>+E9-E35</f>
        <v>0</v>
      </c>
      <c r="F37" s="216"/>
      <c r="G37" s="217">
        <f>+G9-G35</f>
        <v>0</v>
      </c>
      <c r="I37" s="217">
        <f>+I9-I35</f>
        <v>0</v>
      </c>
      <c r="K37" s="217">
        <f>+K9-K35</f>
        <v>0</v>
      </c>
      <c r="L37" s="186"/>
    </row>
    <row r="38" spans="1:13" s="184" customFormat="1" ht="15.75" thickTop="1">
      <c r="B38" s="185"/>
      <c r="D38" s="196"/>
      <c r="E38" s="186"/>
      <c r="F38" s="216"/>
      <c r="G38" s="186"/>
      <c r="I38" s="186"/>
      <c r="K38" s="186"/>
      <c r="L38" s="186"/>
    </row>
    <row r="39" spans="1:13" s="184" customFormat="1" ht="15">
      <c r="A39" s="203" t="s">
        <v>156</v>
      </c>
      <c r="B39" s="185"/>
      <c r="D39" s="196"/>
      <c r="E39" s="186"/>
      <c r="F39" s="216"/>
      <c r="G39" s="186"/>
      <c r="I39" s="186"/>
      <c r="K39" s="186"/>
      <c r="L39" s="186"/>
    </row>
    <row r="40" spans="1:13" s="184" customFormat="1" ht="26.25">
      <c r="A40" s="188" t="s">
        <v>84</v>
      </c>
      <c r="B40" s="189"/>
      <c r="C40" s="188" t="s">
        <v>85</v>
      </c>
      <c r="D40" s="218"/>
      <c r="E40" s="191" t="s">
        <v>127</v>
      </c>
      <c r="F40" s="192"/>
      <c r="G40" s="191" t="s">
        <v>128</v>
      </c>
      <c r="H40" s="193"/>
      <c r="I40" s="191" t="s">
        <v>129</v>
      </c>
      <c r="J40" s="193"/>
      <c r="K40" s="191" t="s">
        <v>130</v>
      </c>
      <c r="L40" s="186"/>
    </row>
    <row r="41" spans="1:13" s="184" customFormat="1" ht="15">
      <c r="A41" s="219">
        <v>41631</v>
      </c>
      <c r="B41" s="220"/>
      <c r="C41" s="221" t="s">
        <v>157</v>
      </c>
      <c r="D41" s="222"/>
      <c r="E41" s="223">
        <v>-1845069</v>
      </c>
      <c r="F41" s="223"/>
      <c r="G41" s="224">
        <v>-1845069</v>
      </c>
      <c r="H41" s="214"/>
      <c r="I41" s="224">
        <v>0</v>
      </c>
      <c r="J41" s="225"/>
      <c r="K41" s="225">
        <f>E41-G41-I41</f>
        <v>0</v>
      </c>
      <c r="L41" s="186"/>
    </row>
    <row r="42" spans="1:13" s="184" customFormat="1" ht="15">
      <c r="A42" s="219">
        <v>41638</v>
      </c>
      <c r="B42" s="220"/>
      <c r="C42" s="221" t="s">
        <v>158</v>
      </c>
      <c r="D42" s="222"/>
      <c r="E42" s="226">
        <v>372365</v>
      </c>
      <c r="F42" s="227"/>
      <c r="G42" s="228">
        <v>372365</v>
      </c>
      <c r="H42" s="214"/>
      <c r="I42" s="228">
        <v>0</v>
      </c>
      <c r="J42" s="214"/>
      <c r="K42" s="186">
        <f>E42-G42-I42</f>
        <v>0</v>
      </c>
      <c r="L42" s="186"/>
    </row>
    <row r="43" spans="1:13" s="184" customFormat="1" ht="15">
      <c r="A43" s="219">
        <v>41653</v>
      </c>
      <c r="B43" s="220"/>
      <c r="C43" s="221" t="s">
        <v>157</v>
      </c>
      <c r="D43" s="222"/>
      <c r="E43" s="226">
        <v>-9159157</v>
      </c>
      <c r="F43" s="227"/>
      <c r="G43" s="228">
        <v>-9159157</v>
      </c>
      <c r="H43" s="214"/>
      <c r="I43" s="228">
        <v>0</v>
      </c>
      <c r="J43" s="214"/>
      <c r="K43" s="186">
        <f>E43-G43-I43</f>
        <v>0</v>
      </c>
      <c r="L43" s="186"/>
    </row>
    <row r="44" spans="1:13" s="184" customFormat="1" ht="15">
      <c r="A44" s="219">
        <v>41743</v>
      </c>
      <c r="B44" s="220"/>
      <c r="C44" s="221" t="s">
        <v>159</v>
      </c>
      <c r="D44" s="222"/>
      <c r="E44" s="226">
        <v>-13105000</v>
      </c>
      <c r="F44" s="227"/>
      <c r="G44" s="228">
        <v>-13105000</v>
      </c>
      <c r="H44" s="214"/>
      <c r="I44" s="228">
        <v>0</v>
      </c>
      <c r="J44" s="214"/>
      <c r="K44" s="186">
        <f t="shared" ref="K44:K47" si="1">E44-G44-I44</f>
        <v>0</v>
      </c>
      <c r="L44" s="186"/>
      <c r="M44" s="187" t="s">
        <v>160</v>
      </c>
    </row>
    <row r="45" spans="1:13" s="184" customFormat="1" ht="15">
      <c r="A45" s="219">
        <v>41803</v>
      </c>
      <c r="B45" s="220"/>
      <c r="C45" s="221" t="s">
        <v>161</v>
      </c>
      <c r="D45" s="222"/>
      <c r="E45" s="226">
        <v>-6414066</v>
      </c>
      <c r="F45" s="227"/>
      <c r="G45" s="228">
        <v>-6414066</v>
      </c>
      <c r="H45" s="214"/>
      <c r="I45" s="228">
        <v>0</v>
      </c>
      <c r="J45" s="214"/>
      <c r="K45" s="186">
        <f t="shared" si="1"/>
        <v>0</v>
      </c>
      <c r="L45" s="186"/>
    </row>
    <row r="46" spans="1:13" s="184" customFormat="1" ht="15">
      <c r="A46" s="219">
        <v>41894</v>
      </c>
      <c r="B46" s="220"/>
      <c r="C46" s="221" t="s">
        <v>162</v>
      </c>
      <c r="D46" s="222"/>
      <c r="E46" s="226">
        <v>-1141168</v>
      </c>
      <c r="F46" s="227"/>
      <c r="G46" s="226">
        <v>-1141168</v>
      </c>
      <c r="H46" s="214"/>
      <c r="I46" s="228">
        <v>0</v>
      </c>
      <c r="J46" s="214"/>
      <c r="K46" s="186">
        <f t="shared" si="1"/>
        <v>0</v>
      </c>
      <c r="L46" s="186"/>
    </row>
    <row r="47" spans="1:13" s="184" customFormat="1" ht="15">
      <c r="A47" s="219">
        <v>41899</v>
      </c>
      <c r="B47" s="220"/>
      <c r="C47" s="221" t="s">
        <v>162</v>
      </c>
      <c r="D47" s="222"/>
      <c r="E47" s="226">
        <v>-824247</v>
      </c>
      <c r="F47" s="227"/>
      <c r="G47" s="226">
        <v>-824247</v>
      </c>
      <c r="H47" s="214"/>
      <c r="I47" s="228">
        <v>0</v>
      </c>
      <c r="J47" s="214"/>
      <c r="K47" s="186">
        <f t="shared" si="1"/>
        <v>0</v>
      </c>
      <c r="L47" s="186"/>
    </row>
    <row r="48" spans="1:13" s="184" customFormat="1" ht="15">
      <c r="A48" s="219">
        <v>42727</v>
      </c>
      <c r="B48" s="220"/>
      <c r="C48" s="221" t="s">
        <v>163</v>
      </c>
      <c r="D48" s="222"/>
      <c r="E48" s="226">
        <v>8982724</v>
      </c>
      <c r="F48" s="227"/>
      <c r="G48" s="226">
        <v>8982724</v>
      </c>
      <c r="H48" s="214"/>
      <c r="I48" s="228"/>
      <c r="J48" s="214"/>
      <c r="K48" s="186"/>
      <c r="L48" s="186"/>
    </row>
    <row r="49" spans="1:12" s="230" customFormat="1" ht="15">
      <c r="A49" s="219">
        <v>42811</v>
      </c>
      <c r="B49" s="220"/>
      <c r="C49" s="221" t="s">
        <v>373</v>
      </c>
      <c r="D49" s="222"/>
      <c r="E49" s="227">
        <v>2260915</v>
      </c>
      <c r="F49" s="227"/>
      <c r="G49" s="227">
        <v>2260915</v>
      </c>
      <c r="H49" s="214"/>
      <c r="I49" s="228"/>
      <c r="J49" s="214"/>
      <c r="K49" s="186"/>
      <c r="L49" s="186"/>
    </row>
    <row r="50" spans="1:12" s="230" customFormat="1" ht="15">
      <c r="A50" s="219">
        <v>42906</v>
      </c>
      <c r="B50" s="220"/>
      <c r="C50" s="221" t="s">
        <v>376</v>
      </c>
      <c r="D50" s="222"/>
      <c r="E50" s="227">
        <v>20872703</v>
      </c>
      <c r="F50" s="227"/>
      <c r="G50" s="227">
        <v>20872703</v>
      </c>
      <c r="H50" s="214"/>
      <c r="I50" s="228">
        <v>0</v>
      </c>
      <c r="J50" s="214"/>
      <c r="K50" s="186">
        <f t="shared" ref="K50" si="2">E50-G50-I50</f>
        <v>0</v>
      </c>
      <c r="L50" s="186"/>
    </row>
    <row r="51" spans="1:12" s="184" customFormat="1" ht="10.5" customHeight="1">
      <c r="A51" s="219"/>
      <c r="B51" s="220"/>
      <c r="C51" s="221"/>
      <c r="D51" s="222"/>
      <c r="E51" s="226"/>
      <c r="F51" s="227"/>
      <c r="G51" s="228"/>
      <c r="H51" s="214"/>
      <c r="I51" s="228"/>
      <c r="J51" s="214"/>
      <c r="K51" s="186"/>
      <c r="L51" s="186"/>
    </row>
    <row r="52" spans="1:12" s="184" customFormat="1" ht="10.5" customHeight="1">
      <c r="B52" s="185"/>
      <c r="C52" s="195" t="s">
        <v>164</v>
      </c>
      <c r="D52" s="229" t="s">
        <v>86</v>
      </c>
      <c r="E52" s="215">
        <f>SUM(E41:E51)</f>
        <v>0</v>
      </c>
      <c r="F52" s="216"/>
      <c r="G52" s="215">
        <f>SUM(G41:H51)</f>
        <v>0</v>
      </c>
      <c r="I52" s="215">
        <f>SUM(I41:I51)</f>
        <v>0</v>
      </c>
      <c r="K52" s="215">
        <f>SUM(K41:K51)</f>
        <v>0</v>
      </c>
      <c r="L52" s="186"/>
    </row>
    <row r="53" spans="1:12" s="184" customFormat="1" ht="15">
      <c r="B53" s="185"/>
      <c r="D53" s="196"/>
      <c r="E53" s="186"/>
      <c r="F53" s="216"/>
      <c r="G53" s="186"/>
      <c r="I53" s="186"/>
      <c r="K53" s="186"/>
      <c r="L53" s="186"/>
    </row>
    <row r="54" spans="1:12" s="184" customFormat="1" ht="15">
      <c r="A54" s="203" t="s">
        <v>165</v>
      </c>
      <c r="B54" s="185"/>
      <c r="D54" s="196"/>
      <c r="E54" s="186"/>
      <c r="F54" s="216"/>
      <c r="I54" s="186"/>
      <c r="K54" s="186"/>
      <c r="L54" s="186"/>
    </row>
    <row r="55" spans="1:12" s="184" customFormat="1" ht="2.25" customHeight="1">
      <c r="B55" s="185"/>
      <c r="D55" s="185"/>
      <c r="E55" s="186"/>
      <c r="F55" s="216"/>
      <c r="I55" s="186"/>
      <c r="K55" s="186"/>
      <c r="L55" s="186"/>
    </row>
    <row r="56" spans="1:12" s="184" customFormat="1" ht="26.25">
      <c r="A56" s="188" t="s">
        <v>84</v>
      </c>
      <c r="B56" s="189"/>
      <c r="C56" s="188" t="s">
        <v>85</v>
      </c>
      <c r="D56" s="218"/>
      <c r="E56" s="191" t="s">
        <v>127</v>
      </c>
      <c r="F56" s="192"/>
      <c r="G56" s="191" t="s">
        <v>128</v>
      </c>
      <c r="H56" s="193"/>
      <c r="I56" s="191" t="s">
        <v>129</v>
      </c>
      <c r="J56" s="193"/>
      <c r="K56" s="191" t="s">
        <v>130</v>
      </c>
      <c r="L56" s="186"/>
    </row>
    <row r="57" spans="1:12" s="184" customFormat="1">
      <c r="B57" s="185"/>
      <c r="D57" s="185" t="s">
        <v>86</v>
      </c>
      <c r="F57" s="185"/>
    </row>
    <row r="58" spans="1:12" s="184" customFormat="1" ht="15">
      <c r="A58" s="204">
        <v>40112</v>
      </c>
      <c r="B58" s="185"/>
      <c r="C58" s="187" t="s">
        <v>166</v>
      </c>
      <c r="D58" s="185"/>
      <c r="E58" s="198">
        <v>-333000000</v>
      </c>
      <c r="F58" s="198"/>
      <c r="G58" s="205">
        <v>-6653160.75</v>
      </c>
      <c r="H58" s="205"/>
      <c r="I58" s="205">
        <v>-683124.53</v>
      </c>
      <c r="J58" s="206"/>
      <c r="K58" s="206">
        <f>E58-G58-I58</f>
        <v>-325663714.72000003</v>
      </c>
      <c r="L58" s="186"/>
    </row>
    <row r="59" spans="1:12" s="184" customFormat="1" ht="15">
      <c r="A59" s="204">
        <v>40297</v>
      </c>
      <c r="B59" s="185"/>
      <c r="C59" s="184" t="s">
        <v>167</v>
      </c>
      <c r="D59" s="185"/>
      <c r="E59" s="201">
        <v>-100000000</v>
      </c>
      <c r="F59" s="202"/>
      <c r="G59" s="201">
        <v>-1997946</v>
      </c>
      <c r="H59" s="187"/>
      <c r="I59" s="201">
        <v>-205142</v>
      </c>
      <c r="K59" s="186">
        <v>-97796912</v>
      </c>
      <c r="L59" s="186"/>
    </row>
    <row r="60" spans="1:12" s="184" customFormat="1" ht="15">
      <c r="A60" s="204">
        <v>40772</v>
      </c>
      <c r="B60" s="185"/>
      <c r="C60" s="184" t="s">
        <v>168</v>
      </c>
      <c r="D60" s="185"/>
      <c r="E60" s="201">
        <v>-166000000</v>
      </c>
      <c r="F60" s="202"/>
      <c r="G60" s="201">
        <v>-3316565</v>
      </c>
      <c r="H60" s="187"/>
      <c r="I60" s="201">
        <v>-340537</v>
      </c>
      <c r="K60" s="186">
        <f>E60-G60-I60</f>
        <v>-162342898</v>
      </c>
      <c r="L60" s="186"/>
    </row>
    <row r="61" spans="1:12" s="184" customFormat="1" ht="15">
      <c r="A61" s="204">
        <v>40988</v>
      </c>
      <c r="B61" s="185"/>
      <c r="C61" s="184" t="s">
        <v>168</v>
      </c>
      <c r="D61" s="185"/>
      <c r="E61" s="201">
        <v>-166000000</v>
      </c>
      <c r="F61" s="202"/>
      <c r="G61" s="201">
        <v>-3316565</v>
      </c>
      <c r="H61" s="187"/>
      <c r="I61" s="201">
        <v>-340537</v>
      </c>
      <c r="K61" s="186">
        <f>E61-G61-I61</f>
        <v>-162342898</v>
      </c>
      <c r="L61" s="186"/>
    </row>
    <row r="62" spans="1:12" s="184" customFormat="1" ht="15">
      <c r="A62" s="204">
        <v>41044</v>
      </c>
      <c r="B62" s="185"/>
      <c r="C62" s="230" t="s">
        <v>169</v>
      </c>
      <c r="D62" s="185"/>
      <c r="E62" s="201">
        <v>-333000000</v>
      </c>
      <c r="F62" s="202"/>
      <c r="G62" s="201">
        <v>-6653127</v>
      </c>
      <c r="H62" s="187"/>
      <c r="I62" s="201">
        <v>-683124.53</v>
      </c>
      <c r="K62" s="186">
        <v>-325663748</v>
      </c>
      <c r="L62" s="186"/>
    </row>
    <row r="63" spans="1:12" s="184" customFormat="1" ht="15">
      <c r="A63" s="204">
        <v>41232</v>
      </c>
      <c r="B63" s="185"/>
      <c r="C63" s="184" t="s">
        <v>170</v>
      </c>
      <c r="D63" s="185"/>
      <c r="E63" s="201">
        <v>-280000000</v>
      </c>
      <c r="F63" s="202"/>
      <c r="G63" s="201">
        <v>-5594281</v>
      </c>
      <c r="H63" s="187"/>
      <c r="I63" s="201">
        <v>-574399</v>
      </c>
      <c r="K63" s="186">
        <f t="shared" ref="K63:K78" si="3">E63-G63-I63</f>
        <v>-273831320</v>
      </c>
      <c r="L63" s="186"/>
    </row>
    <row r="64" spans="1:12" s="184" customFormat="1" ht="15">
      <c r="A64" s="204">
        <v>41269</v>
      </c>
      <c r="B64" s="185"/>
      <c r="C64" s="184" t="s">
        <v>171</v>
      </c>
      <c r="D64" s="185"/>
      <c r="E64" s="201">
        <v>-250000000</v>
      </c>
      <c r="F64" s="202"/>
      <c r="G64" s="201">
        <v>-4994854</v>
      </c>
      <c r="H64" s="187"/>
      <c r="I64" s="201">
        <v>-512857</v>
      </c>
      <c r="K64" s="186">
        <f t="shared" si="3"/>
        <v>-244492289</v>
      </c>
      <c r="L64" s="186"/>
    </row>
    <row r="65" spans="1:14" s="184" customFormat="1" ht="15">
      <c r="A65" s="204">
        <v>41408</v>
      </c>
      <c r="B65" s="185"/>
      <c r="C65" s="184" t="s">
        <v>172</v>
      </c>
      <c r="D65" s="185"/>
      <c r="E65" s="201">
        <v>-430000000</v>
      </c>
      <c r="F65" s="202"/>
      <c r="G65" s="201">
        <v>-8591131</v>
      </c>
      <c r="H65" s="187"/>
      <c r="I65" s="201">
        <v>-882113</v>
      </c>
      <c r="K65" s="186">
        <f t="shared" si="3"/>
        <v>-420526756</v>
      </c>
      <c r="L65" s="186"/>
    </row>
    <row r="66" spans="1:14" s="184" customFormat="1" ht="15">
      <c r="A66" s="204">
        <v>41445</v>
      </c>
      <c r="B66" s="185"/>
      <c r="C66" s="187" t="s">
        <v>169</v>
      </c>
      <c r="D66" s="185"/>
      <c r="E66" s="201">
        <v>-333000000</v>
      </c>
      <c r="F66" s="202"/>
      <c r="G66" s="201">
        <v>-6653128</v>
      </c>
      <c r="H66" s="187"/>
      <c r="I66" s="201">
        <v>-683125</v>
      </c>
      <c r="K66" s="186">
        <f t="shared" si="3"/>
        <v>-325663747</v>
      </c>
      <c r="L66" s="186"/>
    </row>
    <row r="67" spans="1:14" s="184" customFormat="1" ht="15">
      <c r="A67" s="204">
        <v>41484</v>
      </c>
      <c r="B67" s="185"/>
      <c r="C67" s="187" t="s">
        <v>173</v>
      </c>
      <c r="D67" s="185"/>
      <c r="E67" s="201">
        <v>-50000000</v>
      </c>
      <c r="F67" s="202"/>
      <c r="G67" s="201">
        <v>-998982</v>
      </c>
      <c r="H67" s="187"/>
      <c r="I67" s="201">
        <v>-102571</v>
      </c>
      <c r="K67" s="186">
        <f t="shared" si="3"/>
        <v>-48898447</v>
      </c>
      <c r="L67" s="186"/>
    </row>
    <row r="68" spans="1:14" s="184" customFormat="1" ht="15">
      <c r="A68" s="204">
        <v>41508</v>
      </c>
      <c r="B68" s="185"/>
      <c r="C68" s="187" t="s">
        <v>174</v>
      </c>
      <c r="D68" s="185"/>
      <c r="E68" s="201">
        <v>-110000000</v>
      </c>
      <c r="F68" s="202"/>
      <c r="G68" s="201">
        <v>-2197754</v>
      </c>
      <c r="H68" s="187"/>
      <c r="I68" s="201">
        <v>-225656</v>
      </c>
      <c r="K68" s="186">
        <f t="shared" si="3"/>
        <v>-107576590</v>
      </c>
      <c r="L68" s="186"/>
    </row>
    <row r="69" spans="1:14" s="184" customFormat="1" ht="15">
      <c r="A69" s="204">
        <v>41558</v>
      </c>
      <c r="B69" s="185"/>
      <c r="C69" s="187" t="s">
        <v>175</v>
      </c>
      <c r="D69" s="185"/>
      <c r="E69" s="201">
        <v>-166400000</v>
      </c>
      <c r="F69" s="202"/>
      <c r="G69" s="201">
        <v>-3324576</v>
      </c>
      <c r="H69" s="187"/>
      <c r="I69" s="201">
        <v>-341357</v>
      </c>
      <c r="K69" s="186">
        <f t="shared" si="3"/>
        <v>-162734067</v>
      </c>
      <c r="L69" s="186"/>
    </row>
    <row r="70" spans="1:14" s="184" customFormat="1" ht="15">
      <c r="A70" s="204">
        <v>41583</v>
      </c>
      <c r="B70" s="185"/>
      <c r="C70" s="187" t="s">
        <v>176</v>
      </c>
      <c r="D70" s="185"/>
      <c r="E70" s="201">
        <v>-150000000</v>
      </c>
      <c r="F70" s="202"/>
      <c r="G70" s="201">
        <v>-2996942</v>
      </c>
      <c r="H70" s="187"/>
      <c r="I70" s="201">
        <v>-307713</v>
      </c>
      <c r="K70" s="186">
        <f t="shared" si="3"/>
        <v>-146695345</v>
      </c>
      <c r="L70" s="186"/>
    </row>
    <row r="71" spans="1:14" s="184" customFormat="1" ht="15">
      <c r="A71" s="204">
        <v>41631</v>
      </c>
      <c r="B71" s="185"/>
      <c r="C71" s="187" t="s">
        <v>177</v>
      </c>
      <c r="D71" s="185"/>
      <c r="E71" s="201">
        <v>-33300000</v>
      </c>
      <c r="F71" s="202"/>
      <c r="G71" s="201">
        <v>-665306</v>
      </c>
      <c r="H71" s="187"/>
      <c r="I71" s="201">
        <v>-68312</v>
      </c>
      <c r="K71" s="186">
        <f t="shared" si="3"/>
        <v>-32566382</v>
      </c>
      <c r="L71" s="186"/>
    </row>
    <row r="72" spans="1:14" s="184" customFormat="1" ht="15">
      <c r="A72" s="204">
        <v>41638</v>
      </c>
      <c r="B72" s="185"/>
      <c r="C72" s="187" t="s">
        <v>178</v>
      </c>
      <c r="D72" s="185"/>
      <c r="E72" s="201">
        <v>-56000000</v>
      </c>
      <c r="F72" s="202"/>
      <c r="G72" s="201">
        <v>-1118874</v>
      </c>
      <c r="H72" s="187"/>
      <c r="I72" s="201">
        <v>-114879</v>
      </c>
      <c r="K72" s="186">
        <f t="shared" si="3"/>
        <v>-54766247</v>
      </c>
      <c r="L72" s="186"/>
    </row>
    <row r="73" spans="1:14" s="184" customFormat="1" ht="15">
      <c r="A73" s="204">
        <v>41695</v>
      </c>
      <c r="B73" s="185"/>
      <c r="C73" s="187" t="s">
        <v>179</v>
      </c>
      <c r="D73" s="185"/>
      <c r="E73" s="201">
        <v>-80000000</v>
      </c>
      <c r="F73" s="202"/>
      <c r="G73" s="228">
        <v>-1598375</v>
      </c>
      <c r="H73" s="221"/>
      <c r="I73" s="228">
        <v>-164114</v>
      </c>
      <c r="K73" s="186">
        <f t="shared" si="3"/>
        <v>-78237511</v>
      </c>
      <c r="L73" s="186"/>
    </row>
    <row r="74" spans="1:14" s="184" customFormat="1" ht="15">
      <c r="A74" s="204">
        <v>41717</v>
      </c>
      <c r="B74" s="185"/>
      <c r="C74" s="187" t="s">
        <v>180</v>
      </c>
      <c r="D74" s="185"/>
      <c r="E74" s="201">
        <v>-38000000</v>
      </c>
      <c r="F74" s="202"/>
      <c r="G74" s="228">
        <v>-759215</v>
      </c>
      <c r="H74" s="221"/>
      <c r="I74" s="228">
        <v>-77954</v>
      </c>
      <c r="K74" s="186">
        <f t="shared" si="3"/>
        <v>-37162831</v>
      </c>
      <c r="L74" s="186"/>
    </row>
    <row r="75" spans="1:14" s="184" customFormat="1" ht="15">
      <c r="A75" s="204">
        <v>41740</v>
      </c>
      <c r="B75" s="185"/>
      <c r="C75" s="187" t="s">
        <v>181</v>
      </c>
      <c r="D75" s="185"/>
      <c r="E75" s="201">
        <v>-44000000</v>
      </c>
      <c r="F75" s="202"/>
      <c r="G75" s="228">
        <v>-879128</v>
      </c>
      <c r="H75" s="221"/>
      <c r="I75" s="228">
        <v>-90263</v>
      </c>
      <c r="K75" s="186">
        <f t="shared" si="3"/>
        <v>-43030609</v>
      </c>
      <c r="L75" s="186"/>
    </row>
    <row r="76" spans="1:14" s="184" customFormat="1" ht="15">
      <c r="A76" s="204">
        <v>41758</v>
      </c>
      <c r="B76" s="185"/>
      <c r="C76" s="187" t="s">
        <v>182</v>
      </c>
      <c r="D76" s="185"/>
      <c r="E76" s="201">
        <v>-180000000</v>
      </c>
      <c r="F76" s="202"/>
      <c r="G76" s="228">
        <v>-3596310</v>
      </c>
      <c r="H76" s="221"/>
      <c r="I76" s="228">
        <v>-369256</v>
      </c>
      <c r="K76" s="186">
        <f t="shared" si="3"/>
        <v>-176034434</v>
      </c>
      <c r="L76" s="186"/>
    </row>
    <row r="77" spans="1:14" s="184" customFormat="1" ht="15">
      <c r="A77" s="204">
        <v>41810</v>
      </c>
      <c r="B77" s="185"/>
      <c r="C77" s="187" t="s">
        <v>183</v>
      </c>
      <c r="D77" s="185"/>
      <c r="E77" s="201">
        <v>-20000000</v>
      </c>
      <c r="F77" s="202"/>
      <c r="G77" s="228">
        <v>-399584</v>
      </c>
      <c r="H77" s="221"/>
      <c r="I77" s="228">
        <v>-41028</v>
      </c>
      <c r="K77" s="186">
        <f t="shared" si="3"/>
        <v>-19559388</v>
      </c>
      <c r="L77" s="186"/>
      <c r="N77" s="231">
        <f>N78/E35</f>
        <v>6.0088606659379921E-2</v>
      </c>
    </row>
    <row r="78" spans="1:14" s="184" customFormat="1" ht="15">
      <c r="A78" s="204">
        <v>41836</v>
      </c>
      <c r="B78" s="185"/>
      <c r="C78" s="187" t="s">
        <v>184</v>
      </c>
      <c r="D78" s="185"/>
      <c r="E78" s="201">
        <v>-9718000</v>
      </c>
      <c r="F78" s="202"/>
      <c r="G78" s="228">
        <v>-194229</v>
      </c>
      <c r="H78" s="221"/>
      <c r="I78" s="228">
        <v>-19937</v>
      </c>
      <c r="K78" s="186">
        <f t="shared" si="3"/>
        <v>-9503834</v>
      </c>
      <c r="L78" s="186"/>
      <c r="N78" s="184">
        <v>200000000</v>
      </c>
    </row>
    <row r="79" spans="1:14" s="184" customFormat="1" ht="6" customHeight="1">
      <c r="A79" s="204"/>
      <c r="B79" s="185"/>
      <c r="C79" s="187"/>
      <c r="D79" s="185"/>
      <c r="E79" s="232"/>
      <c r="F79" s="216"/>
      <c r="G79" s="233"/>
      <c r="H79" s="234"/>
      <c r="I79" s="233"/>
      <c r="K79" s="186"/>
      <c r="L79" s="186"/>
    </row>
    <row r="80" spans="1:14" s="184" customFormat="1" ht="15">
      <c r="B80" s="185"/>
      <c r="C80" s="195" t="s">
        <v>185</v>
      </c>
      <c r="D80" s="185" t="s">
        <v>86</v>
      </c>
      <c r="E80" s="215">
        <f>SUM(E58:E79)</f>
        <v>-3328418000</v>
      </c>
      <c r="F80" s="216"/>
      <c r="G80" s="215">
        <f>SUM(G58:G79)</f>
        <v>-66500032.75</v>
      </c>
      <c r="I80" s="215">
        <f>SUM(I58:I79)</f>
        <v>-6827999.0600000005</v>
      </c>
      <c r="K80" s="215">
        <f>SUM(K58:K79)</f>
        <v>-3255089967.7200003</v>
      </c>
      <c r="L80" s="186"/>
    </row>
    <row r="81" spans="1:12" s="184" customFormat="1" ht="15">
      <c r="B81" s="185"/>
      <c r="C81" s="195"/>
      <c r="D81" s="185"/>
      <c r="E81" s="216"/>
      <c r="F81" s="216"/>
      <c r="G81" s="216"/>
      <c r="I81" s="216"/>
      <c r="K81" s="216"/>
      <c r="L81" s="186"/>
    </row>
    <row r="82" spans="1:12" s="184" customFormat="1" ht="15">
      <c r="A82" s="203" t="s">
        <v>186</v>
      </c>
      <c r="B82" s="185"/>
      <c r="D82" s="196"/>
      <c r="E82" s="186"/>
      <c r="F82" s="216"/>
      <c r="I82" s="186"/>
      <c r="K82" s="186"/>
      <c r="L82" s="186"/>
    </row>
    <row r="83" spans="1:12" s="184" customFormat="1" ht="2.25" customHeight="1">
      <c r="B83" s="185"/>
      <c r="D83" s="185"/>
      <c r="E83" s="186"/>
      <c r="F83" s="216"/>
      <c r="I83" s="186"/>
      <c r="K83" s="186"/>
      <c r="L83" s="186"/>
    </row>
    <row r="84" spans="1:12" s="184" customFormat="1" ht="26.25">
      <c r="A84" s="188" t="s">
        <v>84</v>
      </c>
      <c r="B84" s="189"/>
      <c r="C84" s="188" t="s">
        <v>85</v>
      </c>
      <c r="D84" s="218"/>
      <c r="E84" s="191" t="s">
        <v>127</v>
      </c>
      <c r="F84" s="192"/>
      <c r="G84" s="191" t="s">
        <v>128</v>
      </c>
      <c r="H84" s="193"/>
      <c r="I84" s="191" t="s">
        <v>129</v>
      </c>
      <c r="J84" s="193"/>
      <c r="K84" s="191" t="s">
        <v>130</v>
      </c>
      <c r="L84" s="186"/>
    </row>
    <row r="85" spans="1:12" s="184" customFormat="1" ht="15">
      <c r="A85" s="235">
        <v>39198</v>
      </c>
      <c r="B85" s="189"/>
      <c r="C85" s="187" t="s">
        <v>187</v>
      </c>
      <c r="D85" s="218"/>
      <c r="E85" s="236">
        <v>-7749427</v>
      </c>
      <c r="F85" s="192"/>
      <c r="G85" s="236">
        <v>-155155</v>
      </c>
      <c r="H85" s="193"/>
      <c r="I85" s="236">
        <v>-12131</v>
      </c>
      <c r="J85" s="193"/>
      <c r="K85" s="186">
        <f t="shared" ref="K85:K102" si="4">E85-G85-I85</f>
        <v>-7582141</v>
      </c>
      <c r="L85" s="186"/>
    </row>
    <row r="86" spans="1:12" s="184" customFormat="1" ht="15">
      <c r="A86" s="204">
        <v>41836</v>
      </c>
      <c r="B86" s="185"/>
      <c r="C86" s="187" t="s">
        <v>187</v>
      </c>
      <c r="D86" s="185"/>
      <c r="E86" s="201">
        <v>-5282000</v>
      </c>
      <c r="F86" s="202"/>
      <c r="G86" s="228">
        <v>-105464</v>
      </c>
      <c r="H86" s="221"/>
      <c r="I86" s="228">
        <v>-10835</v>
      </c>
      <c r="K86" s="186">
        <f t="shared" si="4"/>
        <v>-5165701</v>
      </c>
    </row>
    <row r="87" spans="1:12" s="184" customFormat="1" ht="15">
      <c r="A87" s="204">
        <v>41907</v>
      </c>
      <c r="B87" s="185"/>
      <c r="C87" s="187" t="s">
        <v>187</v>
      </c>
      <c r="D87" s="185"/>
      <c r="E87" s="201">
        <v>-20000000</v>
      </c>
      <c r="F87" s="202"/>
      <c r="G87" s="228">
        <v>-399584</v>
      </c>
      <c r="H87" s="221"/>
      <c r="I87" s="228">
        <v>-41028</v>
      </c>
      <c r="K87" s="186">
        <f t="shared" si="4"/>
        <v>-19559388</v>
      </c>
    </row>
    <row r="88" spans="1:12" s="214" customFormat="1" ht="15">
      <c r="A88" s="219">
        <v>41991</v>
      </c>
      <c r="B88" s="220"/>
      <c r="C88" s="221" t="s">
        <v>187</v>
      </c>
      <c r="D88" s="220"/>
      <c r="E88" s="228">
        <v>-15000000</v>
      </c>
      <c r="F88" s="237"/>
      <c r="G88" s="228">
        <v>-299693</v>
      </c>
      <c r="H88" s="221"/>
      <c r="I88" s="228">
        <v>-30772</v>
      </c>
      <c r="K88" s="213">
        <f t="shared" si="4"/>
        <v>-14669535</v>
      </c>
    </row>
    <row r="89" spans="1:12" s="214" customFormat="1" ht="15">
      <c r="A89" s="219">
        <v>42107</v>
      </c>
      <c r="B89" s="220"/>
      <c r="C89" s="221" t="s">
        <v>187</v>
      </c>
      <c r="D89" s="220"/>
      <c r="E89" s="228">
        <v>-22000000</v>
      </c>
      <c r="F89" s="237"/>
      <c r="G89" s="228">
        <v>-439560</v>
      </c>
      <c r="H89" s="221"/>
      <c r="I89" s="228">
        <v>-45131</v>
      </c>
      <c r="K89" s="213">
        <f t="shared" si="4"/>
        <v>-21515309</v>
      </c>
    </row>
    <row r="90" spans="1:12" s="214" customFormat="1" ht="15">
      <c r="A90" s="219">
        <v>42298</v>
      </c>
      <c r="B90" s="220"/>
      <c r="C90" s="221" t="s">
        <v>187</v>
      </c>
      <c r="D90" s="220"/>
      <c r="E90" s="228">
        <v>-26000000</v>
      </c>
      <c r="F90" s="237"/>
      <c r="G90" s="228">
        <v>-519435</v>
      </c>
      <c r="H90" s="221"/>
      <c r="I90" s="228">
        <v>-53337</v>
      </c>
      <c r="K90" s="213">
        <f t="shared" si="4"/>
        <v>-25427228</v>
      </c>
    </row>
    <row r="91" spans="1:12" s="214" customFormat="1" ht="15">
      <c r="A91" s="219">
        <v>42332</v>
      </c>
      <c r="B91" s="220"/>
      <c r="C91" s="221" t="s">
        <v>187</v>
      </c>
      <c r="D91" s="220"/>
      <c r="E91" s="228">
        <v>-37000000</v>
      </c>
      <c r="F91" s="237"/>
      <c r="G91" s="228">
        <v>-739240</v>
      </c>
      <c r="H91" s="221"/>
      <c r="I91" s="228">
        <v>-75903</v>
      </c>
      <c r="K91" s="213">
        <f t="shared" si="4"/>
        <v>-36184857</v>
      </c>
    </row>
    <row r="92" spans="1:12" s="214" customFormat="1" ht="15">
      <c r="A92" s="219">
        <v>42438</v>
      </c>
      <c r="B92" s="220"/>
      <c r="C92" s="221" t="s">
        <v>187</v>
      </c>
      <c r="D92" s="220"/>
      <c r="E92" s="228">
        <v>-200000000</v>
      </c>
      <c r="F92" s="237"/>
      <c r="G92" s="228">
        <v>-3995891</v>
      </c>
      <c r="H92" s="221"/>
      <c r="I92" s="228">
        <v>-410286</v>
      </c>
      <c r="K92" s="213">
        <f t="shared" si="4"/>
        <v>-195593823</v>
      </c>
    </row>
    <row r="93" spans="1:12" s="214" customFormat="1" ht="15">
      <c r="A93" s="219">
        <v>42466</v>
      </c>
      <c r="B93" s="220"/>
      <c r="C93" s="221" t="s">
        <v>187</v>
      </c>
      <c r="D93" s="220"/>
      <c r="E93" s="228">
        <v>-35000000</v>
      </c>
      <c r="F93" s="237"/>
      <c r="G93" s="228">
        <v>-699234</v>
      </c>
      <c r="H93" s="221"/>
      <c r="I93" s="228">
        <v>-71800</v>
      </c>
      <c r="K93" s="213">
        <f t="shared" si="4"/>
        <v>-34228966</v>
      </c>
    </row>
    <row r="94" spans="1:12" s="214" customFormat="1" ht="15">
      <c r="A94" s="219">
        <v>42494</v>
      </c>
      <c r="B94" s="220"/>
      <c r="C94" s="221" t="s">
        <v>187</v>
      </c>
      <c r="D94" s="220"/>
      <c r="E94" s="228">
        <v>-50000000</v>
      </c>
      <c r="F94" s="237"/>
      <c r="G94" s="228">
        <v>-998987</v>
      </c>
      <c r="H94" s="221"/>
      <c r="I94" s="228">
        <v>-102571</v>
      </c>
      <c r="K94" s="213">
        <f t="shared" si="4"/>
        <v>-48898442</v>
      </c>
    </row>
    <row r="95" spans="1:12" s="214" customFormat="1" ht="15">
      <c r="A95" s="219">
        <v>42517</v>
      </c>
      <c r="B95" s="220"/>
      <c r="C95" s="221" t="s">
        <v>187</v>
      </c>
      <c r="D95" s="220"/>
      <c r="E95" s="228">
        <v>-25000000</v>
      </c>
      <c r="F95" s="237"/>
      <c r="G95" s="228">
        <v>-499477</v>
      </c>
      <c r="H95" s="221"/>
      <c r="I95" s="228">
        <v>-51286</v>
      </c>
      <c r="K95" s="213">
        <f t="shared" si="4"/>
        <v>-24449237</v>
      </c>
    </row>
    <row r="96" spans="1:12" s="214" customFormat="1" ht="15">
      <c r="A96" s="219">
        <v>42585</v>
      </c>
      <c r="B96" s="220"/>
      <c r="C96" s="221" t="s">
        <v>187</v>
      </c>
      <c r="D96" s="220"/>
      <c r="E96" s="228">
        <v>-215000000</v>
      </c>
      <c r="F96" s="237"/>
      <c r="G96" s="228">
        <v>-4295557</v>
      </c>
      <c r="H96" s="221"/>
      <c r="I96" s="228">
        <v>-441056</v>
      </c>
      <c r="K96" s="213">
        <f t="shared" si="4"/>
        <v>-210263387</v>
      </c>
    </row>
    <row r="97" spans="1:15" s="214" customFormat="1" ht="15">
      <c r="A97" s="219">
        <v>42636</v>
      </c>
      <c r="B97" s="220"/>
      <c r="C97" s="221" t="s">
        <v>187</v>
      </c>
      <c r="D97" s="220"/>
      <c r="E97" s="228">
        <v>-35000000</v>
      </c>
      <c r="F97" s="237"/>
      <c r="G97" s="228">
        <v>-699234</v>
      </c>
      <c r="H97" s="221"/>
      <c r="I97" s="228">
        <v>-71800</v>
      </c>
      <c r="K97" s="213">
        <f t="shared" si="4"/>
        <v>-34228966</v>
      </c>
    </row>
    <row r="98" spans="1:15" s="214" customFormat="1" ht="15">
      <c r="A98" s="238">
        <v>42662</v>
      </c>
      <c r="B98" s="220"/>
      <c r="C98" s="221" t="s">
        <v>187</v>
      </c>
      <c r="D98" s="220"/>
      <c r="E98" s="228">
        <v>-10000000</v>
      </c>
      <c r="F98" s="237"/>
      <c r="G98" s="228">
        <v>-199825</v>
      </c>
      <c r="H98" s="221"/>
      <c r="I98" s="228">
        <v>-20514</v>
      </c>
      <c r="K98" s="213">
        <f t="shared" si="4"/>
        <v>-9779661</v>
      </c>
    </row>
    <row r="99" spans="1:15" s="214" customFormat="1" ht="15">
      <c r="A99" s="238">
        <v>42717</v>
      </c>
      <c r="B99" s="220"/>
      <c r="C99" s="221" t="s">
        <v>187</v>
      </c>
      <c r="D99" s="220"/>
      <c r="E99" s="228">
        <v>-60000000</v>
      </c>
      <c r="F99" s="237"/>
      <c r="G99" s="228">
        <v>-1198748</v>
      </c>
      <c r="H99" s="221"/>
      <c r="I99" s="228">
        <v>-123085</v>
      </c>
      <c r="K99" s="213">
        <f t="shared" si="4"/>
        <v>-58678167</v>
      </c>
    </row>
    <row r="100" spans="1:15" s="214" customFormat="1" ht="15">
      <c r="A100" s="238">
        <v>42766</v>
      </c>
      <c r="B100" s="220"/>
      <c r="C100" s="221" t="s">
        <v>187</v>
      </c>
      <c r="D100" s="220"/>
      <c r="E100" s="228">
        <v>-313000000</v>
      </c>
      <c r="F100" s="237"/>
      <c r="G100" s="228">
        <v>-6253575</v>
      </c>
      <c r="H100" s="221"/>
      <c r="I100" s="228">
        <v>-642096</v>
      </c>
      <c r="K100" s="213">
        <f t="shared" si="4"/>
        <v>-306104329</v>
      </c>
    </row>
    <row r="101" spans="1:15" s="214" customFormat="1" ht="15">
      <c r="A101" s="522">
        <v>42796</v>
      </c>
      <c r="B101" s="523"/>
      <c r="C101" s="524" t="s">
        <v>187</v>
      </c>
      <c r="D101" s="523"/>
      <c r="E101" s="525">
        <v>-7000000</v>
      </c>
      <c r="F101" s="526"/>
      <c r="G101" s="525">
        <f>-'[40]POF4 Distribution'!I360</f>
        <v>-28950236</v>
      </c>
      <c r="H101" s="524"/>
      <c r="I101" s="525">
        <f>-'[40]POF4 Distribution'!I381</f>
        <v>-2972515</v>
      </c>
      <c r="J101" s="527"/>
      <c r="K101" s="528">
        <f t="shared" si="4"/>
        <v>24922751</v>
      </c>
    </row>
    <row r="102" spans="1:15" s="214" customFormat="1" ht="15">
      <c r="A102" s="522">
        <v>42906</v>
      </c>
      <c r="B102" s="523"/>
      <c r="C102" s="524" t="s">
        <v>187</v>
      </c>
      <c r="D102" s="523"/>
      <c r="E102" s="525">
        <v>-897119776</v>
      </c>
      <c r="F102" s="526"/>
      <c r="G102" s="525">
        <v>-17923969</v>
      </c>
      <c r="H102" s="524"/>
      <c r="I102" s="525">
        <v>-1840375</v>
      </c>
      <c r="J102" s="527"/>
      <c r="K102" s="528">
        <f t="shared" si="4"/>
        <v>-877355432</v>
      </c>
    </row>
    <row r="103" spans="1:15" s="214" customFormat="1" ht="15">
      <c r="A103" s="238"/>
      <c r="B103" s="220"/>
      <c r="C103" s="221"/>
      <c r="D103" s="220"/>
      <c r="E103" s="228"/>
      <c r="F103" s="237"/>
      <c r="G103" s="228"/>
      <c r="H103" s="221"/>
      <c r="I103" s="228"/>
      <c r="K103" s="213"/>
    </row>
    <row r="104" spans="1:15" s="184" customFormat="1" ht="5.25" customHeight="1">
      <c r="A104" s="204"/>
      <c r="B104" s="185"/>
      <c r="C104" s="187"/>
      <c r="D104" s="185"/>
      <c r="E104" s="232"/>
      <c r="F104" s="216"/>
      <c r="G104" s="233"/>
      <c r="H104" s="234"/>
      <c r="I104" s="233"/>
      <c r="K104" s="186"/>
      <c r="L104" s="186"/>
    </row>
    <row r="105" spans="1:15" s="184" customFormat="1" ht="15">
      <c r="B105" s="185"/>
      <c r="C105" s="195" t="s">
        <v>188</v>
      </c>
      <c r="D105" s="185" t="s">
        <v>86</v>
      </c>
      <c r="E105" s="215">
        <f>SUM(E85:E104)</f>
        <v>-1980151203</v>
      </c>
      <c r="F105" s="216"/>
      <c r="G105" s="215">
        <f>SUM(G85:G104)</f>
        <v>-68372864</v>
      </c>
      <c r="I105" s="215">
        <f>SUM(I85:I104)</f>
        <v>-7016521</v>
      </c>
      <c r="K105" s="215">
        <f>SUM(K85:K104)</f>
        <v>-1904761818</v>
      </c>
      <c r="L105" s="186"/>
    </row>
    <row r="106" spans="1:15" s="170" customFormat="1" ht="15">
      <c r="A106" s="203" t="s">
        <v>377</v>
      </c>
      <c r="B106" s="120"/>
      <c r="D106" s="196"/>
      <c r="E106" s="529"/>
      <c r="F106" s="530"/>
      <c r="I106" s="529"/>
      <c r="K106" s="529"/>
      <c r="L106" s="529"/>
      <c r="N106" s="531"/>
    </row>
    <row r="107" spans="1:15" s="170" customFormat="1" ht="15">
      <c r="B107" s="120"/>
      <c r="D107" s="120"/>
      <c r="E107" s="529"/>
      <c r="F107" s="530"/>
      <c r="I107" s="529"/>
      <c r="K107" s="529"/>
      <c r="L107" s="529"/>
      <c r="N107" s="531"/>
    </row>
    <row r="108" spans="1:15" s="170" customFormat="1" ht="26.25">
      <c r="A108" s="532" t="s">
        <v>84</v>
      </c>
      <c r="B108" s="533"/>
      <c r="C108" s="532" t="s">
        <v>85</v>
      </c>
      <c r="D108" s="534"/>
      <c r="E108" s="535" t="s">
        <v>127</v>
      </c>
      <c r="F108" s="536"/>
      <c r="G108" s="535" t="s">
        <v>128</v>
      </c>
      <c r="H108" s="537"/>
      <c r="I108" s="535" t="s">
        <v>129</v>
      </c>
      <c r="J108" s="537"/>
      <c r="K108" s="535" t="s">
        <v>130</v>
      </c>
      <c r="L108" s="529"/>
      <c r="N108" s="531"/>
    </row>
    <row r="109" spans="1:15" s="170" customFormat="1" ht="15">
      <c r="A109" s="360">
        <v>42906</v>
      </c>
      <c r="B109" s="120"/>
      <c r="C109" s="288" t="s">
        <v>190</v>
      </c>
      <c r="D109" s="120"/>
      <c r="E109" s="538">
        <v>-125080442</v>
      </c>
      <c r="F109" s="539"/>
      <c r="G109" s="525">
        <v>-11483260</v>
      </c>
      <c r="H109" s="221"/>
      <c r="I109" s="525">
        <v>-1179060</v>
      </c>
      <c r="K109" s="529">
        <f t="shared" ref="K109" si="5">E109-G109-I109</f>
        <v>-112418122</v>
      </c>
      <c r="L109" s="529"/>
      <c r="N109" s="540"/>
      <c r="O109" s="541"/>
    </row>
    <row r="110" spans="1:15" s="170" customFormat="1" ht="15">
      <c r="B110" s="120"/>
      <c r="C110" s="195"/>
      <c r="D110" s="120"/>
      <c r="E110" s="530"/>
      <c r="F110" s="530"/>
      <c r="G110" s="530"/>
      <c r="I110" s="530"/>
      <c r="K110" s="530"/>
      <c r="L110" s="529"/>
      <c r="N110" s="531"/>
    </row>
    <row r="111" spans="1:15" s="170" customFormat="1" ht="15">
      <c r="B111" s="120"/>
      <c r="C111" s="195" t="s">
        <v>378</v>
      </c>
      <c r="D111" s="120" t="s">
        <v>86</v>
      </c>
      <c r="E111" s="542">
        <f>SUM(E109:E110)</f>
        <v>-125080442</v>
      </c>
      <c r="F111" s="530"/>
      <c r="G111" s="542">
        <f>SUM(G109:G110)</f>
        <v>-11483260</v>
      </c>
      <c r="I111" s="542">
        <f>SUM(I109:I110)</f>
        <v>-1179060</v>
      </c>
      <c r="K111" s="542">
        <f>SUM(K109:K110)</f>
        <v>-112418122</v>
      </c>
      <c r="L111" s="529"/>
      <c r="N111" s="531"/>
    </row>
    <row r="112" spans="1:15" s="170" customFormat="1" ht="15">
      <c r="B112" s="120"/>
      <c r="C112" s="195"/>
      <c r="D112" s="120"/>
      <c r="E112" s="530"/>
      <c r="F112" s="530"/>
      <c r="G112" s="530"/>
      <c r="I112" s="530"/>
      <c r="K112" s="530"/>
      <c r="L112" s="529"/>
      <c r="N112" s="531"/>
    </row>
    <row r="113" spans="1:12" s="170" customFormat="1" ht="15">
      <c r="A113" s="203" t="s">
        <v>379</v>
      </c>
      <c r="B113" s="120"/>
      <c r="D113" s="196"/>
      <c r="E113" s="529"/>
      <c r="F113" s="530"/>
      <c r="I113" s="529"/>
      <c r="K113" s="529"/>
      <c r="L113" s="529"/>
    </row>
    <row r="114" spans="1:12" s="170" customFormat="1" ht="15">
      <c r="B114" s="120"/>
      <c r="D114" s="120"/>
      <c r="E114" s="529"/>
      <c r="F114" s="530"/>
      <c r="I114" s="529"/>
      <c r="K114" s="529"/>
      <c r="L114" s="529"/>
    </row>
    <row r="115" spans="1:12" s="170" customFormat="1" ht="15">
      <c r="A115" s="532" t="s">
        <v>84</v>
      </c>
      <c r="B115" s="533"/>
      <c r="C115" s="532" t="s">
        <v>85</v>
      </c>
      <c r="D115" s="534"/>
      <c r="E115" s="535" t="s">
        <v>127</v>
      </c>
      <c r="F115" s="536"/>
      <c r="G115" s="535" t="s">
        <v>128</v>
      </c>
      <c r="H115" s="537"/>
      <c r="I115" s="535"/>
      <c r="J115" s="537"/>
      <c r="K115" s="535"/>
      <c r="L115" s="529"/>
    </row>
    <row r="116" spans="1:12" s="170" customFormat="1" ht="15">
      <c r="A116" s="360">
        <v>42906</v>
      </c>
      <c r="B116" s="120"/>
      <c r="C116" s="288" t="s">
        <v>380</v>
      </c>
      <c r="D116" s="120"/>
      <c r="E116" s="538">
        <f>-449672485+3111011</f>
        <v>-446561474</v>
      </c>
      <c r="F116" s="539"/>
      <c r="G116" s="525">
        <f>E116</f>
        <v>-446561474</v>
      </c>
      <c r="H116" s="221"/>
      <c r="I116" s="525">
        <v>0</v>
      </c>
      <c r="K116" s="529">
        <f t="shared" ref="K116" si="6">E116-G116-I116</f>
        <v>0</v>
      </c>
      <c r="L116" s="529"/>
    </row>
    <row r="117" spans="1:12" s="170" customFormat="1" ht="15">
      <c r="B117" s="120"/>
      <c r="C117" s="195"/>
      <c r="D117" s="120"/>
      <c r="E117" s="530"/>
      <c r="F117" s="530"/>
      <c r="G117" s="530"/>
      <c r="I117" s="530"/>
      <c r="K117" s="530"/>
      <c r="L117" s="529"/>
    </row>
    <row r="118" spans="1:12" s="170" customFormat="1" ht="15">
      <c r="B118" s="120"/>
      <c r="C118" s="195" t="s">
        <v>378</v>
      </c>
      <c r="D118" s="120" t="s">
        <v>86</v>
      </c>
      <c r="E118" s="542">
        <f>SUM(E116:E117)</f>
        <v>-446561474</v>
      </c>
      <c r="F118" s="530"/>
      <c r="G118" s="542">
        <f>SUM(G116:G117)</f>
        <v>-446561474</v>
      </c>
      <c r="I118" s="542">
        <f>SUM(I116:I117)</f>
        <v>0</v>
      </c>
      <c r="K118" s="542">
        <f>SUM(K116:K117)</f>
        <v>0</v>
      </c>
      <c r="L118" s="529"/>
    </row>
    <row r="119" spans="1:12" s="170" customFormat="1" ht="15">
      <c r="B119" s="120"/>
      <c r="C119" s="195"/>
      <c r="D119" s="120"/>
      <c r="E119" s="530"/>
      <c r="F119" s="530"/>
      <c r="G119" s="530"/>
      <c r="I119" s="530"/>
      <c r="K119" s="530"/>
      <c r="L119" s="529"/>
    </row>
    <row r="120" spans="1:12" s="184" customFormat="1" ht="15">
      <c r="B120" s="185"/>
      <c r="D120" s="185"/>
      <c r="E120" s="186"/>
      <c r="F120" s="216"/>
      <c r="G120" s="186"/>
      <c r="I120" s="186"/>
      <c r="K120" s="186"/>
      <c r="L120" s="186"/>
    </row>
    <row r="121" spans="1:12" s="184" customFormat="1" ht="15">
      <c r="A121" s="203" t="s">
        <v>189</v>
      </c>
      <c r="B121" s="185"/>
      <c r="D121" s="185"/>
      <c r="F121" s="216"/>
      <c r="G121" s="186"/>
      <c r="I121" s="186"/>
      <c r="K121" s="186"/>
      <c r="L121" s="186"/>
    </row>
    <row r="122" spans="1:12" s="184" customFormat="1" ht="26.25">
      <c r="A122" s="188" t="s">
        <v>84</v>
      </c>
      <c r="B122" s="189"/>
      <c r="C122" s="188" t="s">
        <v>85</v>
      </c>
      <c r="D122" s="218"/>
      <c r="E122" s="191" t="s">
        <v>127</v>
      </c>
      <c r="F122" s="192"/>
      <c r="G122" s="191" t="s">
        <v>128</v>
      </c>
      <c r="H122" s="193"/>
      <c r="I122" s="191" t="s">
        <v>129</v>
      </c>
      <c r="J122" s="193"/>
      <c r="K122" s="191" t="s">
        <v>130</v>
      </c>
      <c r="L122" s="186"/>
    </row>
    <row r="123" spans="1:12" s="184" customFormat="1">
      <c r="B123" s="185"/>
      <c r="D123" s="185" t="s">
        <v>86</v>
      </c>
      <c r="F123" s="185"/>
    </row>
    <row r="124" spans="1:12" s="184" customFormat="1" ht="15">
      <c r="A124" s="204">
        <v>39294</v>
      </c>
      <c r="B124" s="185"/>
      <c r="C124" s="187" t="s">
        <v>190</v>
      </c>
      <c r="D124" s="185"/>
      <c r="E124" s="198">
        <v>-1068980</v>
      </c>
      <c r="F124" s="198"/>
      <c r="G124" s="205">
        <v>-1068980</v>
      </c>
      <c r="H124" s="205"/>
      <c r="I124" s="205">
        <v>0</v>
      </c>
      <c r="J124" s="206"/>
      <c r="K124" s="206">
        <f>E124-G124-I124</f>
        <v>0</v>
      </c>
      <c r="L124" s="186"/>
    </row>
    <row r="125" spans="1:12" s="184" customFormat="1" ht="15">
      <c r="A125" s="204">
        <v>39356</v>
      </c>
      <c r="B125" s="185"/>
      <c r="C125" s="187" t="s">
        <v>190</v>
      </c>
      <c r="D125" s="185"/>
      <c r="E125" s="201">
        <v>-281038</v>
      </c>
      <c r="F125" s="202"/>
      <c r="G125" s="201">
        <f>E125</f>
        <v>-281038</v>
      </c>
      <c r="H125" s="187"/>
      <c r="I125" s="201">
        <v>0</v>
      </c>
      <c r="K125" s="186">
        <f>E125-G125-I125</f>
        <v>0</v>
      </c>
      <c r="L125" s="186"/>
    </row>
    <row r="126" spans="1:12" s="184" customFormat="1" ht="15">
      <c r="A126" s="204">
        <v>39449</v>
      </c>
      <c r="B126" s="185"/>
      <c r="C126" s="187" t="s">
        <v>190</v>
      </c>
      <c r="D126" s="185"/>
      <c r="E126" s="201">
        <v>-281119</v>
      </c>
      <c r="F126" s="202"/>
      <c r="G126" s="201">
        <f>E126</f>
        <v>-281119</v>
      </c>
      <c r="H126" s="187"/>
      <c r="I126" s="201">
        <v>0</v>
      </c>
      <c r="K126" s="186">
        <f>E126-G126-I126</f>
        <v>0</v>
      </c>
      <c r="L126" s="186"/>
    </row>
    <row r="127" spans="1:12" s="184" customFormat="1" ht="15">
      <c r="A127" s="204">
        <v>39539</v>
      </c>
      <c r="B127" s="185"/>
      <c r="C127" s="187" t="s">
        <v>190</v>
      </c>
      <c r="D127" s="185"/>
      <c r="E127" s="201">
        <v>-279977</v>
      </c>
      <c r="F127" s="202"/>
      <c r="G127" s="201">
        <f t="shared" ref="G127:G161" si="7">E127</f>
        <v>-279977</v>
      </c>
      <c r="H127" s="187"/>
      <c r="I127" s="201">
        <v>0</v>
      </c>
      <c r="K127" s="186">
        <f>E127-G127-I127</f>
        <v>0</v>
      </c>
      <c r="L127" s="186"/>
    </row>
    <row r="128" spans="1:12" s="184" customFormat="1" ht="15">
      <c r="A128" s="204">
        <v>39630</v>
      </c>
      <c r="B128" s="185"/>
      <c r="C128" s="187" t="s">
        <v>190</v>
      </c>
      <c r="D128" s="185"/>
      <c r="E128" s="201">
        <v>-280720</v>
      </c>
      <c r="F128" s="202"/>
      <c r="G128" s="201">
        <f t="shared" si="7"/>
        <v>-280720</v>
      </c>
      <c r="H128" s="187"/>
      <c r="I128" s="201">
        <v>0</v>
      </c>
      <c r="K128" s="186">
        <f>E128-G128-I128</f>
        <v>0</v>
      </c>
      <c r="L128" s="186"/>
    </row>
    <row r="129" spans="1:12" s="184" customFormat="1" ht="15">
      <c r="A129" s="204">
        <v>39722</v>
      </c>
      <c r="B129" s="185"/>
      <c r="C129" s="187" t="s">
        <v>190</v>
      </c>
      <c r="D129" s="185"/>
      <c r="E129" s="201">
        <v>-279969</v>
      </c>
      <c r="F129" s="202"/>
      <c r="G129" s="201">
        <f t="shared" si="7"/>
        <v>-279969</v>
      </c>
      <c r="H129" s="187"/>
      <c r="I129" s="201">
        <v>0</v>
      </c>
      <c r="K129" s="186">
        <f t="shared" ref="K129:K158" si="8">E129-G129-I129</f>
        <v>0</v>
      </c>
      <c r="L129" s="186"/>
    </row>
    <row r="130" spans="1:12" s="184" customFormat="1" ht="15">
      <c r="A130" s="204">
        <v>39815</v>
      </c>
      <c r="B130" s="185"/>
      <c r="C130" s="187" t="s">
        <v>190</v>
      </c>
      <c r="D130" s="185"/>
      <c r="E130" s="201">
        <v>-278681</v>
      </c>
      <c r="F130" s="202"/>
      <c r="G130" s="201">
        <f t="shared" si="7"/>
        <v>-278681</v>
      </c>
      <c r="H130" s="187"/>
      <c r="I130" s="201">
        <v>0</v>
      </c>
      <c r="K130" s="186">
        <f t="shared" si="8"/>
        <v>0</v>
      </c>
      <c r="L130" s="186"/>
    </row>
    <row r="131" spans="1:12" s="184" customFormat="1" ht="15">
      <c r="A131" s="204">
        <v>39904</v>
      </c>
      <c r="B131" s="185"/>
      <c r="C131" s="187" t="s">
        <v>190</v>
      </c>
      <c r="D131" s="185"/>
      <c r="E131" s="201">
        <v>-262098</v>
      </c>
      <c r="F131" s="202"/>
      <c r="G131" s="201">
        <f t="shared" si="7"/>
        <v>-262098</v>
      </c>
      <c r="H131" s="187"/>
      <c r="I131" s="201">
        <v>0</v>
      </c>
      <c r="K131" s="186">
        <f t="shared" si="8"/>
        <v>0</v>
      </c>
      <c r="L131" s="186"/>
    </row>
    <row r="132" spans="1:12" s="184" customFormat="1" ht="15">
      <c r="A132" s="204">
        <v>39995</v>
      </c>
      <c r="B132" s="185"/>
      <c r="C132" s="187" t="s">
        <v>190</v>
      </c>
      <c r="D132" s="185"/>
      <c r="E132" s="201">
        <v>-169003</v>
      </c>
      <c r="F132" s="202"/>
      <c r="G132" s="201">
        <f t="shared" si="7"/>
        <v>-169003</v>
      </c>
      <c r="H132" s="187"/>
      <c r="I132" s="201">
        <v>0</v>
      </c>
      <c r="K132" s="186">
        <f t="shared" si="8"/>
        <v>0</v>
      </c>
      <c r="L132" s="186"/>
    </row>
    <row r="133" spans="1:12" s="184" customFormat="1" ht="15">
      <c r="A133" s="204">
        <v>40087</v>
      </c>
      <c r="B133" s="185"/>
      <c r="C133" s="187" t="s">
        <v>190</v>
      </c>
      <c r="D133" s="185"/>
      <c r="E133" s="201">
        <v>-270010</v>
      </c>
      <c r="F133" s="202"/>
      <c r="G133" s="201">
        <f t="shared" si="7"/>
        <v>-270010</v>
      </c>
      <c r="H133" s="187"/>
      <c r="I133" s="201">
        <v>0</v>
      </c>
      <c r="K133" s="186">
        <f t="shared" si="8"/>
        <v>0</v>
      </c>
      <c r="L133" s="186"/>
    </row>
    <row r="134" spans="1:12" s="184" customFormat="1" ht="15">
      <c r="A134" s="204">
        <v>40182</v>
      </c>
      <c r="B134" s="185"/>
      <c r="C134" s="187" t="s">
        <v>190</v>
      </c>
      <c r="D134" s="185"/>
      <c r="E134" s="201">
        <v>-168729</v>
      </c>
      <c r="F134" s="202"/>
      <c r="G134" s="201">
        <f t="shared" si="7"/>
        <v>-168729</v>
      </c>
      <c r="H134" s="187"/>
      <c r="I134" s="201">
        <v>0</v>
      </c>
      <c r="K134" s="186">
        <f t="shared" si="8"/>
        <v>0</v>
      </c>
      <c r="L134" s="186"/>
    </row>
    <row r="135" spans="1:12" s="184" customFormat="1" ht="15">
      <c r="A135" s="204">
        <v>40270</v>
      </c>
      <c r="B135" s="185"/>
      <c r="C135" s="187" t="s">
        <v>190</v>
      </c>
      <c r="D135" s="185"/>
      <c r="E135" s="201">
        <v>-269993</v>
      </c>
      <c r="F135" s="202"/>
      <c r="G135" s="201">
        <f t="shared" si="7"/>
        <v>-269993</v>
      </c>
      <c r="H135" s="187"/>
      <c r="I135" s="201">
        <v>0</v>
      </c>
      <c r="K135" s="186">
        <f t="shared" si="8"/>
        <v>0</v>
      </c>
      <c r="L135" s="186"/>
    </row>
    <row r="136" spans="1:12" s="184" customFormat="1" ht="15">
      <c r="A136" s="204">
        <v>40360</v>
      </c>
      <c r="B136" s="185"/>
      <c r="C136" s="187" t="s">
        <v>190</v>
      </c>
      <c r="D136" s="185"/>
      <c r="E136" s="201">
        <v>-261877</v>
      </c>
      <c r="F136" s="202"/>
      <c r="G136" s="201">
        <f t="shared" si="7"/>
        <v>-261877</v>
      </c>
      <c r="H136" s="187"/>
      <c r="I136" s="201">
        <v>0</v>
      </c>
      <c r="K136" s="186">
        <f t="shared" si="8"/>
        <v>0</v>
      </c>
      <c r="L136" s="186"/>
    </row>
    <row r="137" spans="1:12" s="184" customFormat="1" ht="15">
      <c r="A137" s="204">
        <v>40452</v>
      </c>
      <c r="B137" s="185"/>
      <c r="C137" s="187" t="s">
        <v>190</v>
      </c>
      <c r="D137" s="185"/>
      <c r="E137" s="201">
        <v>-272385</v>
      </c>
      <c r="F137" s="202"/>
      <c r="G137" s="201">
        <f t="shared" si="7"/>
        <v>-272385</v>
      </c>
      <c r="H137" s="187"/>
      <c r="I137" s="201">
        <v>0</v>
      </c>
      <c r="K137" s="186">
        <f t="shared" si="8"/>
        <v>0</v>
      </c>
      <c r="L137" s="186"/>
    </row>
    <row r="138" spans="1:12" s="184" customFormat="1" ht="15">
      <c r="A138" s="204">
        <v>40544</v>
      </c>
      <c r="B138" s="185"/>
      <c r="C138" s="187" t="s">
        <v>190</v>
      </c>
      <c r="D138" s="185"/>
      <c r="E138" s="201">
        <v>-257994</v>
      </c>
      <c r="F138" s="216"/>
      <c r="G138" s="201">
        <f t="shared" si="7"/>
        <v>-257994</v>
      </c>
      <c r="I138" s="201">
        <v>0</v>
      </c>
      <c r="K138" s="186">
        <f t="shared" si="8"/>
        <v>0</v>
      </c>
      <c r="L138" s="186"/>
    </row>
    <row r="139" spans="1:12" s="184" customFormat="1" ht="15">
      <c r="A139" s="204">
        <v>40634</v>
      </c>
      <c r="B139" s="185"/>
      <c r="C139" s="187" t="s">
        <v>190</v>
      </c>
      <c r="D139" s="185"/>
      <c r="E139" s="201">
        <v>-259517</v>
      </c>
      <c r="F139" s="216"/>
      <c r="G139" s="201">
        <f t="shared" si="7"/>
        <v>-259517</v>
      </c>
      <c r="I139" s="201">
        <v>0</v>
      </c>
      <c r="K139" s="186">
        <f t="shared" si="8"/>
        <v>0</v>
      </c>
      <c r="L139" s="186"/>
    </row>
    <row r="140" spans="1:12" s="184" customFormat="1" ht="15">
      <c r="A140" s="204">
        <v>40725</v>
      </c>
      <c r="B140" s="185"/>
      <c r="C140" s="187" t="s">
        <v>190</v>
      </c>
      <c r="D140" s="185"/>
      <c r="E140" s="201">
        <v>-252335</v>
      </c>
      <c r="F140" s="216"/>
      <c r="G140" s="201">
        <f t="shared" si="7"/>
        <v>-252335</v>
      </c>
      <c r="I140" s="201">
        <v>0</v>
      </c>
      <c r="K140" s="186">
        <f t="shared" si="8"/>
        <v>0</v>
      </c>
      <c r="L140" s="186"/>
    </row>
    <row r="141" spans="1:12" s="184" customFormat="1" ht="15">
      <c r="A141" s="204">
        <v>40819</v>
      </c>
      <c r="B141" s="185"/>
      <c r="C141" s="187" t="s">
        <v>190</v>
      </c>
      <c r="D141" s="185"/>
      <c r="E141" s="201">
        <v>-210779</v>
      </c>
      <c r="F141" s="216"/>
      <c r="G141" s="201">
        <f t="shared" si="7"/>
        <v>-210779</v>
      </c>
      <c r="I141" s="201">
        <v>0</v>
      </c>
      <c r="K141" s="186">
        <f t="shared" si="8"/>
        <v>0</v>
      </c>
      <c r="L141" s="186"/>
    </row>
    <row r="142" spans="1:12" s="184" customFormat="1" ht="15">
      <c r="A142" s="204">
        <v>40911</v>
      </c>
      <c r="B142" s="185"/>
      <c r="C142" s="187" t="s">
        <v>190</v>
      </c>
      <c r="D142" s="185"/>
      <c r="E142" s="201">
        <v>-214985</v>
      </c>
      <c r="F142" s="216"/>
      <c r="G142" s="201">
        <f t="shared" si="7"/>
        <v>-214985</v>
      </c>
      <c r="I142" s="201">
        <v>0</v>
      </c>
      <c r="K142" s="186">
        <f t="shared" si="8"/>
        <v>0</v>
      </c>
      <c r="L142" s="186"/>
    </row>
    <row r="143" spans="1:12" s="184" customFormat="1" ht="15">
      <c r="A143" s="204">
        <v>41001</v>
      </c>
      <c r="B143" s="185"/>
      <c r="C143" s="187" t="s">
        <v>190</v>
      </c>
      <c r="D143" s="185"/>
      <c r="E143" s="201">
        <v>-197560</v>
      </c>
      <c r="F143" s="216"/>
      <c r="G143" s="201">
        <f t="shared" si="7"/>
        <v>-197560</v>
      </c>
      <c r="I143" s="201">
        <v>0</v>
      </c>
      <c r="K143" s="186">
        <f t="shared" si="8"/>
        <v>0</v>
      </c>
      <c r="L143" s="186"/>
    </row>
    <row r="144" spans="1:12" s="184" customFormat="1" ht="15">
      <c r="A144" s="204">
        <v>41092</v>
      </c>
      <c r="B144" s="185"/>
      <c r="C144" s="187" t="s">
        <v>190</v>
      </c>
      <c r="D144" s="185"/>
      <c r="E144" s="201">
        <v>-184025</v>
      </c>
      <c r="F144" s="216"/>
      <c r="G144" s="201">
        <f t="shared" si="7"/>
        <v>-184025</v>
      </c>
      <c r="I144" s="201">
        <v>0</v>
      </c>
      <c r="K144" s="186">
        <f t="shared" si="8"/>
        <v>0</v>
      </c>
      <c r="L144" s="186"/>
    </row>
    <row r="145" spans="1:12" s="184" customFormat="1" ht="15">
      <c r="A145" s="204">
        <v>41183</v>
      </c>
      <c r="B145" s="185"/>
      <c r="C145" s="187" t="s">
        <v>190</v>
      </c>
      <c r="D145" s="185"/>
      <c r="E145" s="201">
        <v>-177328</v>
      </c>
      <c r="F145" s="216"/>
      <c r="G145" s="201">
        <f t="shared" si="7"/>
        <v>-177328</v>
      </c>
      <c r="I145" s="201">
        <v>0</v>
      </c>
      <c r="K145" s="186">
        <f t="shared" si="8"/>
        <v>0</v>
      </c>
      <c r="L145" s="186"/>
    </row>
    <row r="146" spans="1:12" s="184" customFormat="1" ht="15">
      <c r="A146" s="204">
        <v>41276</v>
      </c>
      <c r="B146" s="185"/>
      <c r="C146" s="187" t="s">
        <v>190</v>
      </c>
      <c r="D146" s="185"/>
      <c r="E146" s="201">
        <v>-182313</v>
      </c>
      <c r="F146" s="216"/>
      <c r="G146" s="201">
        <f t="shared" si="7"/>
        <v>-182313</v>
      </c>
      <c r="I146" s="201">
        <v>0</v>
      </c>
      <c r="K146" s="186">
        <f t="shared" si="8"/>
        <v>0</v>
      </c>
      <c r="L146" s="186"/>
    </row>
    <row r="147" spans="1:12" s="184" customFormat="1" ht="15">
      <c r="A147" s="204">
        <v>41365</v>
      </c>
      <c r="B147" s="185"/>
      <c r="C147" s="187" t="s">
        <v>190</v>
      </c>
      <c r="D147" s="185"/>
      <c r="E147" s="201">
        <v>-159658</v>
      </c>
      <c r="F147" s="216"/>
      <c r="G147" s="201">
        <f t="shared" si="7"/>
        <v>-159658</v>
      </c>
      <c r="I147" s="201">
        <v>0</v>
      </c>
      <c r="K147" s="186">
        <f t="shared" si="8"/>
        <v>0</v>
      </c>
      <c r="L147" s="186"/>
    </row>
    <row r="148" spans="1:12" s="184" customFormat="1" ht="15">
      <c r="A148" s="204">
        <v>41456</v>
      </c>
      <c r="B148" s="185"/>
      <c r="C148" s="187" t="s">
        <v>190</v>
      </c>
      <c r="D148" s="185"/>
      <c r="E148" s="201">
        <v>-143873</v>
      </c>
      <c r="F148" s="216"/>
      <c r="G148" s="201">
        <f t="shared" si="7"/>
        <v>-143873</v>
      </c>
      <c r="I148" s="201">
        <v>0</v>
      </c>
      <c r="K148" s="186">
        <f t="shared" si="8"/>
        <v>0</v>
      </c>
      <c r="L148" s="186"/>
    </row>
    <row r="149" spans="1:12" s="184" customFormat="1" ht="15">
      <c r="A149" s="204">
        <v>41548</v>
      </c>
      <c r="B149" s="185"/>
      <c r="C149" s="187" t="s">
        <v>190</v>
      </c>
      <c r="D149" s="185"/>
      <c r="E149" s="201">
        <v>-97742</v>
      </c>
      <c r="F149" s="216"/>
      <c r="G149" s="201">
        <f t="shared" si="7"/>
        <v>-97742</v>
      </c>
      <c r="I149" s="201">
        <v>0</v>
      </c>
      <c r="K149" s="186">
        <f t="shared" si="8"/>
        <v>0</v>
      </c>
      <c r="L149" s="186"/>
    </row>
    <row r="150" spans="1:12" s="184" customFormat="1" ht="15">
      <c r="A150" s="204">
        <v>41641</v>
      </c>
      <c r="B150" s="185"/>
      <c r="C150" s="187" t="s">
        <v>190</v>
      </c>
      <c r="D150" s="185"/>
      <c r="E150" s="201">
        <v>-85854</v>
      </c>
      <c r="F150" s="216"/>
      <c r="G150" s="201">
        <f t="shared" si="7"/>
        <v>-85854</v>
      </c>
      <c r="I150" s="201">
        <v>0</v>
      </c>
      <c r="K150" s="186">
        <f t="shared" si="8"/>
        <v>0</v>
      </c>
      <c r="L150" s="186"/>
    </row>
    <row r="151" spans="1:12" s="184" customFormat="1" ht="15">
      <c r="A151" s="204">
        <v>41730</v>
      </c>
      <c r="B151" s="185"/>
      <c r="C151" s="187" t="s">
        <v>190</v>
      </c>
      <c r="D151" s="185"/>
      <c r="E151" s="201">
        <v>-93277</v>
      </c>
      <c r="F151" s="216"/>
      <c r="G151" s="201">
        <f t="shared" si="7"/>
        <v>-93277</v>
      </c>
      <c r="I151" s="201">
        <v>0</v>
      </c>
      <c r="K151" s="186">
        <f t="shared" si="8"/>
        <v>0</v>
      </c>
      <c r="L151" s="186"/>
    </row>
    <row r="152" spans="1:12" s="184" customFormat="1" ht="15">
      <c r="A152" s="204">
        <v>41821</v>
      </c>
      <c r="B152" s="185"/>
      <c r="C152" s="187" t="s">
        <v>190</v>
      </c>
      <c r="D152" s="185"/>
      <c r="E152" s="201">
        <v>-91530</v>
      </c>
      <c r="F152" s="216"/>
      <c r="G152" s="201">
        <f t="shared" si="7"/>
        <v>-91530</v>
      </c>
      <c r="I152" s="201">
        <v>0</v>
      </c>
      <c r="K152" s="186">
        <f t="shared" si="8"/>
        <v>0</v>
      </c>
      <c r="L152" s="186"/>
    </row>
    <row r="153" spans="1:12" s="184" customFormat="1" ht="15">
      <c r="A153" s="204">
        <v>41913</v>
      </c>
      <c r="B153" s="185"/>
      <c r="C153" s="187" t="s">
        <v>190</v>
      </c>
      <c r="D153" s="185"/>
      <c r="E153" s="201">
        <v>-85808</v>
      </c>
      <c r="F153" s="216"/>
      <c r="G153" s="201">
        <f t="shared" si="7"/>
        <v>-85808</v>
      </c>
      <c r="I153" s="201">
        <v>0</v>
      </c>
      <c r="K153" s="186">
        <f t="shared" si="8"/>
        <v>0</v>
      </c>
      <c r="L153" s="186"/>
    </row>
    <row r="154" spans="1:12" s="184" customFormat="1" ht="15">
      <c r="A154" s="204">
        <v>42006</v>
      </c>
      <c r="B154" s="185"/>
      <c r="C154" s="187" t="s">
        <v>190</v>
      </c>
      <c r="D154" s="185"/>
      <c r="E154" s="201">
        <v>-87571</v>
      </c>
      <c r="F154" s="216"/>
      <c r="G154" s="201">
        <f t="shared" si="7"/>
        <v>-87571</v>
      </c>
      <c r="I154" s="201">
        <v>0</v>
      </c>
      <c r="K154" s="186">
        <f t="shared" si="8"/>
        <v>0</v>
      </c>
      <c r="L154" s="186"/>
    </row>
    <row r="155" spans="1:12" s="184" customFormat="1" ht="15">
      <c r="A155" s="204">
        <v>42095</v>
      </c>
      <c r="B155" s="185"/>
      <c r="C155" s="187" t="s">
        <v>190</v>
      </c>
      <c r="D155" s="185"/>
      <c r="E155" s="201">
        <v>-70179</v>
      </c>
      <c r="F155" s="216"/>
      <c r="G155" s="201">
        <f t="shared" si="7"/>
        <v>-70179</v>
      </c>
      <c r="I155" s="201">
        <v>0</v>
      </c>
      <c r="K155" s="186">
        <f t="shared" si="8"/>
        <v>0</v>
      </c>
      <c r="L155" s="186"/>
    </row>
    <row r="156" spans="1:12" s="184" customFormat="1" ht="15">
      <c r="A156" s="204">
        <v>42186</v>
      </c>
      <c r="B156" s="185"/>
      <c r="C156" s="187" t="s">
        <v>190</v>
      </c>
      <c r="D156" s="185"/>
      <c r="E156" s="201">
        <v>-71172</v>
      </c>
      <c r="F156" s="216"/>
      <c r="G156" s="201">
        <f t="shared" si="7"/>
        <v>-71172</v>
      </c>
      <c r="I156" s="201">
        <v>0</v>
      </c>
      <c r="K156" s="186">
        <f t="shared" si="8"/>
        <v>0</v>
      </c>
      <c r="L156" s="186"/>
    </row>
    <row r="157" spans="1:12" s="184" customFormat="1" ht="15">
      <c r="A157" s="204">
        <v>42278</v>
      </c>
      <c r="B157" s="185"/>
      <c r="C157" s="187" t="s">
        <v>190</v>
      </c>
      <c r="D157" s="185"/>
      <c r="E157" s="201">
        <v>-71053</v>
      </c>
      <c r="F157" s="216"/>
      <c r="G157" s="201">
        <f t="shared" si="7"/>
        <v>-71053</v>
      </c>
      <c r="I157" s="201">
        <v>0</v>
      </c>
      <c r="K157" s="186">
        <f t="shared" si="8"/>
        <v>0</v>
      </c>
      <c r="L157" s="186"/>
    </row>
    <row r="158" spans="1:12" s="184" customFormat="1" ht="15">
      <c r="A158" s="204">
        <v>42373</v>
      </c>
      <c r="B158" s="185"/>
      <c r="C158" s="187" t="s">
        <v>190</v>
      </c>
      <c r="D158" s="185"/>
      <c r="E158" s="201">
        <v>-53875</v>
      </c>
      <c r="F158" s="216"/>
      <c r="G158" s="201">
        <f t="shared" si="7"/>
        <v>-53875</v>
      </c>
      <c r="I158" s="201">
        <v>0</v>
      </c>
      <c r="K158" s="186">
        <f t="shared" si="8"/>
        <v>0</v>
      </c>
      <c r="L158" s="186"/>
    </row>
    <row r="159" spans="1:12" s="184" customFormat="1" ht="15">
      <c r="A159" s="204">
        <v>42461</v>
      </c>
      <c r="B159" s="185"/>
      <c r="C159" s="187" t="s">
        <v>190</v>
      </c>
      <c r="D159" s="185"/>
      <c r="E159" s="201">
        <v>-56777</v>
      </c>
      <c r="F159" s="216"/>
      <c r="G159" s="201">
        <f t="shared" si="7"/>
        <v>-56777</v>
      </c>
      <c r="I159" s="201"/>
      <c r="K159" s="186"/>
      <c r="L159" s="186"/>
    </row>
    <row r="160" spans="1:12" s="184" customFormat="1" ht="15">
      <c r="A160" s="204">
        <v>42552</v>
      </c>
      <c r="B160" s="185"/>
      <c r="C160" s="187" t="s">
        <v>190</v>
      </c>
      <c r="D160" s="185"/>
      <c r="E160" s="201">
        <v>-60646</v>
      </c>
      <c r="F160" s="216"/>
      <c r="G160" s="201">
        <f t="shared" si="7"/>
        <v>-60646</v>
      </c>
      <c r="I160" s="201"/>
      <c r="K160" s="186"/>
      <c r="L160" s="186"/>
    </row>
    <row r="161" spans="1:19" s="184" customFormat="1" ht="15">
      <c r="A161" s="204">
        <v>42646</v>
      </c>
      <c r="B161" s="185"/>
      <c r="C161" s="187" t="s">
        <v>190</v>
      </c>
      <c r="D161" s="185"/>
      <c r="E161" s="201">
        <v>-8568</v>
      </c>
      <c r="F161" s="216"/>
      <c r="G161" s="201">
        <f t="shared" si="7"/>
        <v>-8568</v>
      </c>
      <c r="I161" s="201"/>
      <c r="K161" s="186"/>
      <c r="L161" s="186"/>
    </row>
    <row r="162" spans="1:19" s="184" customFormat="1" ht="4.5" customHeight="1">
      <c r="A162" s="204"/>
      <c r="B162" s="185"/>
      <c r="D162" s="185"/>
      <c r="F162" s="216"/>
      <c r="G162" s="186"/>
      <c r="I162" s="186"/>
      <c r="K162" s="186"/>
      <c r="L162" s="186"/>
    </row>
    <row r="163" spans="1:19" s="184" customFormat="1" ht="15">
      <c r="B163" s="185"/>
      <c r="C163" s="195" t="s">
        <v>191</v>
      </c>
      <c r="D163" s="185" t="s">
        <v>86</v>
      </c>
      <c r="E163" s="215">
        <f>SUM(E124:E162)</f>
        <v>-7598998</v>
      </c>
      <c r="F163" s="216"/>
      <c r="G163" s="215">
        <f>SUM(G124:G162)</f>
        <v>-7598998</v>
      </c>
      <c r="I163" s="215">
        <f>SUM(I124:I162)</f>
        <v>0</v>
      </c>
      <c r="K163" s="215">
        <f>SUM(K124:K162)</f>
        <v>0</v>
      </c>
      <c r="L163" s="186"/>
    </row>
    <row r="164" spans="1:19" s="184" customFormat="1" ht="15">
      <c r="B164" s="185"/>
      <c r="D164" s="185"/>
      <c r="F164" s="216"/>
      <c r="G164" s="186"/>
      <c r="I164" s="186"/>
      <c r="K164" s="186"/>
      <c r="L164" s="186"/>
    </row>
    <row r="165" spans="1:19" s="184" customFormat="1" ht="15">
      <c r="B165" s="185"/>
      <c r="C165" s="195"/>
      <c r="D165" s="185"/>
      <c r="E165" s="239">
        <f>E80/E35</f>
        <v>-1</v>
      </c>
      <c r="F165" s="216"/>
      <c r="G165" s="240"/>
      <c r="H165" s="185"/>
      <c r="I165" s="240"/>
      <c r="J165" s="185"/>
      <c r="K165" s="240"/>
      <c r="L165" s="186"/>
    </row>
    <row r="166" spans="1:19" s="184" customFormat="1" ht="15">
      <c r="B166" s="185"/>
      <c r="D166" s="185"/>
      <c r="E166" s="186"/>
      <c r="F166" s="216"/>
      <c r="G166" s="186"/>
      <c r="I166" s="186"/>
      <c r="K166" s="186"/>
      <c r="L166" s="186"/>
    </row>
    <row r="167" spans="1:19" s="184" customFormat="1" ht="15">
      <c r="B167" s="185"/>
      <c r="D167" s="185"/>
      <c r="E167" s="186">
        <v>-20000000</v>
      </c>
      <c r="F167" s="216"/>
      <c r="G167" s="186"/>
      <c r="I167" s="186"/>
      <c r="K167" s="186"/>
      <c r="L167" s="186"/>
    </row>
    <row r="168" spans="1:19" s="184" customFormat="1" ht="15">
      <c r="B168" s="185"/>
      <c r="D168" s="185"/>
      <c r="E168" s="186"/>
      <c r="F168" s="216"/>
      <c r="G168" s="186"/>
      <c r="I168" s="186"/>
      <c r="K168" s="186"/>
      <c r="L168" s="186"/>
    </row>
    <row r="169" spans="1:19" s="184" customFormat="1" ht="15">
      <c r="A169" s="204"/>
      <c r="B169" s="185"/>
      <c r="D169" s="185"/>
      <c r="E169" s="186">
        <f>E167+E80+E168</f>
        <v>-3348418000</v>
      </c>
      <c r="F169" s="216"/>
      <c r="G169" s="186">
        <f>E169+E35</f>
        <v>-20000000</v>
      </c>
      <c r="I169" s="239"/>
      <c r="K169" s="186"/>
      <c r="L169" s="186"/>
      <c r="S169" s="184">
        <f>52078+8568</f>
        <v>60646</v>
      </c>
    </row>
    <row r="170" spans="1:19" s="184" customFormat="1" ht="15">
      <c r="A170" s="204"/>
      <c r="B170" s="185"/>
      <c r="D170" s="185"/>
      <c r="E170" s="239">
        <f>E169/E35</f>
        <v>-1.0060088606659381</v>
      </c>
      <c r="F170" s="216"/>
      <c r="G170" s="186"/>
      <c r="I170" s="186"/>
      <c r="K170" s="186"/>
      <c r="L170" s="186"/>
    </row>
    <row r="171" spans="1:19" s="184" customFormat="1" ht="15">
      <c r="B171" s="185"/>
      <c r="D171" s="185"/>
      <c r="E171" s="186"/>
      <c r="F171" s="216"/>
      <c r="G171" s="186"/>
      <c r="I171" s="186"/>
      <c r="K171" s="186"/>
      <c r="L171" s="186"/>
    </row>
    <row r="172" spans="1:19" s="184" customFormat="1" ht="15">
      <c r="B172" s="185"/>
      <c r="D172" s="185"/>
      <c r="E172" s="241" t="s">
        <v>25</v>
      </c>
      <c r="F172" s="216"/>
      <c r="G172" s="241" t="s">
        <v>25</v>
      </c>
      <c r="I172" s="239">
        <f>IF($I$9+$K$9&lt;2500000000,0.0175,(2500000000*0.0175+($I$9+$K$9-2500000000)*0.015)/($I$9+$K$9))</f>
        <v>1.6916050618071946E-2</v>
      </c>
      <c r="K172" s="239">
        <f>IF($I$9+$K$9&lt;2500000000,0.0175,(2500000000*0.0175+($I$9+$K$9-2500000000)*0.015)/($I$9+$K$9))</f>
        <v>1.6916050618071946E-2</v>
      </c>
      <c r="L172" s="186"/>
    </row>
    <row r="173" spans="1:19" s="184" customFormat="1" ht="15">
      <c r="B173" s="185"/>
      <c r="D173" s="185"/>
      <c r="E173" s="186"/>
      <c r="F173" s="216"/>
      <c r="G173" s="186"/>
      <c r="I173" s="186"/>
      <c r="K173" s="186"/>
      <c r="L173" s="186"/>
    </row>
    <row r="174" spans="1:19" s="184" customFormat="1" ht="15">
      <c r="B174" s="185"/>
      <c r="D174" s="242" t="s">
        <v>192</v>
      </c>
      <c r="E174" s="241">
        <f>+I174+K174</f>
        <v>13794692.500000002</v>
      </c>
      <c r="F174" s="216"/>
      <c r="G174" s="241" t="s">
        <v>25</v>
      </c>
      <c r="I174" s="186">
        <f>I172*I9/12*3</f>
        <v>28875.698405048814</v>
      </c>
      <c r="K174" s="186">
        <f>K172*K9/12*3</f>
        <v>13765816.801594952</v>
      </c>
      <c r="L174" s="186"/>
    </row>
    <row r="175" spans="1:19" s="184" customFormat="1" ht="15">
      <c r="B175" s="185"/>
      <c r="D175" s="243" t="s">
        <v>193</v>
      </c>
      <c r="E175" s="241">
        <f>+I175+K175</f>
        <v>4598230.833333334</v>
      </c>
      <c r="F175" s="186"/>
      <c r="G175" s="186"/>
      <c r="I175" s="186">
        <f>+I174/3</f>
        <v>9625.2328016829379</v>
      </c>
      <c r="K175" s="186">
        <f>+K174/3</f>
        <v>4588605.6005316507</v>
      </c>
      <c r="L175" s="186"/>
    </row>
    <row r="176" spans="1:19" s="184" customFormat="1" ht="15">
      <c r="B176" s="185"/>
      <c r="D176" s="185"/>
      <c r="E176" s="186"/>
      <c r="F176" s="186"/>
      <c r="G176" s="186"/>
      <c r="I176" s="186"/>
      <c r="K176" s="186"/>
      <c r="L176" s="186"/>
    </row>
    <row r="177" spans="2:7" s="184" customFormat="1" ht="15">
      <c r="B177" s="185"/>
      <c r="D177" s="185"/>
      <c r="E177" s="186">
        <v>2758790.33</v>
      </c>
      <c r="G177" s="184">
        <f>G9/E9</f>
        <v>1.9979461714243824E-2</v>
      </c>
    </row>
    <row r="178" spans="2:7" s="184" customFormat="1" ht="15">
      <c r="B178" s="185"/>
      <c r="D178" s="185"/>
      <c r="E178" s="244">
        <f>E177/(1-G177)</f>
        <v>2815033.1775961076</v>
      </c>
    </row>
  </sheetData>
  <printOptions horizontalCentered="1"/>
  <pageMargins left="0.7" right="0.7" top="0.75" bottom="0.75" header="0.3" footer="0.3"/>
  <pageSetup scale="40" orientation="portrait" r:id="rId1"/>
  <headerFooter alignWithMargins="0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0"/>
  <sheetViews>
    <sheetView showGridLines="0" view="pageBreakPreview" zoomScale="90" zoomScaleNormal="85" zoomScaleSheetLayoutView="90" workbookViewId="0">
      <selection activeCell="C25" sqref="C25"/>
    </sheetView>
  </sheetViews>
  <sheetFormatPr defaultRowHeight="15" customHeight="1"/>
  <cols>
    <col min="1" max="1" width="22" customWidth="1"/>
    <col min="2" max="2" width="67" customWidth="1"/>
    <col min="3" max="3" width="22.7109375" customWidth="1"/>
    <col min="4" max="5" width="9.140625" customWidth="1"/>
    <col min="8" max="8" width="9.140625" customWidth="1"/>
  </cols>
  <sheetData>
    <row r="1" spans="1:12" s="82" customFormat="1" ht="18.75" thickBot="1">
      <c r="A1" s="80" t="s">
        <v>195</v>
      </c>
      <c r="B1" s="81"/>
      <c r="C1" s="81"/>
      <c r="D1" s="81"/>
      <c r="E1" s="81"/>
      <c r="F1"/>
      <c r="G1"/>
      <c r="H1"/>
      <c r="I1"/>
      <c r="J1"/>
      <c r="K1"/>
      <c r="L1"/>
    </row>
    <row r="2" spans="1:12" s="82" customFormat="1" ht="15.75">
      <c r="A2" s="83" t="s">
        <v>31</v>
      </c>
      <c r="B2" s="84"/>
      <c r="C2" s="84"/>
      <c r="D2" s="84"/>
      <c r="E2" s="84"/>
      <c r="F2"/>
      <c r="G2"/>
      <c r="H2"/>
      <c r="I2"/>
      <c r="J2"/>
      <c r="K2"/>
      <c r="L2"/>
    </row>
    <row r="3" spans="1:12" s="82" customFormat="1" ht="15.75">
      <c r="A3" s="83"/>
      <c r="B3" s="84"/>
      <c r="C3" s="84"/>
      <c r="D3" s="84"/>
      <c r="E3" s="84"/>
      <c r="F3"/>
      <c r="G3"/>
      <c r="H3"/>
      <c r="I3"/>
      <c r="J3"/>
      <c r="K3"/>
      <c r="L3"/>
    </row>
    <row r="4" spans="1:12" s="82" customFormat="1" ht="15.75">
      <c r="A4" s="83"/>
      <c r="B4" s="84"/>
      <c r="C4" s="84"/>
      <c r="D4" s="84"/>
      <c r="E4" s="84"/>
      <c r="F4"/>
      <c r="G4"/>
      <c r="H4"/>
      <c r="I4"/>
      <c r="J4"/>
      <c r="K4"/>
      <c r="L4"/>
    </row>
    <row r="5" spans="1:12" s="82" customFormat="1" ht="15.75">
      <c r="A5" s="83"/>
      <c r="B5" s="85"/>
      <c r="C5" s="86"/>
      <c r="D5" s="84"/>
      <c r="E5" s="84"/>
      <c r="F5"/>
      <c r="G5"/>
      <c r="H5"/>
      <c r="I5"/>
      <c r="J5"/>
      <c r="K5"/>
      <c r="L5"/>
    </row>
    <row r="6" spans="1:12" s="82" customFormat="1">
      <c r="A6" s="87"/>
      <c r="B6" s="88" t="s">
        <v>0</v>
      </c>
      <c r="C6" s="89">
        <f>'Partner commitments'!E9</f>
        <v>3328418000</v>
      </c>
      <c r="F6"/>
      <c r="G6"/>
      <c r="H6"/>
      <c r="I6"/>
      <c r="J6"/>
      <c r="K6"/>
      <c r="L6"/>
    </row>
    <row r="7" spans="1:12" s="93" customFormat="1">
      <c r="A7" s="90"/>
      <c r="B7" s="91" t="s">
        <v>32</v>
      </c>
      <c r="C7" s="92">
        <v>41696</v>
      </c>
      <c r="F7"/>
      <c r="G7"/>
      <c r="H7"/>
      <c r="I7"/>
      <c r="J7"/>
      <c r="K7"/>
      <c r="L7"/>
    </row>
    <row r="8" spans="1:12" s="82" customFormat="1">
      <c r="A8" s="87"/>
      <c r="B8" s="94" t="s">
        <v>33</v>
      </c>
      <c r="C8" s="92">
        <v>42767</v>
      </c>
      <c r="D8" s="95"/>
      <c r="F8"/>
      <c r="G8"/>
      <c r="H8"/>
      <c r="I8"/>
      <c r="J8"/>
      <c r="K8"/>
      <c r="L8"/>
    </row>
    <row r="9" spans="1:12" s="82" customFormat="1">
      <c r="A9" s="87"/>
      <c r="B9" s="88" t="s">
        <v>34</v>
      </c>
      <c r="C9" s="96">
        <f>(C8-C7)/365</f>
        <v>2.9342465753424656</v>
      </c>
      <c r="F9"/>
      <c r="G9"/>
      <c r="H9"/>
      <c r="I9"/>
      <c r="J9"/>
      <c r="K9"/>
      <c r="L9"/>
    </row>
    <row r="10" spans="1:12" s="82" customFormat="1" ht="12.75">
      <c r="A10" s="87"/>
      <c r="B10" s="97"/>
      <c r="C10" s="98"/>
    </row>
    <row r="11" spans="1:12" s="82" customFormat="1" ht="12.75">
      <c r="A11" s="99"/>
      <c r="B11" s="100"/>
      <c r="C11" s="101"/>
    </row>
    <row r="12" spans="1:12" s="82" customFormat="1" ht="12.75">
      <c r="A12" s="99"/>
      <c r="B12" s="100"/>
      <c r="C12" s="101"/>
    </row>
    <row r="13" spans="1:12" s="82" customFormat="1" ht="13.5" thickBot="1">
      <c r="A13" s="102" t="s">
        <v>76</v>
      </c>
      <c r="B13" s="103"/>
      <c r="C13" s="104"/>
    </row>
    <row r="14" spans="1:12" s="82" customFormat="1" ht="13.5" thickBot="1">
      <c r="A14" s="99" t="s">
        <v>35</v>
      </c>
      <c r="B14" s="105" t="s">
        <v>36</v>
      </c>
      <c r="C14" s="106">
        <f>0.2*C6</f>
        <v>665683600</v>
      </c>
    </row>
    <row r="15" spans="1:12" s="82" customFormat="1" ht="12.75">
      <c r="A15" s="99"/>
      <c r="B15" s="105"/>
      <c r="C15" s="101"/>
    </row>
    <row r="16" spans="1:12" s="82" customFormat="1" ht="13.5" thickBot="1">
      <c r="A16" s="99"/>
      <c r="B16" s="100"/>
      <c r="C16" s="101"/>
    </row>
    <row r="17" spans="1:8" s="82" customFormat="1" ht="16.5" thickBot="1">
      <c r="A17" s="107" t="s">
        <v>75</v>
      </c>
      <c r="B17" s="100"/>
      <c r="C17" s="108" t="b">
        <f>IF(C9&lt;3,(C14&gt;C28),"After first three years of liquidation period")</f>
        <v>1</v>
      </c>
    </row>
    <row r="18" spans="1:8" s="82" customFormat="1" ht="87" customHeight="1">
      <c r="A18" s="620" t="s">
        <v>73</v>
      </c>
      <c r="B18" s="620"/>
      <c r="C18" s="101"/>
    </row>
    <row r="19" spans="1:8" s="82" customFormat="1" ht="12.75">
      <c r="A19" s="620"/>
      <c r="B19" s="620"/>
      <c r="C19" s="101"/>
    </row>
    <row r="20" spans="1:8" s="82" customFormat="1" ht="12.75">
      <c r="A20" s="621"/>
      <c r="B20" s="621"/>
      <c r="C20" s="621"/>
    </row>
    <row r="21" spans="1:8" s="82" customFormat="1" ht="12.75">
      <c r="A21" s="102" t="s">
        <v>37</v>
      </c>
      <c r="B21" s="100"/>
    </row>
    <row r="22" spans="1:8" s="82" customFormat="1" ht="12.75">
      <c r="A22" s="99" t="s">
        <v>35</v>
      </c>
      <c r="B22" s="82" t="s">
        <v>74</v>
      </c>
      <c r="C22" s="101">
        <f>C24-C28</f>
        <v>610352269.25</v>
      </c>
      <c r="D22" s="109"/>
    </row>
    <row r="23" spans="1:8" s="82" customFormat="1" ht="12.75">
      <c r="A23" s="99"/>
      <c r="C23" s="101"/>
    </row>
    <row r="24" spans="1:8" s="82" customFormat="1">
      <c r="A24" s="99" t="s">
        <v>35</v>
      </c>
      <c r="B24" s="110" t="s">
        <v>36</v>
      </c>
      <c r="C24" s="111">
        <f>C14</f>
        <v>665683600</v>
      </c>
      <c r="H24" s="112"/>
    </row>
    <row r="25" spans="1:8" s="82" customFormat="1">
      <c r="A25" s="99"/>
      <c r="B25" s="87"/>
      <c r="C25" s="111"/>
      <c r="H25" s="112"/>
    </row>
    <row r="26" spans="1:8" s="82" customFormat="1">
      <c r="A26" s="99"/>
      <c r="B26" s="90" t="s">
        <v>38</v>
      </c>
      <c r="C26" s="111">
        <f>-'Follow-On Investments'!N73</f>
        <v>55331330.75</v>
      </c>
      <c r="H26" s="112"/>
    </row>
    <row r="27" spans="1:8" s="82" customFormat="1">
      <c r="A27" s="87"/>
      <c r="B27" s="87"/>
      <c r="C27" s="113"/>
    </row>
    <row r="28" spans="1:8" s="82" customFormat="1" ht="12.75">
      <c r="A28" s="87"/>
      <c r="B28" s="110" t="s">
        <v>39</v>
      </c>
      <c r="C28" s="114">
        <f>SUM(C26:C27)</f>
        <v>55331330.75</v>
      </c>
      <c r="D28" s="115"/>
    </row>
    <row r="29" spans="1:8" s="82" customFormat="1" ht="12.75">
      <c r="A29" s="87"/>
    </row>
    <row r="30" spans="1:8" s="82" customFormat="1" ht="12.75">
      <c r="A30" s="87"/>
      <c r="B30" s="90" t="s">
        <v>40</v>
      </c>
      <c r="C30" s="116">
        <f>C28/C6</f>
        <v>1.6623912846884015E-2</v>
      </c>
      <c r="D30" s="109"/>
    </row>
  </sheetData>
  <mergeCells count="2">
    <mergeCell ref="A18:B19"/>
    <mergeCell ref="A20:C20"/>
  </mergeCells>
  <pageMargins left="0.7" right="0.7" top="0.75" bottom="0.75" header="0.3" footer="0.3"/>
  <pageSetup scale="70" orientation="portrait" r:id="rId1"/>
  <headerFooter>
    <oddFooter>&amp;Z&amp;F</oddFooter>
  </headerFooter>
  <colBreaks count="1" manualBreakCount="1">
    <brk id="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3"/>
  <sheetViews>
    <sheetView showGridLines="0" view="pageBreakPreview" zoomScale="80" zoomScaleNormal="100" zoomScaleSheetLayoutView="80" workbookViewId="0">
      <pane ySplit="1" topLeftCell="A2" activePane="bottomLeft" state="frozen"/>
      <selection activeCell="F54" sqref="F54"/>
      <selection pane="bottomLeft" activeCell="K12" sqref="K12"/>
    </sheetView>
  </sheetViews>
  <sheetFormatPr defaultRowHeight="15" customHeight="1"/>
  <cols>
    <col min="1" max="1" width="7.140625" customWidth="1"/>
    <col min="2" max="2" width="10.140625" bestFit="1" customWidth="1"/>
    <col min="3" max="3" width="15.28515625" customWidth="1"/>
    <col min="4" max="4" width="48.85546875" bestFit="1" customWidth="1"/>
    <col min="5" max="5" width="10.140625" bestFit="1" customWidth="1"/>
    <col min="6" max="7" width="11.5703125" bestFit="1" customWidth="1"/>
    <col min="8" max="8" width="16.28515625" bestFit="1" customWidth="1"/>
    <col min="9" max="9" width="30.42578125" bestFit="1" customWidth="1"/>
    <col min="10" max="10" width="10.5703125" bestFit="1" customWidth="1"/>
    <col min="11" max="11" width="13.85546875" bestFit="1" customWidth="1"/>
    <col min="12" max="12" width="10.28515625" bestFit="1" customWidth="1"/>
    <col min="13" max="13" width="18.85546875" customWidth="1"/>
    <col min="14" max="14" width="18.7109375" customWidth="1"/>
    <col min="15" max="17" width="9.140625" customWidth="1"/>
  </cols>
  <sheetData>
    <row r="1" spans="1:15" s="153" customFormat="1" ht="30">
      <c r="A1" s="27"/>
      <c r="B1" s="27" t="s">
        <v>41</v>
      </c>
      <c r="C1" s="27" t="s">
        <v>42</v>
      </c>
      <c r="D1" s="27" t="s">
        <v>43</v>
      </c>
      <c r="E1" s="27" t="s">
        <v>44</v>
      </c>
      <c r="F1" s="27" t="s">
        <v>45</v>
      </c>
      <c r="G1" s="27" t="s">
        <v>46</v>
      </c>
      <c r="H1" s="27" t="s">
        <v>47</v>
      </c>
      <c r="I1" s="27" t="s">
        <v>48</v>
      </c>
      <c r="J1" s="27"/>
      <c r="K1" s="152" t="s">
        <v>49</v>
      </c>
      <c r="L1" s="166" t="s">
        <v>50</v>
      </c>
      <c r="M1" s="152" t="s">
        <v>51</v>
      </c>
      <c r="N1" s="152" t="s">
        <v>52</v>
      </c>
      <c r="O1"/>
    </row>
    <row r="2" spans="1:15" s="154" customFormat="1">
      <c r="A2" s="117" t="s">
        <v>53</v>
      </c>
      <c r="B2" s="117">
        <v>2010435</v>
      </c>
      <c r="C2" s="117"/>
      <c r="D2" s="117" t="s">
        <v>63</v>
      </c>
      <c r="E2" s="117" t="s">
        <v>54</v>
      </c>
      <c r="F2" s="151">
        <v>41715</v>
      </c>
      <c r="G2" s="151">
        <v>41715</v>
      </c>
      <c r="H2" s="151">
        <v>41715</v>
      </c>
      <c r="I2" s="117" t="s">
        <v>55</v>
      </c>
      <c r="J2" s="117"/>
      <c r="K2" s="45">
        <v>93299</v>
      </c>
      <c r="L2" s="167">
        <v>100</v>
      </c>
      <c r="M2" s="45">
        <v>-62199</v>
      </c>
      <c r="N2" s="45">
        <v>-62199</v>
      </c>
      <c r="O2"/>
    </row>
    <row r="3" spans="1:15" s="154" customFormat="1">
      <c r="A3" s="117" t="s">
        <v>53</v>
      </c>
      <c r="B3" s="117">
        <v>2010436</v>
      </c>
      <c r="C3" s="117"/>
      <c r="D3" s="117" t="s">
        <v>63</v>
      </c>
      <c r="E3" s="117" t="s">
        <v>54</v>
      </c>
      <c r="F3" s="151">
        <v>41715</v>
      </c>
      <c r="G3" s="151">
        <v>41715</v>
      </c>
      <c r="H3" s="151">
        <v>41715</v>
      </c>
      <c r="I3" s="117" t="s">
        <v>55</v>
      </c>
      <c r="J3" s="117"/>
      <c r="K3" s="45">
        <v>754335</v>
      </c>
      <c r="L3" s="167">
        <v>100</v>
      </c>
      <c r="M3" s="45">
        <v>-502890</v>
      </c>
      <c r="N3" s="45">
        <v>-502890</v>
      </c>
      <c r="O3"/>
    </row>
    <row r="4" spans="1:15" s="154" customFormat="1">
      <c r="A4" s="117" t="s">
        <v>53</v>
      </c>
      <c r="B4" s="117">
        <v>2010437</v>
      </c>
      <c r="C4" s="117"/>
      <c r="D4" s="117" t="s">
        <v>63</v>
      </c>
      <c r="E4" s="117" t="s">
        <v>54</v>
      </c>
      <c r="F4" s="151">
        <v>41715</v>
      </c>
      <c r="G4" s="151">
        <v>41715</v>
      </c>
      <c r="H4" s="151">
        <v>41715</v>
      </c>
      <c r="I4" s="117" t="s">
        <v>55</v>
      </c>
      <c r="J4" s="117"/>
      <c r="K4" s="45">
        <v>17838</v>
      </c>
      <c r="L4" s="167">
        <v>100</v>
      </c>
      <c r="M4" s="45">
        <v>-11892</v>
      </c>
      <c r="N4" s="45">
        <v>-11892</v>
      </c>
      <c r="O4"/>
    </row>
    <row r="5" spans="1:15" s="154" customFormat="1">
      <c r="A5" s="117" t="s">
        <v>53</v>
      </c>
      <c r="B5" s="117">
        <v>2061514</v>
      </c>
      <c r="C5" s="117"/>
      <c r="D5" s="117" t="s">
        <v>58</v>
      </c>
      <c r="E5" s="117" t="s">
        <v>54</v>
      </c>
      <c r="F5" s="151">
        <v>41753</v>
      </c>
      <c r="G5" s="151">
        <v>41753</v>
      </c>
      <c r="H5" s="151">
        <v>41753</v>
      </c>
      <c r="I5" s="117" t="s">
        <v>57</v>
      </c>
      <c r="J5" s="117"/>
      <c r="K5" s="45">
        <v>101600</v>
      </c>
      <c r="L5" s="167">
        <v>1</v>
      </c>
      <c r="M5" s="45">
        <v>-101600</v>
      </c>
      <c r="N5" s="45">
        <v>-101600</v>
      </c>
      <c r="O5"/>
    </row>
    <row r="6" spans="1:15" s="154" customFormat="1">
      <c r="A6" s="117" t="s">
        <v>53</v>
      </c>
      <c r="B6" s="117">
        <v>2079912</v>
      </c>
      <c r="C6" s="117"/>
      <c r="D6" s="117" t="s">
        <v>58</v>
      </c>
      <c r="E6" s="117" t="s">
        <v>54</v>
      </c>
      <c r="F6" s="151">
        <v>41786</v>
      </c>
      <c r="G6" s="151">
        <v>41786</v>
      </c>
      <c r="H6" s="151">
        <v>41786</v>
      </c>
      <c r="I6" s="117" t="s">
        <v>57</v>
      </c>
      <c r="J6" s="117"/>
      <c r="K6" s="45">
        <v>3118903</v>
      </c>
      <c r="L6" s="167">
        <v>1</v>
      </c>
      <c r="M6" s="45">
        <v>-3118903</v>
      </c>
      <c r="N6" s="45">
        <v>-3118903</v>
      </c>
      <c r="O6"/>
    </row>
    <row r="7" spans="1:15" s="154" customFormat="1">
      <c r="A7" s="117" t="s">
        <v>53</v>
      </c>
      <c r="B7" s="117">
        <v>2096768</v>
      </c>
      <c r="C7" s="117"/>
      <c r="D7" s="117" t="s">
        <v>58</v>
      </c>
      <c r="E7" s="117" t="s">
        <v>54</v>
      </c>
      <c r="F7" s="151">
        <v>41801</v>
      </c>
      <c r="G7" s="151">
        <v>41801</v>
      </c>
      <c r="H7" s="151">
        <v>41801</v>
      </c>
      <c r="I7" s="117" t="s">
        <v>57</v>
      </c>
      <c r="J7" s="117"/>
      <c r="K7" s="45">
        <v>1662242</v>
      </c>
      <c r="L7" s="167">
        <v>1</v>
      </c>
      <c r="M7" s="45">
        <v>-1662242</v>
      </c>
      <c r="N7" s="45">
        <v>-1662242</v>
      </c>
      <c r="O7"/>
    </row>
    <row r="8" spans="1:15" s="154" customFormat="1">
      <c r="A8" s="117" t="s">
        <v>53</v>
      </c>
      <c r="B8" s="117">
        <v>2142392</v>
      </c>
      <c r="C8" s="117"/>
      <c r="D8" s="117" t="s">
        <v>64</v>
      </c>
      <c r="E8" s="117" t="s">
        <v>54</v>
      </c>
      <c r="F8" s="151">
        <v>41845</v>
      </c>
      <c r="G8" s="151">
        <v>41850</v>
      </c>
      <c r="H8" s="151">
        <v>41845</v>
      </c>
      <c r="I8" s="117" t="s">
        <v>65</v>
      </c>
      <c r="J8" s="117"/>
      <c r="K8" s="45">
        <v>19110</v>
      </c>
      <c r="L8" s="167">
        <v>10.46</v>
      </c>
      <c r="M8" s="45">
        <v>-200479</v>
      </c>
      <c r="N8" s="45">
        <v>-200479</v>
      </c>
      <c r="O8"/>
    </row>
    <row r="9" spans="1:15" s="154" customFormat="1">
      <c r="A9" s="117" t="s">
        <v>53</v>
      </c>
      <c r="B9" s="117">
        <v>2142389</v>
      </c>
      <c r="C9" s="117"/>
      <c r="D9" s="117" t="s">
        <v>64</v>
      </c>
      <c r="E9" s="117" t="s">
        <v>54</v>
      </c>
      <c r="F9" s="151">
        <v>41848</v>
      </c>
      <c r="G9" s="151">
        <v>41851</v>
      </c>
      <c r="H9" s="151">
        <v>41848</v>
      </c>
      <c r="I9" s="117" t="s">
        <v>65</v>
      </c>
      <c r="J9" s="117"/>
      <c r="K9" s="45">
        <v>25985</v>
      </c>
      <c r="L9" s="167">
        <v>10.67</v>
      </c>
      <c r="M9" s="45">
        <v>-277330</v>
      </c>
      <c r="N9" s="45">
        <v>-277330</v>
      </c>
      <c r="O9"/>
    </row>
    <row r="10" spans="1:15" s="154" customFormat="1">
      <c r="A10" s="117" t="s">
        <v>53</v>
      </c>
      <c r="B10" s="117">
        <v>2142391</v>
      </c>
      <c r="C10" s="117"/>
      <c r="D10" s="117" t="s">
        <v>64</v>
      </c>
      <c r="E10" s="117" t="s">
        <v>54</v>
      </c>
      <c r="F10" s="151">
        <v>41848</v>
      </c>
      <c r="G10" s="151">
        <v>41851</v>
      </c>
      <c r="H10" s="151">
        <v>41848</v>
      </c>
      <c r="I10" s="117" t="s">
        <v>65</v>
      </c>
      <c r="J10" s="117"/>
      <c r="K10" s="45">
        <v>75790</v>
      </c>
      <c r="L10" s="167">
        <v>10.68</v>
      </c>
      <c r="M10" s="45">
        <v>-811696</v>
      </c>
      <c r="N10" s="45">
        <v>-811696</v>
      </c>
      <c r="O10"/>
    </row>
    <row r="11" spans="1:15" s="154" customFormat="1">
      <c r="A11" s="117" t="s">
        <v>53</v>
      </c>
      <c r="B11" s="117">
        <v>2144273</v>
      </c>
      <c r="C11" s="117"/>
      <c r="D11" s="117" t="s">
        <v>64</v>
      </c>
      <c r="E11" s="117" t="s">
        <v>54</v>
      </c>
      <c r="F11" s="151">
        <v>41850</v>
      </c>
      <c r="G11" s="151">
        <v>41855</v>
      </c>
      <c r="H11" s="151">
        <v>41850</v>
      </c>
      <c r="I11" s="117" t="s">
        <v>65</v>
      </c>
      <c r="J11" s="117"/>
      <c r="K11" s="45">
        <v>14422</v>
      </c>
      <c r="L11" s="167">
        <v>10.86</v>
      </c>
      <c r="M11" s="45">
        <v>-156947</v>
      </c>
      <c r="N11" s="45">
        <v>-156947</v>
      </c>
      <c r="O11"/>
    </row>
    <row r="12" spans="1:15" s="154" customFormat="1">
      <c r="A12" s="117" t="s">
        <v>53</v>
      </c>
      <c r="B12" s="117">
        <v>2144276</v>
      </c>
      <c r="C12" s="117"/>
      <c r="D12" s="117" t="s">
        <v>64</v>
      </c>
      <c r="E12" s="117" t="s">
        <v>54</v>
      </c>
      <c r="F12" s="151">
        <v>41850</v>
      </c>
      <c r="G12" s="151">
        <v>41855</v>
      </c>
      <c r="H12" s="151">
        <v>41850</v>
      </c>
      <c r="I12" s="117" t="s">
        <v>65</v>
      </c>
      <c r="J12" s="117"/>
      <c r="K12" s="45">
        <v>18045</v>
      </c>
      <c r="L12" s="167">
        <v>10.75</v>
      </c>
      <c r="M12" s="45">
        <v>-194523</v>
      </c>
      <c r="N12" s="45">
        <v>-194523</v>
      </c>
      <c r="O12"/>
    </row>
    <row r="13" spans="1:15" s="154" customFormat="1">
      <c r="A13" s="117" t="s">
        <v>53</v>
      </c>
      <c r="B13" s="117">
        <v>2150268</v>
      </c>
      <c r="C13" s="117"/>
      <c r="D13" s="117" t="s">
        <v>64</v>
      </c>
      <c r="E13" s="117" t="s">
        <v>54</v>
      </c>
      <c r="F13" s="151">
        <v>41851</v>
      </c>
      <c r="G13" s="151">
        <v>41856</v>
      </c>
      <c r="H13" s="151">
        <v>41851</v>
      </c>
      <c r="I13" s="117" t="s">
        <v>65</v>
      </c>
      <c r="J13" s="117"/>
      <c r="K13" s="45">
        <v>17707</v>
      </c>
      <c r="L13" s="167">
        <v>10.81</v>
      </c>
      <c r="M13" s="45">
        <v>-191923</v>
      </c>
      <c r="N13" s="45">
        <v>-191923</v>
      </c>
      <c r="O13"/>
    </row>
    <row r="14" spans="1:15" s="154" customFormat="1">
      <c r="A14" s="117" t="s">
        <v>53</v>
      </c>
      <c r="B14" s="117">
        <v>2150275</v>
      </c>
      <c r="C14" s="117"/>
      <c r="D14" s="117" t="s">
        <v>64</v>
      </c>
      <c r="E14" s="117" t="s">
        <v>54</v>
      </c>
      <c r="F14" s="151">
        <v>41851</v>
      </c>
      <c r="G14" s="151">
        <v>41856</v>
      </c>
      <c r="H14" s="151">
        <v>41851</v>
      </c>
      <c r="I14" s="117" t="s">
        <v>65</v>
      </c>
      <c r="J14" s="117"/>
      <c r="K14" s="45">
        <v>44511</v>
      </c>
      <c r="L14" s="167">
        <v>10.86</v>
      </c>
      <c r="M14" s="45">
        <v>-484462</v>
      </c>
      <c r="N14" s="45">
        <v>-484462</v>
      </c>
      <c r="O14"/>
    </row>
    <row r="15" spans="1:15" s="154" customFormat="1">
      <c r="A15" s="117" t="s">
        <v>53</v>
      </c>
      <c r="B15" s="117">
        <v>2161470</v>
      </c>
      <c r="C15" s="117"/>
      <c r="D15" s="117" t="s">
        <v>64</v>
      </c>
      <c r="E15" s="117" t="s">
        <v>54</v>
      </c>
      <c r="F15" s="151">
        <v>41862</v>
      </c>
      <c r="G15" s="151">
        <v>41865</v>
      </c>
      <c r="H15" s="151">
        <v>41862</v>
      </c>
      <c r="I15" s="117" t="s">
        <v>65</v>
      </c>
      <c r="J15" s="117"/>
      <c r="K15" s="45">
        <v>14727</v>
      </c>
      <c r="L15" s="167">
        <v>10.9</v>
      </c>
      <c r="M15" s="45">
        <v>-160966</v>
      </c>
      <c r="N15" s="45">
        <v>-160966</v>
      </c>
      <c r="O15"/>
    </row>
    <row r="16" spans="1:15" s="154" customFormat="1">
      <c r="A16" s="117" t="s">
        <v>53</v>
      </c>
      <c r="B16" s="117">
        <v>2171010</v>
      </c>
      <c r="C16" s="117"/>
      <c r="D16" s="117" t="s">
        <v>67</v>
      </c>
      <c r="E16" s="117" t="s">
        <v>54</v>
      </c>
      <c r="F16" s="151">
        <v>41872</v>
      </c>
      <c r="G16" s="151">
        <v>41872</v>
      </c>
      <c r="H16" s="151">
        <v>41872</v>
      </c>
      <c r="I16" s="117" t="s">
        <v>57</v>
      </c>
      <c r="J16" s="117"/>
      <c r="K16" s="45">
        <v>40305</v>
      </c>
      <c r="L16" s="167">
        <v>0.2</v>
      </c>
      <c r="M16" s="45">
        <v>-8061</v>
      </c>
      <c r="N16" s="45">
        <v>-8061</v>
      </c>
      <c r="O16"/>
    </row>
    <row r="17" spans="1:15" s="154" customFormat="1">
      <c r="A17" s="117" t="s">
        <v>53</v>
      </c>
      <c r="B17" s="117">
        <v>2171013</v>
      </c>
      <c r="C17" s="117"/>
      <c r="D17" s="117" t="s">
        <v>68</v>
      </c>
      <c r="E17" s="117" t="s">
        <v>54</v>
      </c>
      <c r="F17" s="151">
        <v>41872</v>
      </c>
      <c r="G17" s="151">
        <v>41872</v>
      </c>
      <c r="H17" s="151">
        <v>41872</v>
      </c>
      <c r="I17" s="117" t="s">
        <v>66</v>
      </c>
      <c r="J17" s="117"/>
      <c r="K17" s="45">
        <v>29145</v>
      </c>
      <c r="L17" s="167">
        <v>0.82</v>
      </c>
      <c r="M17" s="45">
        <v>-23821</v>
      </c>
      <c r="N17" s="45">
        <v>-23821</v>
      </c>
      <c r="O17"/>
    </row>
    <row r="18" spans="1:15" s="154" customFormat="1">
      <c r="A18" s="117" t="s">
        <v>53</v>
      </c>
      <c r="B18" s="117">
        <v>2215615</v>
      </c>
      <c r="C18" s="117"/>
      <c r="D18" s="117" t="s">
        <v>58</v>
      </c>
      <c r="E18" s="117" t="s">
        <v>54</v>
      </c>
      <c r="F18" s="151">
        <v>41912</v>
      </c>
      <c r="G18" s="151">
        <v>41912</v>
      </c>
      <c r="H18" s="151">
        <v>41912</v>
      </c>
      <c r="I18" s="117" t="s">
        <v>57</v>
      </c>
      <c r="J18" s="117"/>
      <c r="K18" s="45">
        <v>583473</v>
      </c>
      <c r="L18" s="167">
        <v>1</v>
      </c>
      <c r="M18" s="45">
        <v>-583473</v>
      </c>
      <c r="N18" s="45">
        <v>-583473</v>
      </c>
      <c r="O18"/>
    </row>
    <row r="19" spans="1:15" s="154" customFormat="1">
      <c r="A19" s="117" t="s">
        <v>53</v>
      </c>
      <c r="B19" s="117">
        <v>2223888</v>
      </c>
      <c r="C19" s="117"/>
      <c r="D19" s="117" t="s">
        <v>58</v>
      </c>
      <c r="E19" s="117" t="s">
        <v>54</v>
      </c>
      <c r="F19" s="151">
        <v>41919</v>
      </c>
      <c r="G19" s="151">
        <v>41919</v>
      </c>
      <c r="H19" s="151">
        <v>41919</v>
      </c>
      <c r="I19" s="117" t="s">
        <v>57</v>
      </c>
      <c r="J19" s="117"/>
      <c r="K19" s="45">
        <v>94269</v>
      </c>
      <c r="L19" s="167">
        <v>1</v>
      </c>
      <c r="M19" s="45">
        <v>-94269</v>
      </c>
      <c r="N19" s="45">
        <v>-94269</v>
      </c>
      <c r="O19"/>
    </row>
    <row r="20" spans="1:15" s="154" customFormat="1">
      <c r="A20" s="117" t="s">
        <v>53</v>
      </c>
      <c r="B20" s="117">
        <v>2229976</v>
      </c>
      <c r="C20" s="117"/>
      <c r="D20" s="117" t="s">
        <v>58</v>
      </c>
      <c r="E20" s="117" t="s">
        <v>54</v>
      </c>
      <c r="F20" s="151">
        <v>41926</v>
      </c>
      <c r="G20" s="151">
        <v>41926</v>
      </c>
      <c r="H20" s="151">
        <v>41926</v>
      </c>
      <c r="I20" s="117" t="s">
        <v>57</v>
      </c>
      <c r="J20" s="117"/>
      <c r="K20" s="45">
        <v>883674</v>
      </c>
      <c r="L20" s="167">
        <v>1</v>
      </c>
      <c r="M20" s="45">
        <v>-883674</v>
      </c>
      <c r="N20" s="45">
        <v>-883674</v>
      </c>
      <c r="O20"/>
    </row>
    <row r="21" spans="1:15" s="154" customFormat="1">
      <c r="A21" s="117" t="s">
        <v>53</v>
      </c>
      <c r="B21" s="117">
        <v>2229979</v>
      </c>
      <c r="C21" s="117"/>
      <c r="D21" s="117" t="s">
        <v>58</v>
      </c>
      <c r="E21" s="117" t="s">
        <v>54</v>
      </c>
      <c r="F21" s="151">
        <v>41927</v>
      </c>
      <c r="G21" s="151">
        <v>41927</v>
      </c>
      <c r="H21" s="151">
        <v>41927</v>
      </c>
      <c r="I21" s="117" t="s">
        <v>57</v>
      </c>
      <c r="J21" s="117"/>
      <c r="K21" s="45">
        <v>69764</v>
      </c>
      <c r="L21" s="167">
        <v>1</v>
      </c>
      <c r="M21" s="45">
        <v>-69764</v>
      </c>
      <c r="N21" s="45">
        <v>-69764</v>
      </c>
      <c r="O21"/>
    </row>
    <row r="22" spans="1:15" s="154" customFormat="1">
      <c r="A22" s="117" t="s">
        <v>53</v>
      </c>
      <c r="B22" s="117">
        <v>2263793</v>
      </c>
      <c r="C22" s="117"/>
      <c r="D22" s="117" t="s">
        <v>69</v>
      </c>
      <c r="E22" s="117" t="s">
        <v>54</v>
      </c>
      <c r="F22" s="151">
        <v>41947</v>
      </c>
      <c r="G22" s="151">
        <v>41947</v>
      </c>
      <c r="H22" s="151">
        <v>41947</v>
      </c>
      <c r="I22" s="117" t="s">
        <v>55</v>
      </c>
      <c r="J22" s="117"/>
      <c r="K22" s="45">
        <v>1428708</v>
      </c>
      <c r="L22" s="167">
        <v>100</v>
      </c>
      <c r="M22" s="45">
        <v>-1061029</v>
      </c>
      <c r="N22" s="45">
        <v>-1061029</v>
      </c>
      <c r="O22"/>
    </row>
    <row r="23" spans="1:15" s="154" customFormat="1">
      <c r="A23" s="117" t="s">
        <v>53</v>
      </c>
      <c r="B23" s="117">
        <v>2013148</v>
      </c>
      <c r="C23" s="117" t="s">
        <v>53</v>
      </c>
      <c r="D23" s="117" t="s">
        <v>56</v>
      </c>
      <c r="E23" s="117" t="s">
        <v>54</v>
      </c>
      <c r="F23" s="151">
        <v>41719</v>
      </c>
      <c r="G23" s="151">
        <v>41719</v>
      </c>
      <c r="H23" s="151">
        <v>41719</v>
      </c>
      <c r="I23" s="117" t="s">
        <v>57</v>
      </c>
      <c r="J23" s="117"/>
      <c r="K23" s="45">
        <v>73519</v>
      </c>
      <c r="L23" s="167">
        <v>18.5</v>
      </c>
      <c r="M23" s="45">
        <v>-1360094</v>
      </c>
      <c r="N23" s="45">
        <v>-1360094</v>
      </c>
      <c r="O23"/>
    </row>
    <row r="24" spans="1:15" s="154" customFormat="1">
      <c r="A24" s="117" t="s">
        <v>53</v>
      </c>
      <c r="B24" s="117">
        <v>2114134</v>
      </c>
      <c r="C24" s="117" t="s">
        <v>53</v>
      </c>
      <c r="D24" s="117" t="s">
        <v>59</v>
      </c>
      <c r="E24" s="117" t="s">
        <v>54</v>
      </c>
      <c r="F24" s="151">
        <v>41817</v>
      </c>
      <c r="G24" s="151">
        <v>41817</v>
      </c>
      <c r="H24" s="151">
        <v>41817</v>
      </c>
      <c r="I24" s="117" t="s">
        <v>57</v>
      </c>
      <c r="J24" s="117"/>
      <c r="K24" s="45">
        <v>127720</v>
      </c>
      <c r="L24" s="167">
        <v>10</v>
      </c>
      <c r="M24" s="45">
        <v>-1277203</v>
      </c>
      <c r="N24" s="45">
        <v>-1277203</v>
      </c>
      <c r="O24"/>
    </row>
    <row r="25" spans="1:15" s="154" customFormat="1">
      <c r="A25" s="117" t="s">
        <v>53</v>
      </c>
      <c r="B25" s="117">
        <v>2136678</v>
      </c>
      <c r="C25" s="117" t="s">
        <v>53</v>
      </c>
      <c r="D25" s="117" t="s">
        <v>71</v>
      </c>
      <c r="E25" s="117" t="s">
        <v>54</v>
      </c>
      <c r="F25" s="151">
        <v>41838</v>
      </c>
      <c r="G25" s="151">
        <v>41843</v>
      </c>
      <c r="H25" s="151">
        <v>41838</v>
      </c>
      <c r="I25" s="117" t="s">
        <v>57</v>
      </c>
      <c r="J25" s="117"/>
      <c r="K25" s="45">
        <v>12106</v>
      </c>
      <c r="L25" s="167">
        <v>7.74</v>
      </c>
      <c r="M25" s="45">
        <v>-93704</v>
      </c>
      <c r="N25" s="45">
        <v>-93704</v>
      </c>
      <c r="O25"/>
    </row>
    <row r="26" spans="1:15" s="154" customFormat="1">
      <c r="A26" s="117" t="s">
        <v>53</v>
      </c>
      <c r="B26" s="117">
        <v>2143163</v>
      </c>
      <c r="C26" s="117" t="s">
        <v>53</v>
      </c>
      <c r="D26" s="117" t="s">
        <v>71</v>
      </c>
      <c r="E26" s="117" t="s">
        <v>54</v>
      </c>
      <c r="F26" s="151">
        <v>41849</v>
      </c>
      <c r="G26" s="151">
        <v>41852</v>
      </c>
      <c r="H26" s="151">
        <v>41849</v>
      </c>
      <c r="I26" s="117" t="s">
        <v>57</v>
      </c>
      <c r="J26" s="117"/>
      <c r="K26" s="45">
        <v>309795</v>
      </c>
      <c r="L26" s="167">
        <v>7.74</v>
      </c>
      <c r="M26" s="45">
        <v>-2397810</v>
      </c>
      <c r="N26" s="45">
        <v>-2397810</v>
      </c>
      <c r="O26"/>
    </row>
    <row r="27" spans="1:15" s="154" customFormat="1">
      <c r="A27" s="117" t="s">
        <v>53</v>
      </c>
      <c r="B27" s="117">
        <v>2143164</v>
      </c>
      <c r="C27" s="117" t="s">
        <v>53</v>
      </c>
      <c r="D27" s="117" t="s">
        <v>72</v>
      </c>
      <c r="E27" s="117" t="s">
        <v>54</v>
      </c>
      <c r="F27" s="151">
        <v>41849</v>
      </c>
      <c r="G27" s="151">
        <v>41852</v>
      </c>
      <c r="H27" s="151">
        <v>41849</v>
      </c>
      <c r="I27" s="117" t="s">
        <v>66</v>
      </c>
      <c r="J27" s="117"/>
      <c r="K27" s="45">
        <v>891</v>
      </c>
      <c r="L27" s="167">
        <v>7.74</v>
      </c>
      <c r="M27" s="45">
        <v>-6896</v>
      </c>
      <c r="N27" s="45">
        <v>-6896</v>
      </c>
      <c r="O27"/>
    </row>
    <row r="28" spans="1:15" s="154" customFormat="1">
      <c r="A28" s="117" t="s">
        <v>61</v>
      </c>
      <c r="B28" s="117">
        <v>2118459</v>
      </c>
      <c r="C28" s="117" t="s">
        <v>62</v>
      </c>
      <c r="D28" s="117" t="s">
        <v>63</v>
      </c>
      <c r="E28" s="117" t="s">
        <v>54</v>
      </c>
      <c r="F28" s="151">
        <v>41820</v>
      </c>
      <c r="G28" s="151">
        <v>41820</v>
      </c>
      <c r="H28" s="151">
        <v>41820</v>
      </c>
      <c r="I28" s="117" t="s">
        <v>55</v>
      </c>
      <c r="J28" s="117"/>
      <c r="K28" s="45">
        <v>0</v>
      </c>
      <c r="L28" s="167"/>
      <c r="M28" s="45">
        <v>-288491</v>
      </c>
      <c r="N28" s="45">
        <v>-288491</v>
      </c>
      <c r="O28"/>
    </row>
    <row r="29" spans="1:15" s="154" customFormat="1">
      <c r="A29" s="117" t="s">
        <v>61</v>
      </c>
      <c r="B29" s="117">
        <v>2150578</v>
      </c>
      <c r="C29" s="117" t="s">
        <v>62</v>
      </c>
      <c r="D29" s="117" t="s">
        <v>70</v>
      </c>
      <c r="E29" s="117" t="s">
        <v>54</v>
      </c>
      <c r="F29" s="151">
        <v>41836</v>
      </c>
      <c r="G29" s="151">
        <v>41836</v>
      </c>
      <c r="H29" s="151">
        <v>41836</v>
      </c>
      <c r="I29" s="117" t="s">
        <v>55</v>
      </c>
      <c r="J29" s="117"/>
      <c r="K29" s="45">
        <v>0</v>
      </c>
      <c r="L29" s="167"/>
      <c r="M29" s="45">
        <v>-173094</v>
      </c>
      <c r="N29" s="45">
        <v>-173094</v>
      </c>
      <c r="O29"/>
    </row>
    <row r="30" spans="1:15" s="154" customFormat="1">
      <c r="A30" s="117" t="s">
        <v>61</v>
      </c>
      <c r="B30" s="117">
        <v>2191122</v>
      </c>
      <c r="C30" s="117" t="s">
        <v>62</v>
      </c>
      <c r="D30" s="117" t="s">
        <v>70</v>
      </c>
      <c r="E30" s="117" t="s">
        <v>54</v>
      </c>
      <c r="F30" s="151">
        <v>41855</v>
      </c>
      <c r="G30" s="151">
        <v>41855</v>
      </c>
      <c r="H30" s="151">
        <v>41855</v>
      </c>
      <c r="I30" s="117" t="s">
        <v>55</v>
      </c>
      <c r="J30" s="117"/>
      <c r="K30" s="45">
        <v>0</v>
      </c>
      <c r="L30" s="167"/>
      <c r="M30" s="45">
        <v>-115396</v>
      </c>
      <c r="N30" s="45">
        <v>-115396</v>
      </c>
      <c r="O30"/>
    </row>
    <row r="31" spans="1:15" s="154" customFormat="1">
      <c r="A31" s="117" t="s">
        <v>61</v>
      </c>
      <c r="B31" s="117">
        <v>2235929</v>
      </c>
      <c r="C31" s="117" t="s">
        <v>62</v>
      </c>
      <c r="D31" s="117" t="s">
        <v>70</v>
      </c>
      <c r="E31" s="117" t="s">
        <v>54</v>
      </c>
      <c r="F31" s="151">
        <v>41934</v>
      </c>
      <c r="G31" s="151">
        <v>41934</v>
      </c>
      <c r="H31" s="151">
        <v>41934</v>
      </c>
      <c r="I31" s="117" t="s">
        <v>55</v>
      </c>
      <c r="J31" s="117"/>
      <c r="K31" s="45">
        <v>0</v>
      </c>
      <c r="L31" s="167"/>
      <c r="M31" s="45">
        <v>-57698</v>
      </c>
      <c r="N31" s="45">
        <v>-57698</v>
      </c>
      <c r="O31"/>
    </row>
    <row r="32" spans="1:15" s="154" customFormat="1">
      <c r="A32" s="117" t="s">
        <v>53</v>
      </c>
      <c r="B32" s="117">
        <v>2323794</v>
      </c>
      <c r="C32" s="117" t="s">
        <v>53</v>
      </c>
      <c r="D32" s="117" t="s">
        <v>77</v>
      </c>
      <c r="E32" s="117" t="s">
        <v>54</v>
      </c>
      <c r="F32" s="151">
        <v>41974</v>
      </c>
      <c r="G32" s="151">
        <v>41974</v>
      </c>
      <c r="H32" s="151">
        <v>41974</v>
      </c>
      <c r="I32" s="117" t="s">
        <v>55</v>
      </c>
      <c r="J32" s="117"/>
      <c r="K32" s="45">
        <v>317645</v>
      </c>
      <c r="L32" s="167">
        <v>100</v>
      </c>
      <c r="M32" s="45">
        <v>-317645</v>
      </c>
      <c r="N32" s="45">
        <v>-317645</v>
      </c>
      <c r="O32"/>
    </row>
    <row r="33" spans="1:15" s="154" customFormat="1">
      <c r="A33" s="117" t="s">
        <v>53</v>
      </c>
      <c r="B33" s="117">
        <v>2320294</v>
      </c>
      <c r="C33" s="117" t="s">
        <v>53</v>
      </c>
      <c r="D33" s="117" t="s">
        <v>78</v>
      </c>
      <c r="E33" s="117" t="s">
        <v>54</v>
      </c>
      <c r="F33" s="151">
        <v>41982</v>
      </c>
      <c r="G33" s="151">
        <v>41985</v>
      </c>
      <c r="H33" s="151">
        <v>41982</v>
      </c>
      <c r="I33" s="117" t="s">
        <v>66</v>
      </c>
      <c r="J33" s="117"/>
      <c r="K33" s="45">
        <v>1897522</v>
      </c>
      <c r="L33" s="167">
        <v>0.92</v>
      </c>
      <c r="M33" s="45">
        <v>-1750341</v>
      </c>
      <c r="N33" s="45">
        <v>-1750341</v>
      </c>
      <c r="O33"/>
    </row>
    <row r="34" spans="1:15" s="154" customFormat="1">
      <c r="A34" s="117" t="s">
        <v>53</v>
      </c>
      <c r="B34" s="117">
        <v>2293744</v>
      </c>
      <c r="C34" s="117" t="s">
        <v>53</v>
      </c>
      <c r="D34" s="117" t="s">
        <v>58</v>
      </c>
      <c r="E34" s="117" t="s">
        <v>54</v>
      </c>
      <c r="F34" s="151">
        <v>41984</v>
      </c>
      <c r="G34" s="151">
        <v>41984</v>
      </c>
      <c r="H34" s="151">
        <v>41984</v>
      </c>
      <c r="I34" s="117" t="s">
        <v>57</v>
      </c>
      <c r="J34" s="117"/>
      <c r="K34" s="45">
        <v>3233144</v>
      </c>
      <c r="L34" s="167">
        <v>1</v>
      </c>
      <c r="M34" s="45">
        <v>-3233144</v>
      </c>
      <c r="N34" s="45">
        <v>-3233144</v>
      </c>
      <c r="O34"/>
    </row>
    <row r="35" spans="1:15" s="154" customFormat="1">
      <c r="A35" s="117" t="s">
        <v>53</v>
      </c>
      <c r="B35" s="117">
        <v>2324819</v>
      </c>
      <c r="C35" s="117" t="s">
        <v>53</v>
      </c>
      <c r="D35" s="117" t="s">
        <v>77</v>
      </c>
      <c r="E35" s="117" t="s">
        <v>54</v>
      </c>
      <c r="F35" s="151">
        <v>42004</v>
      </c>
      <c r="G35" s="151">
        <v>42004</v>
      </c>
      <c r="H35" s="151">
        <v>42004</v>
      </c>
      <c r="I35" s="117" t="s">
        <v>55</v>
      </c>
      <c r="J35" s="117"/>
      <c r="K35" s="45">
        <v>25467</v>
      </c>
      <c r="L35" s="167">
        <v>100</v>
      </c>
      <c r="M35" s="45">
        <v>-25467</v>
      </c>
      <c r="N35" s="45">
        <v>-25467</v>
      </c>
      <c r="O35"/>
    </row>
    <row r="36" spans="1:15" s="154" customFormat="1">
      <c r="A36" s="117" t="s">
        <v>61</v>
      </c>
      <c r="B36" s="117">
        <v>2321812</v>
      </c>
      <c r="C36" s="117" t="s">
        <v>62</v>
      </c>
      <c r="D36" s="117" t="s">
        <v>77</v>
      </c>
      <c r="E36" s="117" t="s">
        <v>54</v>
      </c>
      <c r="F36" s="151">
        <v>41947</v>
      </c>
      <c r="G36" s="151">
        <v>41947</v>
      </c>
      <c r="H36" s="151">
        <v>41947</v>
      </c>
      <c r="I36" s="117" t="s">
        <v>55</v>
      </c>
      <c r="J36" s="117"/>
      <c r="K36" s="45">
        <v>0</v>
      </c>
      <c r="L36" s="167"/>
      <c r="M36" s="45">
        <v>-1061029</v>
      </c>
      <c r="N36" s="45">
        <v>-1061029</v>
      </c>
      <c r="O36"/>
    </row>
    <row r="37" spans="1:15" s="154" customFormat="1">
      <c r="A37" s="117" t="s">
        <v>61</v>
      </c>
      <c r="B37" s="117">
        <v>2322149</v>
      </c>
      <c r="C37" s="117" t="s">
        <v>62</v>
      </c>
      <c r="D37" s="117" t="s">
        <v>79</v>
      </c>
      <c r="E37" s="117" t="s">
        <v>54</v>
      </c>
      <c r="F37" s="151">
        <v>41974</v>
      </c>
      <c r="G37" s="151">
        <v>41974</v>
      </c>
      <c r="H37" s="151">
        <v>41974</v>
      </c>
      <c r="I37" s="117" t="s">
        <v>55</v>
      </c>
      <c r="J37" s="117"/>
      <c r="K37" s="45">
        <v>0</v>
      </c>
      <c r="L37" s="167"/>
      <c r="M37" s="45">
        <v>-1022883</v>
      </c>
      <c r="N37" s="45">
        <v>-1022883</v>
      </c>
      <c r="O37"/>
    </row>
    <row r="38" spans="1:15" s="154" customFormat="1">
      <c r="A38" s="117" t="s">
        <v>53</v>
      </c>
      <c r="B38" s="117">
        <v>2326241</v>
      </c>
      <c r="C38" s="117"/>
      <c r="D38" s="117" t="s">
        <v>58</v>
      </c>
      <c r="E38" s="117" t="s">
        <v>54</v>
      </c>
      <c r="F38" s="151">
        <v>42011</v>
      </c>
      <c r="G38" s="151">
        <v>42011</v>
      </c>
      <c r="H38" s="151">
        <v>42011</v>
      </c>
      <c r="I38" s="117" t="s">
        <v>57</v>
      </c>
      <c r="J38" s="117"/>
      <c r="K38" s="45">
        <v>3211408</v>
      </c>
      <c r="L38" s="167">
        <v>1</v>
      </c>
      <c r="M38" s="45">
        <v>-3211408</v>
      </c>
      <c r="N38" s="45">
        <v>-3211408</v>
      </c>
      <c r="O38"/>
    </row>
    <row r="39" spans="1:15" s="154" customFormat="1">
      <c r="A39" s="117" t="s">
        <v>61</v>
      </c>
      <c r="B39" s="117">
        <v>2331737</v>
      </c>
      <c r="C39" s="117" t="s">
        <v>62</v>
      </c>
      <c r="D39" s="117" t="s">
        <v>99</v>
      </c>
      <c r="E39" s="117" t="s">
        <v>54</v>
      </c>
      <c r="F39" s="151">
        <v>42024</v>
      </c>
      <c r="G39" s="151">
        <v>42024</v>
      </c>
      <c r="H39" s="151">
        <v>42024</v>
      </c>
      <c r="I39" s="117" t="s">
        <v>55</v>
      </c>
      <c r="J39" s="117"/>
      <c r="K39" s="45">
        <v>0</v>
      </c>
      <c r="L39" s="167"/>
      <c r="M39" s="45">
        <v>-86547</v>
      </c>
      <c r="N39" s="45">
        <v>-86547</v>
      </c>
      <c r="O39"/>
    </row>
    <row r="40" spans="1:15" s="154" customFormat="1">
      <c r="A40" s="117" t="s">
        <v>53</v>
      </c>
      <c r="B40" s="117">
        <v>2380911</v>
      </c>
      <c r="C40" s="117"/>
      <c r="D40" s="117" t="s">
        <v>90</v>
      </c>
      <c r="E40" s="117" t="s">
        <v>54</v>
      </c>
      <c r="F40" s="151">
        <v>42075</v>
      </c>
      <c r="G40" s="151">
        <v>42075</v>
      </c>
      <c r="H40" s="151">
        <v>42075</v>
      </c>
      <c r="I40" s="117" t="s">
        <v>66</v>
      </c>
      <c r="J40" s="117"/>
      <c r="K40" s="45">
        <v>704971</v>
      </c>
      <c r="L40" s="167">
        <v>0.87</v>
      </c>
      <c r="M40" s="45">
        <v>-613018</v>
      </c>
      <c r="N40" s="45">
        <v>-613018</v>
      </c>
      <c r="O40"/>
    </row>
    <row r="41" spans="1:15" s="154" customFormat="1" ht="14.25" customHeight="1">
      <c r="A41" s="117" t="s">
        <v>53</v>
      </c>
      <c r="B41" s="117">
        <v>2380643</v>
      </c>
      <c r="C41" s="117"/>
      <c r="D41" s="117" t="s">
        <v>90</v>
      </c>
      <c r="E41" s="117" t="s">
        <v>54</v>
      </c>
      <c r="F41" s="151">
        <v>42062</v>
      </c>
      <c r="G41" s="151">
        <v>42062</v>
      </c>
      <c r="H41" s="151">
        <v>42062</v>
      </c>
      <c r="I41" s="117" t="s">
        <v>66</v>
      </c>
      <c r="J41" s="117"/>
      <c r="K41" s="45">
        <v>704971</v>
      </c>
      <c r="L41" s="167">
        <v>0.87</v>
      </c>
      <c r="M41" s="45">
        <v>-613018</v>
      </c>
      <c r="N41" s="45">
        <v>-613018</v>
      </c>
      <c r="O41"/>
    </row>
    <row r="42" spans="1:15" s="154" customFormat="1" ht="14.25" customHeight="1">
      <c r="A42" s="117" t="s">
        <v>53</v>
      </c>
      <c r="B42" s="117">
        <v>2418054</v>
      </c>
      <c r="C42" s="117"/>
      <c r="D42" s="117" t="s">
        <v>89</v>
      </c>
      <c r="E42" s="117" t="s">
        <v>54</v>
      </c>
      <c r="F42" s="151">
        <v>42109</v>
      </c>
      <c r="G42" s="151">
        <v>42109</v>
      </c>
      <c r="H42" s="151">
        <v>42109</v>
      </c>
      <c r="I42" s="117" t="s">
        <v>60</v>
      </c>
      <c r="J42" s="117"/>
      <c r="K42" s="45">
        <v>424825</v>
      </c>
      <c r="L42" s="167">
        <v>100</v>
      </c>
      <c r="M42" s="45">
        <v>-424825</v>
      </c>
      <c r="N42" s="45">
        <v>-424825</v>
      </c>
      <c r="O42"/>
    </row>
    <row r="43" spans="1:15" s="157" customFormat="1">
      <c r="A43" s="117" t="s">
        <v>53</v>
      </c>
      <c r="B43" s="117">
        <v>2471618</v>
      </c>
      <c r="C43" s="117"/>
      <c r="D43" s="117" t="s">
        <v>90</v>
      </c>
      <c r="E43" s="117" t="s">
        <v>54</v>
      </c>
      <c r="F43" s="151">
        <v>42153</v>
      </c>
      <c r="G43" s="151">
        <v>42153</v>
      </c>
      <c r="H43" s="151">
        <v>42153</v>
      </c>
      <c r="I43" s="117" t="s">
        <v>66</v>
      </c>
      <c r="J43" s="117"/>
      <c r="K43" s="158">
        <v>704971</v>
      </c>
      <c r="L43" s="167">
        <v>0.87</v>
      </c>
      <c r="M43" s="158">
        <v>-613018</v>
      </c>
      <c r="N43" s="158">
        <v>-613018</v>
      </c>
      <c r="O43"/>
    </row>
    <row r="44" spans="1:15" s="157" customFormat="1">
      <c r="A44" s="154" t="s">
        <v>53</v>
      </c>
      <c r="B44" s="154">
        <v>2492636</v>
      </c>
      <c r="C44" s="154"/>
      <c r="D44" s="154" t="s">
        <v>58</v>
      </c>
      <c r="E44" s="154" t="s">
        <v>54</v>
      </c>
      <c r="F44" s="156">
        <v>42178</v>
      </c>
      <c r="G44" s="156">
        <v>42178</v>
      </c>
      <c r="H44" s="156">
        <v>42178</v>
      </c>
      <c r="I44" s="154" t="s">
        <v>57</v>
      </c>
      <c r="J44" s="154"/>
      <c r="K44" s="43">
        <v>1625626</v>
      </c>
      <c r="L44" s="167">
        <v>1</v>
      </c>
      <c r="M44" s="43">
        <v>-1625626</v>
      </c>
      <c r="N44" s="43">
        <v>-1625626</v>
      </c>
      <c r="O44"/>
    </row>
    <row r="45" spans="1:15" s="157" customFormat="1">
      <c r="A45" s="154" t="s">
        <v>53</v>
      </c>
      <c r="B45" s="154">
        <v>2498678</v>
      </c>
      <c r="C45" s="154"/>
      <c r="D45" s="154" t="s">
        <v>97</v>
      </c>
      <c r="E45" s="154" t="s">
        <v>54</v>
      </c>
      <c r="F45" s="156">
        <v>42181</v>
      </c>
      <c r="G45" s="156">
        <v>42186</v>
      </c>
      <c r="H45" s="156">
        <v>42181</v>
      </c>
      <c r="I45" s="154" t="s">
        <v>65</v>
      </c>
      <c r="J45" s="154"/>
      <c r="K45" s="43">
        <v>24923</v>
      </c>
      <c r="L45" s="167">
        <v>13.44</v>
      </c>
      <c r="M45" s="43">
        <v>-335713</v>
      </c>
      <c r="N45" s="43">
        <v>-335713</v>
      </c>
      <c r="O45"/>
    </row>
    <row r="46" spans="1:15" s="157" customFormat="1">
      <c r="A46" s="154" t="s">
        <v>53</v>
      </c>
      <c r="B46" s="154">
        <v>2494942</v>
      </c>
      <c r="C46" s="154"/>
      <c r="D46" s="154" t="s">
        <v>97</v>
      </c>
      <c r="E46" s="154" t="s">
        <v>54</v>
      </c>
      <c r="F46" s="156">
        <v>42180</v>
      </c>
      <c r="G46" s="156">
        <v>42185</v>
      </c>
      <c r="H46" s="156">
        <v>42180</v>
      </c>
      <c r="I46" s="154" t="s">
        <v>65</v>
      </c>
      <c r="J46" s="154"/>
      <c r="K46" s="43">
        <v>14279</v>
      </c>
      <c r="L46" s="167">
        <v>13.12</v>
      </c>
      <c r="M46" s="43">
        <v>-187448</v>
      </c>
      <c r="N46" s="43">
        <v>-187448</v>
      </c>
      <c r="O46"/>
    </row>
    <row r="47" spans="1:15" s="157" customFormat="1">
      <c r="A47" s="154" t="s">
        <v>53</v>
      </c>
      <c r="B47" s="154">
        <v>2494944</v>
      </c>
      <c r="C47" s="154"/>
      <c r="D47" s="154" t="s">
        <v>97</v>
      </c>
      <c r="E47" s="154" t="s">
        <v>54</v>
      </c>
      <c r="F47" s="156">
        <v>42180</v>
      </c>
      <c r="G47" s="156">
        <v>42185</v>
      </c>
      <c r="H47" s="156">
        <v>42180</v>
      </c>
      <c r="I47" s="154" t="s">
        <v>65</v>
      </c>
      <c r="J47" s="154"/>
      <c r="K47" s="43">
        <v>13348</v>
      </c>
      <c r="L47" s="167">
        <v>13.05</v>
      </c>
      <c r="M47" s="43">
        <v>-174434</v>
      </c>
      <c r="N47" s="43">
        <v>-174434</v>
      </c>
      <c r="O47" s="73"/>
    </row>
    <row r="48" spans="1:15" s="157" customFormat="1">
      <c r="A48" s="154" t="s">
        <v>53</v>
      </c>
      <c r="B48" s="154">
        <v>2544068</v>
      </c>
      <c r="C48" s="154"/>
      <c r="D48" s="154" t="s">
        <v>98</v>
      </c>
      <c r="E48" s="154" t="s">
        <v>54</v>
      </c>
      <c r="F48" s="156">
        <v>42208</v>
      </c>
      <c r="G48" s="156">
        <v>42208</v>
      </c>
      <c r="H48" s="156">
        <v>42208</v>
      </c>
      <c r="I48" s="154" t="s">
        <v>57</v>
      </c>
      <c r="J48" s="154"/>
      <c r="K48" s="43">
        <v>266000</v>
      </c>
      <c r="L48" s="167">
        <v>1</v>
      </c>
      <c r="M48" s="43">
        <v>-266000</v>
      </c>
      <c r="N48" s="43">
        <v>-266000</v>
      </c>
      <c r="O48" s="73"/>
    </row>
    <row r="49" spans="1:15" s="154" customFormat="1">
      <c r="A49" s="154" t="s">
        <v>53</v>
      </c>
      <c r="B49" s="154">
        <v>2576067</v>
      </c>
      <c r="D49" s="154" t="s">
        <v>103</v>
      </c>
      <c r="E49" s="154" t="s">
        <v>54</v>
      </c>
      <c r="F49" s="156">
        <v>42244</v>
      </c>
      <c r="G49" s="156">
        <v>42244</v>
      </c>
      <c r="H49" s="156">
        <v>42244</v>
      </c>
      <c r="I49" s="154" t="s">
        <v>60</v>
      </c>
      <c r="K49" s="43">
        <v>2132438</v>
      </c>
      <c r="L49" s="167">
        <v>100</v>
      </c>
      <c r="M49" s="43">
        <v>-2132438</v>
      </c>
      <c r="N49" s="43">
        <v>-2132438</v>
      </c>
      <c r="O49" s="58"/>
    </row>
    <row r="50" spans="1:15" s="154" customFormat="1">
      <c r="A50" s="154" t="s">
        <v>53</v>
      </c>
      <c r="B50" s="154">
        <v>2622911</v>
      </c>
      <c r="D50" s="154" t="s">
        <v>90</v>
      </c>
      <c r="E50" s="154" t="s">
        <v>54</v>
      </c>
      <c r="F50" s="156">
        <v>42278</v>
      </c>
      <c r="G50" s="156">
        <v>42278</v>
      </c>
      <c r="H50" s="156">
        <v>42278</v>
      </c>
      <c r="I50" s="154" t="s">
        <v>66</v>
      </c>
      <c r="K50" s="43">
        <v>569050</v>
      </c>
      <c r="L50" s="167">
        <v>0.87</v>
      </c>
      <c r="M50" s="43">
        <v>-494826</v>
      </c>
      <c r="N50" s="43">
        <v>-494826</v>
      </c>
      <c r="O50" s="58"/>
    </row>
    <row r="51" spans="1:15" s="154" customFormat="1" ht="15.75" customHeight="1">
      <c r="A51" s="154" t="s">
        <v>53</v>
      </c>
      <c r="B51" s="154">
        <v>2612662</v>
      </c>
      <c r="D51" s="154" t="s">
        <v>58</v>
      </c>
      <c r="E51" s="154" t="s">
        <v>54</v>
      </c>
      <c r="F51" s="156">
        <v>42278</v>
      </c>
      <c r="G51" s="156">
        <v>42278</v>
      </c>
      <c r="H51" s="156">
        <v>42278</v>
      </c>
      <c r="I51" s="154" t="s">
        <v>57</v>
      </c>
      <c r="K51" s="43">
        <v>2622333</v>
      </c>
      <c r="L51" s="167">
        <v>1</v>
      </c>
      <c r="M51" s="43">
        <v>-2622333</v>
      </c>
      <c r="N51" s="43">
        <v>-2622333</v>
      </c>
      <c r="O51" s="58"/>
    </row>
    <row r="52" spans="1:15" s="154" customFormat="1">
      <c r="A52" s="154" t="s">
        <v>53</v>
      </c>
      <c r="B52" s="154">
        <v>2651552</v>
      </c>
      <c r="D52" s="154" t="s">
        <v>58</v>
      </c>
      <c r="E52" s="154" t="s">
        <v>54</v>
      </c>
      <c r="F52" s="156">
        <v>42307</v>
      </c>
      <c r="G52" s="156">
        <v>42307</v>
      </c>
      <c r="H52" s="156">
        <v>42307</v>
      </c>
      <c r="I52" s="154" t="s">
        <v>57</v>
      </c>
      <c r="K52" s="43">
        <v>162563</v>
      </c>
      <c r="L52" s="167">
        <v>1</v>
      </c>
      <c r="M52" s="43">
        <v>-162563</v>
      </c>
      <c r="N52" s="43">
        <v>-162563</v>
      </c>
      <c r="O52" s="58"/>
    </row>
    <row r="53" spans="1:15" s="154" customFormat="1">
      <c r="A53" s="154" t="s">
        <v>53</v>
      </c>
      <c r="B53" s="154">
        <v>2651577</v>
      </c>
      <c r="D53" s="154" t="s">
        <v>58</v>
      </c>
      <c r="E53" s="154" t="s">
        <v>54</v>
      </c>
      <c r="F53" s="156">
        <v>42307</v>
      </c>
      <c r="G53" s="156">
        <v>42307</v>
      </c>
      <c r="H53" s="156">
        <v>42307</v>
      </c>
      <c r="I53" s="154" t="s">
        <v>57</v>
      </c>
      <c r="K53" s="43">
        <v>3207474</v>
      </c>
      <c r="L53" s="167">
        <v>1</v>
      </c>
      <c r="M53" s="43">
        <v>-3207474</v>
      </c>
      <c r="N53" s="43">
        <v>-3207474</v>
      </c>
      <c r="O53" s="58"/>
    </row>
    <row r="54" spans="1:15" s="154" customFormat="1">
      <c r="A54" s="154" t="s">
        <v>53</v>
      </c>
      <c r="B54" s="154">
        <v>2750092</v>
      </c>
      <c r="D54" s="154" t="s">
        <v>114</v>
      </c>
      <c r="E54" s="154" t="s">
        <v>54</v>
      </c>
      <c r="F54" s="156">
        <v>42384</v>
      </c>
      <c r="G54" s="156">
        <v>42408</v>
      </c>
      <c r="H54" s="156">
        <v>42384</v>
      </c>
      <c r="I54" s="154" t="s">
        <v>55</v>
      </c>
      <c r="K54" s="43">
        <v>683578</v>
      </c>
      <c r="L54" s="167">
        <v>49.25</v>
      </c>
      <c r="M54" s="43">
        <v>-336662</v>
      </c>
      <c r="N54" s="43">
        <v>-336662</v>
      </c>
      <c r="O54" s="58"/>
    </row>
    <row r="55" spans="1:15" s="154" customFormat="1">
      <c r="A55" s="154" t="s">
        <v>53</v>
      </c>
      <c r="B55" s="154">
        <v>2768263</v>
      </c>
      <c r="D55" s="154" t="s">
        <v>112</v>
      </c>
      <c r="E55" s="154" t="s">
        <v>54</v>
      </c>
      <c r="F55" s="156">
        <v>42405</v>
      </c>
      <c r="G55" s="156">
        <v>42433</v>
      </c>
      <c r="H55" s="156">
        <v>42405</v>
      </c>
      <c r="I55" s="154" t="s">
        <v>55</v>
      </c>
      <c r="K55" s="43">
        <v>1300653</v>
      </c>
      <c r="L55" s="167">
        <v>42</v>
      </c>
      <c r="M55" s="43">
        <v>-546274</v>
      </c>
      <c r="N55" s="43">
        <v>-546274</v>
      </c>
      <c r="O55" s="58"/>
    </row>
    <row r="56" spans="1:15" s="154" customFormat="1">
      <c r="A56" s="154" t="s">
        <v>53</v>
      </c>
      <c r="B56" s="154">
        <v>2780835</v>
      </c>
      <c r="D56" s="154" t="s">
        <v>112</v>
      </c>
      <c r="E56" s="154" t="s">
        <v>54</v>
      </c>
      <c r="F56" s="156">
        <v>42417</v>
      </c>
      <c r="G56" s="156">
        <v>42445</v>
      </c>
      <c r="H56" s="156">
        <v>42417</v>
      </c>
      <c r="I56" s="154" t="s">
        <v>55</v>
      </c>
      <c r="K56" s="43">
        <v>5096810</v>
      </c>
      <c r="L56" s="167">
        <v>41.75</v>
      </c>
      <c r="M56" s="43">
        <v>-2127918</v>
      </c>
      <c r="N56" s="43">
        <v>-2127918</v>
      </c>
      <c r="O56" s="58"/>
    </row>
    <row r="57" spans="1:15" s="154" customFormat="1">
      <c r="A57" s="154" t="s">
        <v>53</v>
      </c>
      <c r="B57" s="154">
        <v>2804051</v>
      </c>
      <c r="D57" s="154" t="s">
        <v>58</v>
      </c>
      <c r="E57" s="154" t="s">
        <v>54</v>
      </c>
      <c r="F57" s="156">
        <v>42433</v>
      </c>
      <c r="G57" s="156">
        <v>42433</v>
      </c>
      <c r="H57" s="156">
        <v>42433</v>
      </c>
      <c r="I57" s="154" t="s">
        <v>57</v>
      </c>
      <c r="K57" s="43">
        <v>1833789</v>
      </c>
      <c r="L57" s="167">
        <v>1</v>
      </c>
      <c r="M57" s="43">
        <v>-1833789</v>
      </c>
      <c r="N57" s="43">
        <v>-1833789</v>
      </c>
      <c r="O57" s="58"/>
    </row>
    <row r="58" spans="1:15" s="154" customFormat="1">
      <c r="A58" s="154" t="s">
        <v>53</v>
      </c>
      <c r="B58" s="154">
        <v>2802101</v>
      </c>
      <c r="D58" s="154" t="s">
        <v>113</v>
      </c>
      <c r="E58" s="154" t="s">
        <v>54</v>
      </c>
      <c r="F58" s="156">
        <v>42437</v>
      </c>
      <c r="G58" s="156">
        <v>42440</v>
      </c>
      <c r="H58" s="156">
        <v>42437</v>
      </c>
      <c r="I58" s="154" t="s">
        <v>115</v>
      </c>
      <c r="K58" s="43">
        <v>4497</v>
      </c>
      <c r="L58" s="167">
        <v>7.5</v>
      </c>
      <c r="M58" s="43">
        <v>-33728</v>
      </c>
      <c r="N58" s="43">
        <v>-33728</v>
      </c>
      <c r="O58" s="58"/>
    </row>
    <row r="59" spans="1:15" s="154" customFormat="1">
      <c r="A59" s="154" t="s">
        <v>53</v>
      </c>
      <c r="B59" s="154">
        <v>2804053</v>
      </c>
      <c r="D59" s="154" t="s">
        <v>58</v>
      </c>
      <c r="E59" s="154" t="s">
        <v>54</v>
      </c>
      <c r="F59" s="156">
        <v>42443</v>
      </c>
      <c r="G59" s="156">
        <v>42443</v>
      </c>
      <c r="H59" s="156">
        <v>42443</v>
      </c>
      <c r="I59" s="154" t="s">
        <v>57</v>
      </c>
      <c r="K59" s="43">
        <v>487688</v>
      </c>
      <c r="L59" s="167">
        <v>1</v>
      </c>
      <c r="M59" s="43">
        <v>-487688</v>
      </c>
      <c r="N59" s="43">
        <v>-487688</v>
      </c>
      <c r="O59" s="58"/>
    </row>
    <row r="60" spans="1:15" s="154" customFormat="1">
      <c r="A60" s="154" t="s">
        <v>53</v>
      </c>
      <c r="B60" s="154">
        <v>2809325</v>
      </c>
      <c r="D60" s="154" t="s">
        <v>113</v>
      </c>
      <c r="E60" s="154" t="s">
        <v>54</v>
      </c>
      <c r="F60" s="156">
        <v>42440</v>
      </c>
      <c r="G60" s="156">
        <v>42445</v>
      </c>
      <c r="H60" s="156">
        <v>42440</v>
      </c>
      <c r="I60" s="154" t="s">
        <v>115</v>
      </c>
      <c r="K60" s="43">
        <v>4475</v>
      </c>
      <c r="L60" s="167">
        <v>7.75</v>
      </c>
      <c r="M60" s="43">
        <f>-K60*L60</f>
        <v>-34681.25</v>
      </c>
      <c r="N60" s="43">
        <v>-34681.25</v>
      </c>
      <c r="O60" s="58"/>
    </row>
    <row r="61" spans="1:15" s="154" customFormat="1">
      <c r="A61" s="154" t="s">
        <v>61</v>
      </c>
      <c r="B61" s="154">
        <v>2824922</v>
      </c>
      <c r="C61" s="154" t="s">
        <v>62</v>
      </c>
      <c r="D61" s="154" t="s">
        <v>116</v>
      </c>
      <c r="E61" s="154" t="s">
        <v>54</v>
      </c>
      <c r="F61" s="156">
        <v>42460</v>
      </c>
      <c r="G61" s="156">
        <v>42460</v>
      </c>
      <c r="H61" s="156">
        <v>42460</v>
      </c>
      <c r="I61" s="154" t="s">
        <v>55</v>
      </c>
      <c r="K61" s="43">
        <v>0</v>
      </c>
      <c r="L61" s="167"/>
      <c r="M61" s="43">
        <v>-86547</v>
      </c>
      <c r="N61" s="43">
        <v>-86547</v>
      </c>
      <c r="O61" s="58"/>
    </row>
    <row r="62" spans="1:15" s="154" customFormat="1">
      <c r="A62" s="154" t="s">
        <v>53</v>
      </c>
      <c r="B62" s="154">
        <v>2929114</v>
      </c>
      <c r="D62" s="154" t="s">
        <v>117</v>
      </c>
      <c r="E62" s="154" t="s">
        <v>54</v>
      </c>
      <c r="F62" s="156">
        <v>42521</v>
      </c>
      <c r="G62" s="156">
        <v>42549</v>
      </c>
      <c r="H62" s="156">
        <v>42521</v>
      </c>
      <c r="I62" s="154" t="s">
        <v>118</v>
      </c>
      <c r="K62" s="43">
        <v>556463</v>
      </c>
      <c r="L62" s="167">
        <v>46.5</v>
      </c>
      <c r="M62" s="43">
        <v>-258755</v>
      </c>
      <c r="N62" s="43">
        <v>-258755</v>
      </c>
      <c r="O62" s="58"/>
    </row>
    <row r="63" spans="1:15" s="154" customFormat="1">
      <c r="A63" s="154" t="s">
        <v>53</v>
      </c>
      <c r="B63" s="154">
        <v>2929118</v>
      </c>
      <c r="D63" s="154" t="s">
        <v>119</v>
      </c>
      <c r="E63" s="154" t="s">
        <v>54</v>
      </c>
      <c r="F63" s="156">
        <v>42521</v>
      </c>
      <c r="G63" s="156">
        <v>42549</v>
      </c>
      <c r="H63" s="156">
        <v>42521</v>
      </c>
      <c r="I63" s="154" t="s">
        <v>55</v>
      </c>
      <c r="K63" s="43">
        <v>1381882</v>
      </c>
      <c r="L63" s="167">
        <v>46.5</v>
      </c>
      <c r="M63" s="43">
        <v>-642575</v>
      </c>
      <c r="N63" s="43">
        <v>-642575</v>
      </c>
      <c r="O63" s="58"/>
    </row>
    <row r="64" spans="1:15" s="154" customFormat="1">
      <c r="A64" s="154" t="s">
        <v>53</v>
      </c>
      <c r="B64" s="154">
        <v>2929119</v>
      </c>
      <c r="D64" s="154" t="s">
        <v>120</v>
      </c>
      <c r="E64" s="154" t="s">
        <v>54</v>
      </c>
      <c r="F64" s="156">
        <v>42521</v>
      </c>
      <c r="G64" s="156">
        <v>42549</v>
      </c>
      <c r="H64" s="156">
        <v>42521</v>
      </c>
      <c r="I64" s="154" t="s">
        <v>55</v>
      </c>
      <c r="K64" s="43">
        <v>370975</v>
      </c>
      <c r="L64" s="167">
        <v>46.5</v>
      </c>
      <c r="M64" s="43">
        <v>-172503</v>
      </c>
      <c r="N64" s="43">
        <v>-172503</v>
      </c>
      <c r="O64" s="58"/>
    </row>
    <row r="65" spans="1:15" s="154" customFormat="1">
      <c r="A65" s="154" t="s">
        <v>53</v>
      </c>
      <c r="B65" s="154">
        <v>3036183</v>
      </c>
      <c r="D65" s="154" t="s">
        <v>58</v>
      </c>
      <c r="E65" s="154" t="s">
        <v>54</v>
      </c>
      <c r="F65" s="156">
        <v>42592</v>
      </c>
      <c r="G65" s="156">
        <v>42592</v>
      </c>
      <c r="H65" s="156">
        <v>42592</v>
      </c>
      <c r="I65" s="154" t="s">
        <v>57</v>
      </c>
      <c r="K65" s="43">
        <v>2601003</v>
      </c>
      <c r="L65" s="167">
        <v>1</v>
      </c>
      <c r="M65" s="43">
        <v>-2601003</v>
      </c>
      <c r="N65" s="43">
        <v>-2601003</v>
      </c>
      <c r="O65" s="58"/>
    </row>
    <row r="66" spans="1:15" s="154" customFormat="1">
      <c r="A66" s="154" t="s">
        <v>53</v>
      </c>
      <c r="B66" s="154">
        <v>3036176</v>
      </c>
      <c r="C66" s="154" t="s">
        <v>53</v>
      </c>
      <c r="D66" s="154" t="s">
        <v>121</v>
      </c>
      <c r="E66" s="154" t="s">
        <v>54</v>
      </c>
      <c r="F66" s="156">
        <v>42605</v>
      </c>
      <c r="G66" s="156">
        <v>42605</v>
      </c>
      <c r="H66" s="156">
        <v>42605</v>
      </c>
      <c r="I66" s="154" t="s">
        <v>57</v>
      </c>
      <c r="K66" s="43">
        <v>395528</v>
      </c>
      <c r="L66" s="167">
        <v>1</v>
      </c>
      <c r="M66" s="43">
        <v>-395528</v>
      </c>
      <c r="N66" s="43">
        <v>-395528</v>
      </c>
      <c r="O66" s="58"/>
    </row>
    <row r="67" spans="1:15" s="154" customFormat="1">
      <c r="A67" s="154" t="s">
        <v>53</v>
      </c>
      <c r="B67" s="154">
        <v>3049801</v>
      </c>
      <c r="D67" s="154" t="s">
        <v>121</v>
      </c>
      <c r="E67" s="154" t="s">
        <v>54</v>
      </c>
      <c r="F67" s="156">
        <v>42613</v>
      </c>
      <c r="G67" s="156">
        <v>42613</v>
      </c>
      <c r="H67" s="156">
        <v>42613</v>
      </c>
      <c r="I67" s="154" t="s">
        <v>57</v>
      </c>
      <c r="K67" s="43">
        <v>639437.17000000004</v>
      </c>
      <c r="L67" s="167">
        <v>1</v>
      </c>
      <c r="M67" s="43">
        <v>-639437</v>
      </c>
      <c r="N67" s="43">
        <v>-639437</v>
      </c>
      <c r="O67" s="58"/>
    </row>
    <row r="68" spans="1:15" s="157" customFormat="1">
      <c r="A68" s="154" t="s">
        <v>53</v>
      </c>
      <c r="B68" s="154">
        <v>3172624</v>
      </c>
      <c r="C68" s="154"/>
      <c r="D68" s="154" t="s">
        <v>58</v>
      </c>
      <c r="E68" s="154" t="s">
        <v>54</v>
      </c>
      <c r="F68" s="156">
        <v>42688</v>
      </c>
      <c r="G68" s="156">
        <v>42688</v>
      </c>
      <c r="H68" s="156">
        <v>42688</v>
      </c>
      <c r="I68" s="154" t="s">
        <v>57</v>
      </c>
      <c r="J68" s="154"/>
      <c r="K68" s="43">
        <v>1184896.22</v>
      </c>
      <c r="L68" s="167">
        <v>1</v>
      </c>
      <c r="M68" s="43">
        <v>-1184896.22</v>
      </c>
      <c r="N68" s="43">
        <v>-1184896.22</v>
      </c>
      <c r="O68" s="170"/>
    </row>
    <row r="69" spans="1:15" s="154" customFormat="1">
      <c r="A69" s="154" t="s">
        <v>53</v>
      </c>
      <c r="B69" s="174">
        <v>3193528</v>
      </c>
      <c r="D69" s="154" t="s">
        <v>58</v>
      </c>
      <c r="E69" s="154" t="s">
        <v>54</v>
      </c>
      <c r="F69" s="156">
        <v>42703</v>
      </c>
      <c r="G69" s="156">
        <v>42703</v>
      </c>
      <c r="H69" s="156">
        <v>42703</v>
      </c>
      <c r="I69" s="154" t="s">
        <v>57</v>
      </c>
      <c r="K69" s="43">
        <v>530286.1</v>
      </c>
      <c r="L69" s="167">
        <v>1</v>
      </c>
      <c r="M69" s="43">
        <v>-530286.1</v>
      </c>
      <c r="N69" s="43">
        <v>-530286</v>
      </c>
      <c r="O69" s="58"/>
    </row>
    <row r="70" spans="1:15" s="154" customFormat="1">
      <c r="A70" s="154" t="s">
        <v>53</v>
      </c>
      <c r="B70" s="174">
        <v>3193531</v>
      </c>
      <c r="D70" s="154" t="s">
        <v>58</v>
      </c>
      <c r="E70" s="154" t="s">
        <v>54</v>
      </c>
      <c r="F70" s="156">
        <v>42703</v>
      </c>
      <c r="G70" s="156">
        <v>42703</v>
      </c>
      <c r="H70" s="156">
        <v>42703</v>
      </c>
      <c r="I70" s="154" t="s">
        <v>57</v>
      </c>
      <c r="K70" s="43">
        <v>285611.67</v>
      </c>
      <c r="L70" s="167">
        <v>1</v>
      </c>
      <c r="M70" s="43">
        <v>-285611.67</v>
      </c>
      <c r="N70" s="43">
        <v>-285611.67</v>
      </c>
      <c r="O70" s="58"/>
    </row>
    <row r="71" spans="1:15" s="154" customFormat="1">
      <c r="A71" s="154" t="s">
        <v>53</v>
      </c>
      <c r="B71" s="174">
        <v>3209959</v>
      </c>
      <c r="D71" s="154" t="s">
        <v>123</v>
      </c>
      <c r="E71" s="154" t="s">
        <v>54</v>
      </c>
      <c r="F71" s="156">
        <v>42703</v>
      </c>
      <c r="G71" s="156">
        <v>42703</v>
      </c>
      <c r="H71" s="156">
        <v>42703</v>
      </c>
      <c r="I71" s="154" t="s">
        <v>57</v>
      </c>
      <c r="K71" s="43">
        <v>2519721.61</v>
      </c>
      <c r="L71" s="167">
        <v>100</v>
      </c>
      <c r="M71" s="43">
        <v>-2519721.61</v>
      </c>
      <c r="N71" s="43">
        <v>-2519721.61</v>
      </c>
      <c r="O71" s="58"/>
    </row>
    <row r="72" spans="1:15" s="155" customFormat="1">
      <c r="K72" s="18"/>
      <c r="L72" s="169"/>
      <c r="M72" s="18"/>
      <c r="N72" s="18"/>
      <c r="O72"/>
    </row>
    <row r="73" spans="1:15" s="160" customFormat="1">
      <c r="A73" s="163"/>
      <c r="B73" s="161"/>
      <c r="C73" s="161"/>
      <c r="D73" s="161"/>
      <c r="E73" s="161"/>
      <c r="F73" s="161"/>
      <c r="G73" s="161"/>
      <c r="H73" s="161"/>
      <c r="I73" s="161"/>
      <c r="J73" s="161"/>
      <c r="K73" s="161"/>
      <c r="L73" s="168"/>
      <c r="M73" s="162" t="s">
        <v>4</v>
      </c>
      <c r="N73" s="172">
        <f>SUM(N2:N72)</f>
        <v>-55331330.75</v>
      </c>
      <c r="O73"/>
    </row>
  </sheetData>
  <pageMargins left="0.45" right="0.45" top="0.5" bottom="0.5" header="0.3" footer="0.3"/>
  <pageSetup scale="4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B13"/>
  <sheetViews>
    <sheetView zoomScale="85" zoomScaleNormal="85" workbookViewId="0">
      <selection activeCell="AC28" sqref="AC28"/>
    </sheetView>
  </sheetViews>
  <sheetFormatPr defaultRowHeight="15"/>
  <sheetData>
    <row r="13" spans="28:28">
      <c r="AB13" s="36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9</vt:i4>
      </vt:variant>
    </vt:vector>
  </HeadingPairs>
  <TitlesOfParts>
    <vt:vector size="31" baseType="lpstr">
      <vt:lpstr>Cash Flow Projection</vt:lpstr>
      <vt:lpstr>Available Capital</vt:lpstr>
      <vt:lpstr>A - Cash balance 3-07-2018</vt:lpstr>
      <vt:lpstr>SC - Holdback</vt:lpstr>
      <vt:lpstr>B - Northshore Holdings</vt:lpstr>
      <vt:lpstr>C - Fusheng &amp; Tekniplex Reserve</vt:lpstr>
      <vt:lpstr>D - Management Fee</vt:lpstr>
      <vt:lpstr>D - POF4 liquidation period.</vt:lpstr>
      <vt:lpstr> - Management Fee</vt:lpstr>
      <vt:lpstr>D - POF4 liquidation period</vt:lpstr>
      <vt:lpstr>D - Cyanco Director's Fee Q1'17</vt:lpstr>
      <vt:lpstr>D - Estimated Expenses</vt:lpstr>
      <vt:lpstr>E - Forward Hedging </vt:lpstr>
      <vt:lpstr>E - Director fees Offsets</vt:lpstr>
      <vt:lpstr>Cash Rollforward</vt:lpstr>
      <vt:lpstr>Prior Cash Analysis</vt:lpstr>
      <vt:lpstr>Open Trades</vt:lpstr>
      <vt:lpstr>Investment Commitments</vt:lpstr>
      <vt:lpstr>Partner commitments</vt:lpstr>
      <vt:lpstr>Follow-On</vt:lpstr>
      <vt:lpstr>Follow-On Investments</vt:lpstr>
      <vt:lpstr>3.08.2018 Cash Sheet</vt:lpstr>
      <vt:lpstr>'Available Capital'!Print_Area</vt:lpstr>
      <vt:lpstr>'Cash Flow Projection'!Print_Area</vt:lpstr>
      <vt:lpstr>'Cash Rollforward'!Print_Area</vt:lpstr>
      <vt:lpstr>'E - Director fees Offsets'!Print_Area</vt:lpstr>
      <vt:lpstr>'Follow-On'!Print_Area</vt:lpstr>
      <vt:lpstr>'Follow-On Investments'!Print_Area</vt:lpstr>
      <vt:lpstr>'Investment Commitments'!Print_Area</vt:lpstr>
      <vt:lpstr>'Open Trades'!Print_Area</vt:lpstr>
      <vt:lpstr>'Partner commitments'!Print_Area</vt:lpstr>
    </vt:vector>
  </TitlesOfParts>
  <Company>Oakree Capital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Casarella</dc:creator>
  <cp:lastModifiedBy>Moolani, Dana</cp:lastModifiedBy>
  <cp:lastPrinted>2017-06-02T22:41:28Z</cp:lastPrinted>
  <dcterms:created xsi:type="dcterms:W3CDTF">2014-06-03T01:06:40Z</dcterms:created>
  <dcterms:modified xsi:type="dcterms:W3CDTF">2018-06-26T00:37:52Z</dcterms:modified>
</cp:coreProperties>
</file>